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Rebecca\Documents\Arking Lab\SCD\Foram's paper\"/>
    </mc:Choice>
  </mc:AlternateContent>
  <bookViews>
    <workbookView xWindow="0" yWindow="0" windowWidth="28335" windowHeight="11535" tabRatio="866" firstSheet="4" activeTab="5"/>
  </bookViews>
  <sheets>
    <sheet name="ALL.GRS.summary" sheetId="22" state="hidden" r:id="rId1"/>
    <sheet name="ALL.GRS.CAD.summary" sheetId="21" state="hidden" r:id="rId2"/>
    <sheet name="ALL.GRS.SCDadjCAD.summary" sheetId="19" state="hidden" r:id="rId3"/>
    <sheet name="BMI--CAD relationship" sheetId="18" state="hidden" r:id="rId4"/>
    <sheet name="TableS1A.Sample.Char.discovery" sheetId="12" r:id="rId5"/>
    <sheet name="TableS1B.Sample.Char.replicatio" sheetId="30" r:id="rId6"/>
    <sheet name="TableS2.GWAS.results" sheetId="25" r:id="rId7"/>
    <sheet name="Figure2 GRS all" sheetId="11" state="hidden" r:id="rId8"/>
    <sheet name="FigS1.Manhattan.plots" sheetId="6" state="hidden" r:id="rId9"/>
    <sheet name="TableS2.Subgroup.tophits" sheetId="3" state="hidden" r:id="rId10"/>
    <sheet name="TableS3.GWAS.subgroups" sheetId="27" r:id="rId11"/>
    <sheet name="TableS4.StudyDetails" sheetId="29" r:id="rId12"/>
    <sheet name="TableS5. MRmethods.comp" sheetId="42" r:id="rId13"/>
    <sheet name="TableS6.ArrhythmiaGene.lookup" sheetId="14" r:id="rId14"/>
    <sheet name="TableS7.Literature.lookup" sheetId="5" r:id="rId15"/>
    <sheet name="TableS8.GRSA.estimate.5E-08" sheetId="35" r:id="rId16"/>
    <sheet name="TableS9.GRSA.estimate.custom" sheetId="36" r:id="rId17"/>
    <sheet name="TableS6.Candidate500kbflank.SNP" sheetId="4" state="hidden" r:id="rId18"/>
    <sheet name="TableS10.GRSAest.sexstrat.5e-08" sheetId="37" r:id="rId19"/>
    <sheet name="TableS11.Cohort.Comparison.MR" sheetId="38" r:id="rId20"/>
    <sheet name="TableS12.GWAS.Power.Calc" sheetId="39" r:id="rId21"/>
  </sheets>
  <calcPr calcId="17102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2" l="1"/>
</calcChain>
</file>

<file path=xl/sharedStrings.xml><?xml version="1.0" encoding="utf-8"?>
<sst xmlns="http://schemas.openxmlformats.org/spreadsheetml/2006/main" count="4564" uniqueCount="2552">
  <si>
    <t>Allele1</t>
  </si>
  <si>
    <t>Allele2</t>
  </si>
  <si>
    <t>Freq1</t>
  </si>
  <si>
    <t>Effect</t>
  </si>
  <si>
    <t>StdErr</t>
  </si>
  <si>
    <t>P-value</t>
  </si>
  <si>
    <t>Direction</t>
  </si>
  <si>
    <t>HetISq</t>
  </si>
  <si>
    <t>HetChiSq</t>
  </si>
  <si>
    <t>HetDf</t>
  </si>
  <si>
    <t>HetPVal</t>
  </si>
  <si>
    <t>t</t>
  </si>
  <si>
    <t>g</t>
  </si>
  <si>
    <t>MarkerName</t>
  </si>
  <si>
    <t>chromosome</t>
  </si>
  <si>
    <t>position</t>
  </si>
  <si>
    <t>gene</t>
  </si>
  <si>
    <t>feature</t>
  </si>
  <si>
    <t>left_gene</t>
  </si>
  <si>
    <t>right_gene</t>
  </si>
  <si>
    <t>expression_gene_(population_and_p-value)</t>
  </si>
  <si>
    <t>NA NA NA</t>
  </si>
  <si>
    <t>c</t>
  </si>
  <si>
    <t>NA</t>
  </si>
  <si>
    <t>a</t>
  </si>
  <si>
    <t>rs2178490</t>
  </si>
  <si>
    <t>rs12497423</t>
  </si>
  <si>
    <t>LOC389168</t>
  </si>
  <si>
    <t>VN2R1P</t>
  </si>
  <si>
    <t>rs7039532</t>
  </si>
  <si>
    <t>rs3193970</t>
  </si>
  <si>
    <t>SORBS1 SORBS1 SORBS1 SORBS1 SORBS1 SORBS1</t>
  </si>
  <si>
    <t>PDLIM1</t>
  </si>
  <si>
    <t>LOC643981</t>
  </si>
  <si>
    <t>Select SNPS of interest</t>
  </si>
  <si>
    <t>Top Hits</t>
  </si>
  <si>
    <t>MALE</t>
  </si>
  <si>
    <t>Chr</t>
  </si>
  <si>
    <t>P.value</t>
  </si>
  <si>
    <t>rs12143842</t>
  </si>
  <si>
    <t>rs10198789</t>
  </si>
  <si>
    <t>PLB1</t>
  </si>
  <si>
    <t>PPP1CB</t>
  </si>
  <si>
    <t>LOC100132376</t>
  </si>
  <si>
    <t>rs10757278</t>
  </si>
  <si>
    <t>rs1333049</t>
  </si>
  <si>
    <t>rs2824292</t>
  </si>
  <si>
    <t>rs7178896</t>
  </si>
  <si>
    <t>KLHL25</t>
  </si>
  <si>
    <t>AGBL1</t>
  </si>
  <si>
    <t>FEMALE</t>
  </si>
  <si>
    <t>rs17090195</t>
  </si>
  <si>
    <t>hCG_1776047</t>
  </si>
  <si>
    <t>TXNL1</t>
  </si>
  <si>
    <t>LOC731957</t>
  </si>
  <si>
    <t>rs2188683</t>
  </si>
  <si>
    <t>ZNF804B</t>
  </si>
  <si>
    <t>DPY19L2P4</t>
  </si>
  <si>
    <t>AGE65</t>
  </si>
  <si>
    <t>rs7003719</t>
  </si>
  <si>
    <t>VF</t>
  </si>
  <si>
    <t>ATP9A</t>
  </si>
  <si>
    <t>intron[NM_006045.1]</t>
  </si>
  <si>
    <t>NFATC2</t>
  </si>
  <si>
    <t>SALL4</t>
  </si>
  <si>
    <t>AGE &lt;65</t>
  </si>
  <si>
    <t>VTI1A</t>
  </si>
  <si>
    <t>intron[NM_145206.2]</t>
  </si>
  <si>
    <t>ZDHHC6</t>
  </si>
  <si>
    <t>LOC143188</t>
  </si>
  <si>
    <t>Gene.name</t>
  </si>
  <si>
    <t>SNP.id</t>
  </si>
  <si>
    <t>SNP.chr</t>
  </si>
  <si>
    <t>SNP.bp</t>
  </si>
  <si>
    <t>Gene.id</t>
  </si>
  <si>
    <t>Gene.start</t>
  </si>
  <si>
    <t>Gene.end</t>
  </si>
  <si>
    <t>SNP.maf</t>
  </si>
  <si>
    <t>SNP.qual</t>
  </si>
  <si>
    <t>SNP.ESampleSize</t>
  </si>
  <si>
    <t>Disease</t>
  </si>
  <si>
    <t>RYR2</t>
  </si>
  <si>
    <t>rs12562593</t>
  </si>
  <si>
    <t>GeneID:6262</t>
  </si>
  <si>
    <t>?????????????-?-????</t>
  </si>
  <si>
    <t>LQTS,BS,SQTS,CVT</t>
  </si>
  <si>
    <t>TGFB3</t>
  </si>
  <si>
    <t>rs17405877</t>
  </si>
  <si>
    <t>GeneID:7043</t>
  </si>
  <si>
    <t>ARVD/C</t>
  </si>
  <si>
    <t>KCNJ2</t>
  </si>
  <si>
    <t>rs7210406</t>
  </si>
  <si>
    <t>GeneID:3759</t>
  </si>
  <si>
    <t>?????????????+?+????</t>
  </si>
  <si>
    <t>CACNA2D1</t>
  </si>
  <si>
    <t>rs2301722</t>
  </si>
  <si>
    <t>GeneID:781</t>
  </si>
  <si>
    <t>?????????????+?-????</t>
  </si>
  <si>
    <t>ACTC1</t>
  </si>
  <si>
    <t>rs8029152</t>
  </si>
  <si>
    <t>GeneID:70</t>
  </si>
  <si>
    <t>?????????????-?+????</t>
  </si>
  <si>
    <t>HCM</t>
  </si>
  <si>
    <t>SCN3B</t>
  </si>
  <si>
    <t>rs1290018</t>
  </si>
  <si>
    <t>GeneID:55800</t>
  </si>
  <si>
    <t>CACNA1C</t>
  </si>
  <si>
    <t>rs10848816</t>
  </si>
  <si>
    <t>GeneID:775</t>
  </si>
  <si>
    <t>JPH2</t>
  </si>
  <si>
    <t>rs4812841</t>
  </si>
  <si>
    <t>GeneID:57158</t>
  </si>
  <si>
    <t>GPD1L</t>
  </si>
  <si>
    <t>rs17028838</t>
  </si>
  <si>
    <t>GeneID:23171</t>
  </si>
  <si>
    <t>KCND3</t>
  </si>
  <si>
    <t>rs1246194</t>
  </si>
  <si>
    <t>GeneID:3752</t>
  </si>
  <si>
    <t>TMEM43</t>
  </si>
  <si>
    <t>rs7644101</t>
  </si>
  <si>
    <t>GeneID:79188</t>
  </si>
  <si>
    <t>MYBPC3</t>
  </si>
  <si>
    <t>rs752849</t>
  </si>
  <si>
    <t>GeneID:4607</t>
  </si>
  <si>
    <t>RANGRF</t>
  </si>
  <si>
    <t>rs11654033</t>
  </si>
  <si>
    <t>GeneID:29098</t>
  </si>
  <si>
    <t>SCN1B</t>
  </si>
  <si>
    <t>rs277079</t>
  </si>
  <si>
    <t>GeneID:6324</t>
  </si>
  <si>
    <t>KCNE3</t>
  </si>
  <si>
    <t>rs4944067</t>
  </si>
  <si>
    <t>GeneID:10008</t>
  </si>
  <si>
    <t>TPM1</t>
  </si>
  <si>
    <t>rs1631677</t>
  </si>
  <si>
    <t>GeneID:7168</t>
  </si>
  <si>
    <t>TNNT2</t>
  </si>
  <si>
    <t>rs12139072</t>
  </si>
  <si>
    <t>GeneID:7139</t>
  </si>
  <si>
    <t>MYH6</t>
  </si>
  <si>
    <t>rs2236336</t>
  </si>
  <si>
    <t>GeneID:4624</t>
  </si>
  <si>
    <t>MYH7</t>
  </si>
  <si>
    <t>GeneID:4625</t>
  </si>
  <si>
    <t>KCNQ1</t>
  </si>
  <si>
    <t>rs9666604</t>
  </si>
  <si>
    <t>GeneID:3784</t>
  </si>
  <si>
    <t>ACTN2</t>
  </si>
  <si>
    <t>rs10802680</t>
  </si>
  <si>
    <t>GeneID:88</t>
  </si>
  <si>
    <t>DSP</t>
  </si>
  <si>
    <t>rs9505270</t>
  </si>
  <si>
    <t>GeneID:1832</t>
  </si>
  <si>
    <t>PKP2</t>
  </si>
  <si>
    <t>rs7979825</t>
  </si>
  <si>
    <t>GeneID:5318</t>
  </si>
  <si>
    <t>SCN5A</t>
  </si>
  <si>
    <t>rs7372672</t>
  </si>
  <si>
    <t>GeneID:6331</t>
  </si>
  <si>
    <t>MYL2</t>
  </si>
  <si>
    <t>rs7307862</t>
  </si>
  <si>
    <t>GeneID:4633</t>
  </si>
  <si>
    <t>KCNH2</t>
  </si>
  <si>
    <t>rs10231083</t>
  </si>
  <si>
    <t>GeneID:3757</t>
  </si>
  <si>
    <t>CASQ2</t>
  </si>
  <si>
    <t>rs6670668</t>
  </si>
  <si>
    <t>GeneID:845</t>
  </si>
  <si>
    <t>CACNB2</t>
  </si>
  <si>
    <t>rs12359581</t>
  </si>
  <si>
    <t>GeneID:783</t>
  </si>
  <si>
    <t>DSC2</t>
  </si>
  <si>
    <t>rs17664396</t>
  </si>
  <si>
    <t>GeneID:1824</t>
  </si>
  <si>
    <t>TNNI3</t>
  </si>
  <si>
    <t>rs10414691</t>
  </si>
  <si>
    <t>GeneID:7137</t>
  </si>
  <si>
    <t>MYL3</t>
  </si>
  <si>
    <t>rs9880442</t>
  </si>
  <si>
    <t>GeneID:4634</t>
  </si>
  <si>
    <t>JUP</t>
  </si>
  <si>
    <t>rs9908100</t>
  </si>
  <si>
    <t>GeneID:3728</t>
  </si>
  <si>
    <t>TNNC1</t>
  </si>
  <si>
    <t>rs634382</t>
  </si>
  <si>
    <t>GeneID:7134</t>
  </si>
  <si>
    <t>CSRP3</t>
  </si>
  <si>
    <t>rs11025158</t>
  </si>
  <si>
    <t>GeneID:8048</t>
  </si>
  <si>
    <t>VCL</t>
  </si>
  <si>
    <t>rs10762575</t>
  </si>
  <si>
    <t>GeneID:7414</t>
  </si>
  <si>
    <t>MYOZ2</t>
  </si>
  <si>
    <t>rs7698598</t>
  </si>
  <si>
    <t>GeneID:51778</t>
  </si>
  <si>
    <t>DSG2</t>
  </si>
  <si>
    <t>rs13381685</t>
  </si>
  <si>
    <t>GeneID:1829</t>
  </si>
  <si>
    <t>TCAP</t>
  </si>
  <si>
    <t>rs1076188</t>
  </si>
  <si>
    <t>GeneID:8557</t>
  </si>
  <si>
    <t>TTN</t>
  </si>
  <si>
    <t>rs6752606</t>
  </si>
  <si>
    <t>GeneID:7273</t>
  </si>
  <si>
    <t>Title</t>
  </si>
  <si>
    <t>Journal</t>
  </si>
  <si>
    <t>Year</t>
  </si>
  <si>
    <t>Citation</t>
  </si>
  <si>
    <t>First Author</t>
  </si>
  <si>
    <t>Circulation</t>
  </si>
  <si>
    <t>Genome-Wide Association Study Identifies GPC5 as a Novel Genetic Locus Protective against Sudden Cardiac Arrest</t>
  </si>
  <si>
    <t>PLoS One</t>
  </si>
  <si>
    <t>Arking, D.E., Reinier, K., Post, W., Jui, J., Hilton, G., O’Connor, A., Prineas, R.J., Boerwinkle, E., Psaty, B.M., Tomaselli, G.F., et al. (2010). Genome-Wide Association Study Identifies GPC5 as a Novel Genetic Locus Protective against Sudden Cardiac Arrest. PLoS ONE 5, e9879.</t>
  </si>
  <si>
    <t>Arking</t>
  </si>
  <si>
    <t>Genome-wide association study identifies a susceptibility locus at 21q21 for ventricular fibrillation in acute myocardial infarction</t>
  </si>
  <si>
    <t>Nature Genetics</t>
  </si>
  <si>
    <t>Bezzina, C.R., Pazoki, R., Bardai, A., Marsman, R.F., Jong, J.S.S.G. de, Blom, M.T., Scicluna, B.P., Jukema, J.W., Bindraban, N.R., Lichtner, P., et al. (2010). Genome-wide association study identifies a susceptibility locus at 21q21 for ventricular fibrillation in acute myocardial infarction. Nature Genetics 42, 688–691.</t>
  </si>
  <si>
    <t>Bezzina</t>
  </si>
  <si>
    <t>Identification of a Sudden Cardiac Death Susceptibility Locus at 2q24.2 through Genome-Wide Association in European Ancestry Individuals</t>
  </si>
  <si>
    <t>Arking, D.E., Junttila, M.J., Goyette, P., Huertas-Vazquez, A., Eijgelsheim, M., Blom, M.T., Newton-Cheh, C., Reinier, K., Teodorescu, C., Uy-Evanado, A., et al. (2011). Identification of a Sudden Cardiac Death Susceptibility Locus at 2q24.2 through Genome-Wide Association in European Ancestry Individuals. PLoS Genet 7, e1002158.</t>
  </si>
  <si>
    <t>Common Variants in CASQ2, GPD1L, and NOS1AP Are Significantly Associated With Risk of Sudden Death in Patients With Coronary Artery Disease</t>
  </si>
  <si>
    <t>Circ Cardiovascular Genetics</t>
  </si>
  <si>
    <t>Westaway, S.K., Reinier, K., Huertas-Vazquez, A., Evanado, A., Teodorescu, C., Navarro, J., Sinner, M.F., Gunson, K., Jui, J., Spooner, P., et al. (2011). Common Variants in CASQ2, GPD1L, and NOS1AP Are Significantly Associated With Risk of Sudden Death in Patients With Coronary Artery Disease. Circ Cardiovasc Genet 4, 397–402.</t>
  </si>
  <si>
    <t>Westaway</t>
  </si>
  <si>
    <t>GWAS for discovery and replication of genetic loci associated with sudden cardiac arrest in patients with coronary artery disease</t>
  </si>
  <si>
    <t>BMC Cardiovascular Disorders</t>
  </si>
  <si>
    <t>Aouizerat, B.E., Vittinghoff, E., Musone, S.L., Pawlikowska, L., Kwok, P.-Y., Olgin, J.E., and Tseng, Z.H. (2011). GWAS for discovery and replication of genetic loci associated with sudden cardiac arrest in patients with coronary artery disease. BMC Cardiovascular Disorders 11, 29.</t>
  </si>
  <si>
    <t>Aouizerat</t>
  </si>
  <si>
    <t>Novel Loci Associated with Increased Risk of Sudden Cardiac Death in the Context of Coronary Artery Disease</t>
  </si>
  <si>
    <t>Huertas-Vazquez, A., Nelson, C.P., Guo, X., Reinier, K., Uy-Evanado, A., Teodorescu, C., Ayala, J., Jerger, K., Chugh, H., WTCCC+, et al. (2013). Novel Loci Associated with Increased Risk of Sudden Cardiac Death in the Context of Coronary Artery Disease. PLoS ONE 8, e59905.</t>
  </si>
  <si>
    <t>Huertas-Vazquez</t>
  </si>
  <si>
    <t>A Common Missense Variant in the Neuregulin1 Gene is associated with Both Schizophrenia and Sudden Cardiac Death</t>
  </si>
  <si>
    <t>Heart Rhythm</t>
  </si>
  <si>
    <t>Huertas-Vazquez, A., Teodorescu, C., Reinier, K., Uy-Evanado, A., Chugh, H., Jerger, K., Ayala, J., Gunson, K., Jui, J., Newton-Cheh, C., et al. (2013). A Common Missense Variant in the Neuregulin1 Gene is associated with Both Schizophrenia and Sudden Cardiac Death. Heart Rhythm.</t>
  </si>
  <si>
    <t>Common variation in fatty acid metabolic genes and risk of incident sudden cardiac arrest</t>
  </si>
  <si>
    <t>Lemaitre, R.N., Johnson, C.O., Hesselson, S., Sotoodhenia, N., McKnight, B., Sitlani, C.M., Rea, T.D., King, I.B., Kwok, P.-Y., Mak, A., et al. (2014). Common variation in fatty acid metabolic genes and risk of incident sudden cardiac arrest. Heart Rhythm.</t>
  </si>
  <si>
    <t>Lemaitre</t>
  </si>
  <si>
    <t>A Common NOS1AP Genetic Polymorphism, rs12567209 G&gt;A, Is Associated With Sudden Cardiac Death in Patients With Chronic Heart Failure in the Chinese Han Population</t>
  </si>
  <si>
    <t>Journal of Cardiac Failure</t>
  </si>
  <si>
    <t>Liu</t>
  </si>
  <si>
    <t>FreqSE</t>
  </si>
  <si>
    <t>rsnum</t>
  </si>
  <si>
    <t>alleles</t>
  </si>
  <si>
    <t>A/G</t>
  </si>
  <si>
    <t>C/T</t>
  </si>
  <si>
    <t>A/C</t>
  </si>
  <si>
    <t>G/T</t>
  </si>
  <si>
    <t>rs11547635</t>
  </si>
  <si>
    <t>rs9351680</t>
  </si>
  <si>
    <t>rs13158370</t>
  </si>
  <si>
    <t>rs4574354</t>
  </si>
  <si>
    <t>rs1554218</t>
  </si>
  <si>
    <t>rs12596849</t>
  </si>
  <si>
    <t>SYN3 TIMP3 TIMP3</t>
  </si>
  <si>
    <t>intron[NM_133633.1] reference[NM_000362.4] coding-synonymous[NM_000362.4]</t>
  </si>
  <si>
    <t>FBXO7</t>
  </si>
  <si>
    <t>GATC CEU 0.0001</t>
  </si>
  <si>
    <t>C18orf20</t>
  </si>
  <si>
    <t>CDH7</t>
  </si>
  <si>
    <t>Cohort</t>
  </si>
  <si>
    <t>Replication Round1</t>
  </si>
  <si>
    <t># SNPs</t>
  </si>
  <si>
    <t>Replication Round2</t>
  </si>
  <si>
    <t>Y</t>
  </si>
  <si>
    <t>SMART</t>
  </si>
  <si>
    <t>FINGESTURE</t>
  </si>
  <si>
    <t>CHS</t>
  </si>
  <si>
    <t>SUDS</t>
  </si>
  <si>
    <t>ARIC-whites</t>
  </si>
  <si>
    <t>N</t>
  </si>
  <si>
    <t>AGNES</t>
  </si>
  <si>
    <t>UMEA</t>
  </si>
  <si>
    <t>MAYO</t>
  </si>
  <si>
    <t>ARREST</t>
  </si>
  <si>
    <t>FINRISK</t>
  </si>
  <si>
    <t>GEVAMI</t>
  </si>
  <si>
    <t>ARIC-blacks</t>
  </si>
  <si>
    <t>Replication Cohorts</t>
  </si>
  <si>
    <t>Discovery Cohorts</t>
  </si>
  <si>
    <t>ARIC</t>
  </si>
  <si>
    <t>ARIC--whites</t>
  </si>
  <si>
    <t>CABS-AFAM</t>
  </si>
  <si>
    <t>CASB-ASN</t>
  </si>
  <si>
    <t>CABS</t>
  </si>
  <si>
    <t>Harvard</t>
  </si>
  <si>
    <t>HSDS</t>
  </si>
  <si>
    <t>FHS</t>
  </si>
  <si>
    <t>CARTAGENE--updated</t>
  </si>
  <si>
    <t>ROTTERDAM--updated</t>
  </si>
  <si>
    <t>CARTAGENE--replication</t>
  </si>
  <si>
    <t>OVERALL</t>
  </si>
  <si>
    <t>Male only</t>
  </si>
  <si>
    <t>Female only</t>
  </si>
  <si>
    <t>Age &lt;65 only</t>
  </si>
  <si>
    <t>Cartagene--updated</t>
  </si>
  <si>
    <t>rs1205696</t>
  </si>
  <si>
    <t>rs2068012</t>
  </si>
  <si>
    <t>rs7910896</t>
  </si>
  <si>
    <t>rs12339226</t>
  </si>
  <si>
    <t>rs6854846</t>
  </si>
  <si>
    <t>rs2068078</t>
  </si>
  <si>
    <t>rs11198134</t>
  </si>
  <si>
    <t>rs11731379</t>
  </si>
  <si>
    <t>+?--+??-+++</t>
  </si>
  <si>
    <t>rs7076658</t>
  </si>
  <si>
    <t>rs12496896</t>
  </si>
  <si>
    <t>rs4747167</t>
  </si>
  <si>
    <t>rs122369</t>
  </si>
  <si>
    <t>rs9291220</t>
  </si>
  <si>
    <t>rs9559793</t>
  </si>
  <si>
    <t>rs17125339</t>
  </si>
  <si>
    <t>rs1907038</t>
  </si>
  <si>
    <t>rs707593</t>
  </si>
  <si>
    <t>rs3774052</t>
  </si>
  <si>
    <t>rs4280427</t>
  </si>
  <si>
    <t>rs4142243</t>
  </si>
  <si>
    <t>rs12644315</t>
  </si>
  <si>
    <t>rs2100898</t>
  </si>
  <si>
    <t>rs130334</t>
  </si>
  <si>
    <t>rs10942308</t>
  </si>
  <si>
    <t>rs2058209</t>
  </si>
  <si>
    <t>rs10827890</t>
  </si>
  <si>
    <t>rs2562112</t>
  </si>
  <si>
    <t>-?+++??+-+-</t>
  </si>
  <si>
    <t>rs12895753</t>
  </si>
  <si>
    <t>rs12506403</t>
  </si>
  <si>
    <t>rs12517434</t>
  </si>
  <si>
    <t>rs9533218</t>
  </si>
  <si>
    <t>rs337716</t>
  </si>
  <si>
    <t>rs7604487</t>
  </si>
  <si>
    <t>rs7559010</t>
  </si>
  <si>
    <t>rs9401418</t>
  </si>
  <si>
    <t>rs2579643</t>
  </si>
  <si>
    <t>rs11628407</t>
  </si>
  <si>
    <t>rs6970508</t>
  </si>
  <si>
    <t>+++++++?++</t>
  </si>
  <si>
    <t>utr-3[NM_024991.1] utr-3[NM_001034957.1] utr-3[NM_015385.2] utr-3[NM_001034956.1] utr-3[NM_001034955.1] utr-3[NM_001034954.1]</t>
  </si>
  <si>
    <t>LOC389199 YRI 0.0001</t>
  </si>
  <si>
    <t>+----?????</t>
  </si>
  <si>
    <t>rs11954825</t>
  </si>
  <si>
    <t>++?++?+???</t>
  </si>
  <si>
    <t>CDH10</t>
  </si>
  <si>
    <t>MSNL1</t>
  </si>
  <si>
    <t>++++--+?++</t>
  </si>
  <si>
    <t>MRPS11 YRI 3e-05:ETV3L YRI 3e-05</t>
  </si>
  <si>
    <t>+++++++???</t>
  </si>
  <si>
    <t>++++++-???</t>
  </si>
  <si>
    <t>rs16828726</t>
  </si>
  <si>
    <t>++++++++++</t>
  </si>
  <si>
    <t>MBD5</t>
  </si>
  <si>
    <t>++++++-+++</t>
  </si>
  <si>
    <t>rs4638745</t>
  </si>
  <si>
    <t>FLJ20628</t>
  </si>
  <si>
    <t>WDR43</t>
  </si>
  <si>
    <t>FLJ32658 CEU 7e-05:RARA YRI 9e-05:PPP1R13L YRI 0.0001:OSTF1 YRI 0.0001</t>
  </si>
  <si>
    <t>rs12252633</t>
  </si>
  <si>
    <t>----+?-?--</t>
  </si>
  <si>
    <t>+-----+?--</t>
  </si>
  <si>
    <t>+++?-?+???</t>
  </si>
  <si>
    <t>rs2388296</t>
  </si>
  <si>
    <t>-+++-++?++</t>
  </si>
  <si>
    <t>-+++++-?++</t>
  </si>
  <si>
    <t>++++-+-++-</t>
  </si>
  <si>
    <t>+++---+-+-</t>
  </si>
  <si>
    <t>++--+?-+</t>
  </si>
  <si>
    <t>+++++?+?</t>
  </si>
  <si>
    <t>--++-?--</t>
  </si>
  <si>
    <t>--++-?+-</t>
  </si>
  <si>
    <t>+++-++++</t>
  </si>
  <si>
    <t>+-+---+-</t>
  </si>
  <si>
    <t>rs6903397</t>
  </si>
  <si>
    <t>?+????-?</t>
  </si>
  <si>
    <t>SAMD3</t>
  </si>
  <si>
    <t>TMEM200A</t>
  </si>
  <si>
    <t>rs13028497</t>
  </si>
  <si>
    <t>++?+??+?</t>
  </si>
  <si>
    <t>MYO3B</t>
  </si>
  <si>
    <t>intron[NM_001083615.1]</t>
  </si>
  <si>
    <t>UBR3</t>
  </si>
  <si>
    <t>HMG1L4P</t>
  </si>
  <si>
    <t>HSN2 YRI 1e-05:ANG YRI 4e-05:RNASE4 YRI 4e-05:UFD1L YRI 5e-05:SPPL2A YRI 5e-05:KIAA0513 YRI 6e-05</t>
  </si>
  <si>
    <t>rs12087432</t>
  </si>
  <si>
    <t>-+????-?</t>
  </si>
  <si>
    <t>SMYD3</t>
  </si>
  <si>
    <t>intron[NM_022743.1]</t>
  </si>
  <si>
    <t>KIF26B</t>
  </si>
  <si>
    <t>LOC100132379</t>
  </si>
  <si>
    <t>rs4500542</t>
  </si>
  <si>
    <t>-+????+?</t>
  </si>
  <si>
    <t>ERC1 ERC1 ERC1 ERC1</t>
  </si>
  <si>
    <t>intron[NM_178040.1] intron[NM_178038.1] intron[NM_178037.1] intron[NM_015064.2]</t>
  </si>
  <si>
    <t>LOC100130219</t>
  </si>
  <si>
    <t>FBXL14</t>
  </si>
  <si>
    <t>rs10185376</t>
  </si>
  <si>
    <t>--????-?</t>
  </si>
  <si>
    <t>LOC100127924</t>
  </si>
  <si>
    <t>KIAA1715</t>
  </si>
  <si>
    <t>rs3745583</t>
  </si>
  <si>
    <t>++????+?</t>
  </si>
  <si>
    <t>COL5A3</t>
  </si>
  <si>
    <t>intron[NM_015719.3]</t>
  </si>
  <si>
    <t>OLFM2</t>
  </si>
  <si>
    <t>RDH8</t>
  </si>
  <si>
    <t>rs9946293</t>
  </si>
  <si>
    <t>+-????-?</t>
  </si>
  <si>
    <t>rs8065822</t>
  </si>
  <si>
    <t>++????-?</t>
  </si>
  <si>
    <t>UBE2G1</t>
  </si>
  <si>
    <t>near-gene-3[NM_003342.4]</t>
  </si>
  <si>
    <t>ANKFY1</t>
  </si>
  <si>
    <t>VAPA YRI 2e-07:ABI1 YRI 1e-05:YEATS4 YRI 3e-05:HMGB2 YRI 3e-05:LOC100130808 YRI 3e-05:STK24 YRI 3e-05:RUFY4 YRI 4e-05:SIAH1 YRI 8e-05:UBE2R2 YRI 8e-05:RAD21 YRI 9e-05:FAM100B YRI 0.0001:RSRC2 YRI 0.0001:SLC38A2 YRI 0.0001:C10orf46 YRI 0.0001:CBFB YRI 0.0001:PSIP1 YRI 0.0001</t>
  </si>
  <si>
    <t>rs2588210</t>
  </si>
  <si>
    <t>LOC646479</t>
  </si>
  <si>
    <t>SLC7A2</t>
  </si>
  <si>
    <t>rs6716161</t>
  </si>
  <si>
    <t>LOC343981</t>
  </si>
  <si>
    <t>LOC391470</t>
  </si>
  <si>
    <t>rs1872047</t>
  </si>
  <si>
    <t>?-????+?</t>
  </si>
  <si>
    <t>UNQ9370</t>
  </si>
  <si>
    <t>LOC283682</t>
  </si>
  <si>
    <t>rs12548471</t>
  </si>
  <si>
    <t>+-++++-+</t>
  </si>
  <si>
    <t>rs16959648</t>
  </si>
  <si>
    <t>??????-?</t>
  </si>
  <si>
    <t>FGF14</t>
  </si>
  <si>
    <t>intron[NM_175929.1]</t>
  </si>
  <si>
    <t>LOC100126007</t>
  </si>
  <si>
    <t>LOC100130168</t>
  </si>
  <si>
    <t>rs1947232</t>
  </si>
  <si>
    <t>LOC100131629</t>
  </si>
  <si>
    <t>LOC100127962</t>
  </si>
  <si>
    <t>---+-+?-</t>
  </si>
  <si>
    <t>+++?-+?+</t>
  </si>
  <si>
    <t>--+--+?-</t>
  </si>
  <si>
    <t>+++-+-?+</t>
  </si>
  <si>
    <t>+++++-++</t>
  </si>
  <si>
    <t>+-+--+-+</t>
  </si>
  <si>
    <t>rs1410980</t>
  </si>
  <si>
    <t>------?-</t>
  </si>
  <si>
    <t>LOC100131640</t>
  </si>
  <si>
    <t>DMRTA1</t>
  </si>
  <si>
    <t>FBXO16 YRI 5e-06:ZNF395 YRI 5e-06:ENO2 YRI 9e-06:FLJ32065 YRI 3e-05:ZNF160 YRI 4e-05:EGR1 YRI 8e-05:C1orf113 YRI 0.0001:LOC100127947 YRI 0.0001:C18orf19 YRI 0.0001</t>
  </si>
  <si>
    <t>rs303001</t>
  </si>
  <si>
    <t>++++++?+</t>
  </si>
  <si>
    <t>LOC442167</t>
  </si>
  <si>
    <t>CMAH</t>
  </si>
  <si>
    <t>SFTPC YRI 0.0001</t>
  </si>
  <si>
    <t>rs6656018</t>
  </si>
  <si>
    <t>TGFBR3</t>
  </si>
  <si>
    <t>intron[NM_003243.2]</t>
  </si>
  <si>
    <t>HSP90B3P</t>
  </si>
  <si>
    <t>BRDT</t>
  </si>
  <si>
    <t>C/G</t>
  </si>
  <si>
    <t>LOC100128705</t>
  </si>
  <si>
    <t>MLANA</t>
  </si>
  <si>
    <t>rs195420</t>
  </si>
  <si>
    <t>+-----?-</t>
  </si>
  <si>
    <t>RNF8</t>
  </si>
  <si>
    <t>utr-5[NM_183078.2]</t>
  </si>
  <si>
    <t>TBC1D22B</t>
  </si>
  <si>
    <t>FTSJD2</t>
  </si>
  <si>
    <t>CXCL10 CEU 1e-05:ARHGEF6 CEU 3e-05:OAS2 CEU 9e-05:LOC388161 CEU 0.0001</t>
  </si>
  <si>
    <t>rs10783610</t>
  </si>
  <si>
    <t>------?+</t>
  </si>
  <si>
    <t>CALCOCO1</t>
  </si>
  <si>
    <t>HOXC13</t>
  </si>
  <si>
    <t>MGMT CEU 3e-06</t>
  </si>
  <si>
    <t>rs7035067</t>
  </si>
  <si>
    <t>TMEM170 YRI 8e-05</t>
  </si>
  <si>
    <t>rs1412301</t>
  </si>
  <si>
    <t>-+++++++</t>
  </si>
  <si>
    <t>TDPX2</t>
  </si>
  <si>
    <t>LOC100130801</t>
  </si>
  <si>
    <t>INSM1 YRI 1e-05:NOP5/NOP58 YRI 7e-05:MAFK YRI 0.0001</t>
  </si>
  <si>
    <t>rs1475979</t>
  </si>
  <si>
    <t>-----+--</t>
  </si>
  <si>
    <t>SYN3</t>
  </si>
  <si>
    <t>intron[NM_133633.1]</t>
  </si>
  <si>
    <t>TIMP3</t>
  </si>
  <si>
    <t>rs12615188</t>
  </si>
  <si>
    <t>++?+++?+</t>
  </si>
  <si>
    <t>KLHL30</t>
  </si>
  <si>
    <t>intron[NM_198582.2]</t>
  </si>
  <si>
    <t>ESPNL</t>
  </si>
  <si>
    <t>C2orf19</t>
  </si>
  <si>
    <t>rs7024019</t>
  </si>
  <si>
    <t>++++++-+</t>
  </si>
  <si>
    <t>TMEM170 YRI 0.0001</t>
  </si>
  <si>
    <t>NGEF</t>
  </si>
  <si>
    <t>TRIM9</t>
  </si>
  <si>
    <t>SCTR</t>
  </si>
  <si>
    <t>BAZ2B</t>
  </si>
  <si>
    <t>KCNN2</t>
  </si>
  <si>
    <t>EPHA5</t>
  </si>
  <si>
    <t>PRKD1</t>
  </si>
  <si>
    <t>ADAMTS18</t>
  </si>
  <si>
    <t>PLXDC2</t>
  </si>
  <si>
    <t>MEGF11</t>
  </si>
  <si>
    <t>TSHZ2</t>
  </si>
  <si>
    <t>HAT1</t>
  </si>
  <si>
    <t>MKL2</t>
  </si>
  <si>
    <t>DGKG DGKG</t>
  </si>
  <si>
    <t>SORCS3</t>
  </si>
  <si>
    <t>COL4A2</t>
  </si>
  <si>
    <t>ATP8A1</t>
  </si>
  <si>
    <t>CDH23</t>
  </si>
  <si>
    <t>GMPS</t>
  </si>
  <si>
    <t>CSMD1</t>
  </si>
  <si>
    <t>Ahat [95% CI]</t>
  </si>
  <si>
    <t>pval</t>
  </si>
  <si>
    <t>Pval for heterogeneity</t>
  </si>
  <si>
    <t>Pseudo-variance explained</t>
  </si>
  <si>
    <t>group</t>
  </si>
  <si>
    <t>BMI</t>
  </si>
  <si>
    <t>0.49 [0.75,0.24]</t>
  </si>
  <si>
    <t>CVD.risk.factors</t>
  </si>
  <si>
    <t>0.37 [0.56,0.17]</t>
  </si>
  <si>
    <t>0.12 [0.23,-0.0011]</t>
  </si>
  <si>
    <t>0.06 [0.11,0.0071]</t>
  </si>
  <si>
    <t>0.076 [0.11,0.041]</t>
  </si>
  <si>
    <t>CAD</t>
  </si>
  <si>
    <t>0.27 [0.4,0.14]</t>
  </si>
  <si>
    <t>0.26 [0.35,0.17]</t>
  </si>
  <si>
    <t>0.089 [0.12,0.056]</t>
  </si>
  <si>
    <t>0.039 [0.051,0.028]</t>
  </si>
  <si>
    <t>0.036 [0.044,0.028]</t>
  </si>
  <si>
    <t>T2D</t>
  </si>
  <si>
    <t>0.079 [0.14,0.017]</t>
  </si>
  <si>
    <t>0.063 [0.11,0.014]</t>
  </si>
  <si>
    <t>0.035 [0.056,0.013]</t>
  </si>
  <si>
    <t>0.033 [0.042,0.025]</t>
  </si>
  <si>
    <t>0.032 [0.037,0.026]</t>
  </si>
  <si>
    <t>AF</t>
  </si>
  <si>
    <t>0.036 [0.14,-0.071]</t>
  </si>
  <si>
    <t>EKG.traits</t>
  </si>
  <si>
    <t>0.11 [0.19,0.037]</t>
  </si>
  <si>
    <t>0.049 [0.074,0.024]</t>
  </si>
  <si>
    <t>0.023 [0.029,0.017]</t>
  </si>
  <si>
    <t>0.0036 [0.0055,0.0017]</t>
  </si>
  <si>
    <t>PR</t>
  </si>
  <si>
    <t>-0.12 [0.062,-0.3]</t>
  </si>
  <si>
    <t>-0.087 [0.065,-0.24]</t>
  </si>
  <si>
    <t>-0.045 [0.03,-0.12]</t>
  </si>
  <si>
    <t>-0.017 [0.012,-0.046]</t>
  </si>
  <si>
    <t>-0.014 [0.0069,-0.035]</t>
  </si>
  <si>
    <t>QRS</t>
  </si>
  <si>
    <t>-0.089 [0.24,-0.41]</t>
  </si>
  <si>
    <t>-0.098 [0.15,-0.34]</t>
  </si>
  <si>
    <t>-0.047 [0.048,-0.14]</t>
  </si>
  <si>
    <t>-0.005 [0.025,-0.035]</t>
  </si>
  <si>
    <t>-0.018 [0.003,-0.038]</t>
  </si>
  <si>
    <t>QT</t>
  </si>
  <si>
    <t>0.39 [0.67,0.11]</t>
  </si>
  <si>
    <t>0.3 [0.54,0.054]</t>
  </si>
  <si>
    <t>0.13 [0.25,-0.0041]</t>
  </si>
  <si>
    <t>0.11 [0.15,0.058]</t>
  </si>
  <si>
    <t>0.084 [0.12,0.051]</t>
  </si>
  <si>
    <t>HDL</t>
  </si>
  <si>
    <t>-0.14 [0.019,-0.3]</t>
  </si>
  <si>
    <t>Lipids</t>
  </si>
  <si>
    <t>-0.11 [0.035,-0.25]</t>
  </si>
  <si>
    <t>-0.081 [0.023,-0.19]</t>
  </si>
  <si>
    <t>-0.036 [0.0039,-0.077]</t>
  </si>
  <si>
    <t>-0.015 [0.011,-0.041]</t>
  </si>
  <si>
    <t>LDL</t>
  </si>
  <si>
    <t>0.15 [0.3,-0.0025]</t>
  </si>
  <si>
    <t>0.11 [0.25,-0.03]</t>
  </si>
  <si>
    <t>0.092 [0.19,-0.0065]</t>
  </si>
  <si>
    <t>0.033 [0.069,-0.0034]</t>
  </si>
  <si>
    <t>0.026 [0.05,0.0014]</t>
  </si>
  <si>
    <t>TCH</t>
  </si>
  <si>
    <t>0.13 [0.28,-0.014]</t>
  </si>
  <si>
    <t>0.13 [0.27,-0.0074]</t>
  </si>
  <si>
    <t>0.14 [0.24,0.044]</t>
  </si>
  <si>
    <t>0.083 [0.12,0.047]</t>
  </si>
  <si>
    <t>0.056 [0.081,0.031]</t>
  </si>
  <si>
    <t>TG</t>
  </si>
  <si>
    <t>0.13 [0.31,-0.054]</t>
  </si>
  <si>
    <t>0.13 [0.29,-0.034]</t>
  </si>
  <si>
    <t>0.16 [0.27,0.051]</t>
  </si>
  <si>
    <t>0.085 [0.12,0.045]</t>
  </si>
  <si>
    <t>0.038 [0.065,0.011]</t>
  </si>
  <si>
    <t>Number of SNPs</t>
  </si>
  <si>
    <t>Pval Direction</t>
  </si>
  <si>
    <t>Alpha cutoff</t>
  </si>
  <si>
    <t>CARTAGENE</t>
  </si>
  <si>
    <t>CARTAGENE/KORA F3</t>
  </si>
  <si>
    <t>Rotterdam study</t>
  </si>
  <si>
    <t>Stage</t>
  </si>
  <si>
    <t>Stage1--Discovery</t>
  </si>
  <si>
    <t>N, number of cases with genotype data</t>
  </si>
  <si>
    <t>N, number of controls with genotype data</t>
  </si>
  <si>
    <t>QC criteria, per sample</t>
  </si>
  <si>
    <t xml:space="preserve">Sex-check, Removed duplicates, checks for cryptic relatedness and genetic outliers from PCA </t>
  </si>
  <si>
    <t>Sex-check, Removed duplicates, checks for genetic outliers from PCA</t>
  </si>
  <si>
    <t xml:space="preserve">Genotyping platform </t>
  </si>
  <si>
    <t xml:space="preserve">Affymetrix Axiom </t>
  </si>
  <si>
    <t>Illumina Human660K</t>
  </si>
  <si>
    <t xml:space="preserve">Genotype calling algorithm </t>
  </si>
  <si>
    <t>Birdseed</t>
  </si>
  <si>
    <t xml:space="preserve">apt-probeset-genotype </t>
  </si>
  <si>
    <t>Illumina beadstudio</t>
  </si>
  <si>
    <t>Illumina Genomestudio</t>
  </si>
  <si>
    <t>Beadstudio Genecall</t>
  </si>
  <si>
    <t>Inclusion criteria--MAF</t>
  </si>
  <si>
    <t xml:space="preserve">&gt;1% </t>
  </si>
  <si>
    <t xml:space="preserve">&gt;=1% </t>
  </si>
  <si>
    <t>&gt;=0.1%</t>
  </si>
  <si>
    <t>Inclusion criteria--Call Rate per SNP</t>
  </si>
  <si>
    <t>&gt;95%</t>
  </si>
  <si>
    <t>&gt;=95%</t>
  </si>
  <si>
    <t>&gt;=98%</t>
  </si>
  <si>
    <t>Inclusion criteria--pvalue HWE</t>
  </si>
  <si>
    <t>Autosomal SNPs after QC</t>
  </si>
  <si>
    <t>Imputation Reference Panel</t>
  </si>
  <si>
    <t>Hapmap.v2</t>
  </si>
  <si>
    <t>not imputed</t>
  </si>
  <si>
    <t>Imputation Software</t>
  </si>
  <si>
    <t>Mach1</t>
  </si>
  <si>
    <t>Beagle</t>
  </si>
  <si>
    <t>Mach</t>
  </si>
  <si>
    <t>Sex, number of women among cases</t>
  </si>
  <si>
    <t>Sex, number of women among controls</t>
  </si>
  <si>
    <t>Age, mean age at baseline among cases</t>
  </si>
  <si>
    <t>Age, age-range at baseline among cases</t>
  </si>
  <si>
    <t>20-101</t>
  </si>
  <si>
    <t>22-77</t>
  </si>
  <si>
    <t>19-76</t>
  </si>
  <si>
    <t>55.2-95.5</t>
  </si>
  <si>
    <t>Age, mean age at time of SCD among cases</t>
  </si>
  <si>
    <t>Age, age-range at time of SCD among cases</t>
  </si>
  <si>
    <t>23-96</t>
  </si>
  <si>
    <t>28-86</t>
  </si>
  <si>
    <t>35-84</t>
  </si>
  <si>
    <t>54.5-99.5</t>
  </si>
  <si>
    <t xml:space="preserve">Study design </t>
  </si>
  <si>
    <t>Prospective</t>
  </si>
  <si>
    <t>Case-control</t>
  </si>
  <si>
    <t>SCD definition/Ascertainment</t>
  </si>
  <si>
    <t xml:space="preserve">Sudden, pulseless condition from a cardiac origin in a previously stable individual, review of death and medical records </t>
  </si>
  <si>
    <t xml:space="preserve">Sudden, pulseless condition from a cardiac origin in a previously stable individual, review of death and medical records.  Pt in VF or asystole (NO PEA) </t>
  </si>
  <si>
    <t>Sudden, pulseless condition from a cardiac origin in a previously stable individual, review of death and medical records.</t>
  </si>
  <si>
    <t>Death &lt;1 hour of cardiovascular symptoms or found dead and seen  &lt;24 hours earliers in stable medical condition. Based on review of medical records.</t>
  </si>
  <si>
    <t>Control definition</t>
  </si>
  <si>
    <t>Population based</t>
  </si>
  <si>
    <t>French registry of Acute ST elevation or non-ST-elevation Myocardial Infarction (FastMI)</t>
  </si>
  <si>
    <t>Software used for GWAS statistical analysis</t>
  </si>
  <si>
    <t>ProbABEL</t>
  </si>
  <si>
    <t>R</t>
  </si>
  <si>
    <t>snptest v2.1.1</t>
  </si>
  <si>
    <t>PLINK v1.07</t>
  </si>
  <si>
    <t>Model with covariates</t>
  </si>
  <si>
    <t>Cox proportional hazards, with age, sex, and PCs as covariates</t>
  </si>
  <si>
    <t>age, sex</t>
  </si>
  <si>
    <t>age, sex, PCs</t>
  </si>
  <si>
    <t>s</t>
  </si>
  <si>
    <t>0.057 [0.092,0.022]</t>
  </si>
  <si>
    <t>0.099 [0.15,0.044]</t>
  </si>
  <si>
    <t>0.074 [0.1,0.045]</t>
  </si>
  <si>
    <t>0.09 [0.14,0.038]</t>
  </si>
  <si>
    <t>0.2 [0.28,0.12]</t>
  </si>
  <si>
    <t>0.13 [0.17,0.084]</t>
  </si>
  <si>
    <t>0.16 [0.31,0.022]</t>
  </si>
  <si>
    <t>0.44 [0.66,0.21]</t>
  </si>
  <si>
    <t>0.21 [0.33,0.096]</t>
  </si>
  <si>
    <t>0.16 [0.37,-0.053]</t>
  </si>
  <si>
    <t>0.29 [0.63,-0.046]</t>
  </si>
  <si>
    <t>0.17 [0.35,-0.0028]</t>
  </si>
  <si>
    <t>0.29 [0.66,-0.082]</t>
  </si>
  <si>
    <t>0.14 [0.34,-0.051]</t>
  </si>
  <si>
    <t>0.073 [0.11,0.041]</t>
  </si>
  <si>
    <t>0.12 [0.17,0.067]</t>
  </si>
  <si>
    <t>0.09 [0.12,0.063]</t>
  </si>
  <si>
    <t>0.099 [0.15,0.051]</t>
  </si>
  <si>
    <t>0.17 [0.25,0.097]</t>
  </si>
  <si>
    <t>0.13 [0.17,0.086]</t>
  </si>
  <si>
    <t>0.15 [0.28,0.024]</t>
  </si>
  <si>
    <t>0.17 [0.37,-0.031]</t>
  </si>
  <si>
    <t>0.17 [0.28,0.067]</t>
  </si>
  <si>
    <t>0.036 [0.31,-0.24]</t>
  </si>
  <si>
    <t>-0.03 [0.27,-0.33]</t>
  </si>
  <si>
    <t>0.042 [0.074,0.01]</t>
  </si>
  <si>
    <t>0.087 [0.14,0.037]</t>
  </si>
  <si>
    <t>0.061 [0.087,0.035]</t>
  </si>
  <si>
    <t>0.048 [0.095,0.00066]</t>
  </si>
  <si>
    <t>0.1 [0.17,0.026]</t>
  </si>
  <si>
    <t>0.066 [0.1,0.027]</t>
  </si>
  <si>
    <t>0.11 [0.24,-0.013]</t>
  </si>
  <si>
    <t>0.096 [0.29,-0.1]</t>
  </si>
  <si>
    <t>-0.017 [0.26,-0.3]</t>
  </si>
  <si>
    <t>-0.023 [0.28,-0.32]</t>
  </si>
  <si>
    <t>-0.022 [0.013,-0.057]</t>
  </si>
  <si>
    <t>-0.12 [-0.064,-0.17]</t>
  </si>
  <si>
    <t>-0.044 [-0.016,-0.073]</t>
  </si>
  <si>
    <t>-0.068 [-0.015,-0.12]</t>
  </si>
  <si>
    <t>-0.12 [-0.035,-0.2]</t>
  </si>
  <si>
    <t>-0.07 [-0.026,-0.11]</t>
  </si>
  <si>
    <t>-0.068 [0.068,-0.2]</t>
  </si>
  <si>
    <t>-0.16 [0.052,-0.37]</t>
  </si>
  <si>
    <t>-0.079 [0.034,-0.19]</t>
  </si>
  <si>
    <t>-0.027 [0.16,-0.21]</t>
  </si>
  <si>
    <t>-0.35 [-0.056,-0.65]</t>
  </si>
  <si>
    <t>-0.1 [0.055,-0.26]</t>
  </si>
  <si>
    <t>-0.017 [0.19,-0.22]</t>
  </si>
  <si>
    <t>-0.41 [-0.083,-0.73]</t>
  </si>
  <si>
    <t>-0.1 [0.066,-0.27]</t>
  </si>
  <si>
    <t>0.042 [0.087,-0.0026]</t>
  </si>
  <si>
    <t>0.2 [0.27,0.12]</t>
  </si>
  <si>
    <t>0.11 [0.14,0.068]</t>
  </si>
  <si>
    <t>0.055 [0.12,-0.0089]</t>
  </si>
  <si>
    <t>0.2 [0.3,0.099]</t>
  </si>
  <si>
    <t>0.11 [0.17,0.061]</t>
  </si>
  <si>
    <t>0.071 [0.24,-0.1]</t>
  </si>
  <si>
    <t>0.24 [0.51,-0.029]</t>
  </si>
  <si>
    <t>0.12 [0.27,-0.02]</t>
  </si>
  <si>
    <t>0.19 [0.52,-0.13]</t>
  </si>
  <si>
    <t>0.39 [0.9,-0.11]</t>
  </si>
  <si>
    <t>0.27 [0.53,-0.0019]</t>
  </si>
  <si>
    <t>0.35 [0.72,-0.02]</t>
  </si>
  <si>
    <t>0.42 [1,-0.16]</t>
  </si>
  <si>
    <t>0.38 [0.69,0.068]</t>
  </si>
  <si>
    <t>-0.038 [-0.011,-0.066]</t>
  </si>
  <si>
    <t>0.021 [0.066,-0.023]</t>
  </si>
  <si>
    <t>-0.025 [-0.0023,-0.048]</t>
  </si>
  <si>
    <t>-0.036 [0.0047,-0.076]</t>
  </si>
  <si>
    <t>0.026 [0.091,-0.038]</t>
  </si>
  <si>
    <t>-0.023 [0.011,-0.056]</t>
  </si>
  <si>
    <t>-0.081 [0.046,-0.21]</t>
  </si>
  <si>
    <t>0.13 [0.33,-0.071]</t>
  </si>
  <si>
    <t>-0.053 [0.052,-0.16]</t>
  </si>
  <si>
    <t>-0.009 [0.31,-0.33]</t>
  </si>
  <si>
    <t>-0.28 [0.23,-0.78]</t>
  </si>
  <si>
    <t>-0.13 [0.14,-0.4]</t>
  </si>
  <si>
    <t>-0.073 [0.35,-0.5]</t>
  </si>
  <si>
    <t>-0.21 [0.45,-0.88]</t>
  </si>
  <si>
    <t>-0.17 [0.18,-0.53]</t>
  </si>
  <si>
    <t>0.018 [0.047,-0.011]</t>
  </si>
  <si>
    <t>-0.013 [0.033,-0.058]</t>
  </si>
  <si>
    <t>0.0067 [0.03,-0.017]</t>
  </si>
  <si>
    <t>HR</t>
  </si>
  <si>
    <t>0.04 [0.082,-0.0022]</t>
  </si>
  <si>
    <t>0.028 [0.095,-0.039]</t>
  </si>
  <si>
    <t>0.038 [0.073,0.0031]</t>
  </si>
  <si>
    <t>0.11 [0.24,-0.028]</t>
  </si>
  <si>
    <t>0.0094 [0.22,-0.2]</t>
  </si>
  <si>
    <t>0.061 [0.17,-0.052]</t>
  </si>
  <si>
    <t>-0.014 [0.36,-0.38]</t>
  </si>
  <si>
    <t>-0.6 [-0.019,-1.2]</t>
  </si>
  <si>
    <t>-0.16 [0.15,-0.47]</t>
  </si>
  <si>
    <t>-0.32 [0.17,-0.82]</t>
  </si>
  <si>
    <t>-0.65 [0.13,-1.4]</t>
  </si>
  <si>
    <t>-0.42 [-0.0061,-0.83]</t>
  </si>
  <si>
    <t>0.019 [0.057,-0.02]</t>
  </si>
  <si>
    <t>0.015 [0.076,-0.045]</t>
  </si>
  <si>
    <t>0.032 [0.063,0.00016]</t>
  </si>
  <si>
    <t>WHRADJBMI</t>
  </si>
  <si>
    <t>0.015 [0.071,-0.042]</t>
  </si>
  <si>
    <t>0.0029 [0.092,-0.086]</t>
  </si>
  <si>
    <t>0.022 [0.069,-0.025]</t>
  </si>
  <si>
    <t>-0.084 [0.079,-0.25]</t>
  </si>
  <si>
    <t>0.11 [0.36,-0.15]</t>
  </si>
  <si>
    <t>-0.31 [0.024,-0.64]</t>
  </si>
  <si>
    <t>-0.12 [0.39,-0.64]</t>
  </si>
  <si>
    <t>-0.24 [0.033,-0.52]</t>
  </si>
  <si>
    <t>-0.49 [-0.026,-0.96]</t>
  </si>
  <si>
    <t>-0.0052 [0.73,-0.74]</t>
  </si>
  <si>
    <t>HEIGHT</t>
  </si>
  <si>
    <t>0.089 [0.13,0.043]</t>
  </si>
  <si>
    <t>0.17 [0.24,0.095]</t>
  </si>
  <si>
    <t>0.11 [0.15,0.071]</t>
  </si>
  <si>
    <t>0.036 [0.11,-0.034]</t>
  </si>
  <si>
    <t>0.14 [0.25,0.034]</t>
  </si>
  <si>
    <t>0.067 [0.12,0.0086]</t>
  </si>
  <si>
    <t>0.049 [0.21,-0.11]</t>
  </si>
  <si>
    <t>0.38 [0.62,0.13]</t>
  </si>
  <si>
    <t>0.14 [0.27,0.0074]</t>
  </si>
  <si>
    <t>0.4 [0.66,0.15]</t>
  </si>
  <si>
    <t>0.54 [0.95,0.14]</t>
  </si>
  <si>
    <t>0.4 [0.62,0.19]</t>
  </si>
  <si>
    <t>0.6 [0.94,0.27]</t>
  </si>
  <si>
    <t>0.47 [1,-0.059]</t>
  </si>
  <si>
    <t>0.49 [0.77,0.21]</t>
  </si>
  <si>
    <t>0.0035 [0.0063,0.00069]</t>
  </si>
  <si>
    <t>0.0059 [0.01,0.0013]</t>
  </si>
  <si>
    <t>0.0075 [0.01,0.0049]</t>
  </si>
  <si>
    <t>0.031 [0.041,0.02]</t>
  </si>
  <si>
    <t>0.066 [0.083,0.05]</t>
  </si>
  <si>
    <t>0.044 [0.053,0.036]</t>
  </si>
  <si>
    <t>0.015 [0.048,-0.019]</t>
  </si>
  <si>
    <t>0.11 [0.17,0.059]</t>
  </si>
  <si>
    <t>0.047 [0.075,0.02]</t>
  </si>
  <si>
    <t>0.08 [0.18,-0.022]</t>
  </si>
  <si>
    <t>0.16 [0.32,-0.0023]</t>
  </si>
  <si>
    <t>0.1 [0.19,0.016]</t>
  </si>
  <si>
    <t>0.032 [0.17,-0.11]</t>
  </si>
  <si>
    <t>0.04 [0.26,-0.18]</t>
  </si>
  <si>
    <t>0.049 [0.17,-0.068]</t>
  </si>
  <si>
    <t>0.019 [0.027,0.011]</t>
  </si>
  <si>
    <t>0.072 [0.085,0.058]</t>
  </si>
  <si>
    <t>0.035 [0.042,0.028]</t>
  </si>
  <si>
    <t>0.022 [0.034,0.0099]</t>
  </si>
  <si>
    <t>0.084 [0.1,0.065]</t>
  </si>
  <si>
    <t>0.038 [0.048,0.029]</t>
  </si>
  <si>
    <t>0.019 [0.059,-0.021]</t>
  </si>
  <si>
    <t>0.11 [0.17,0.045]</t>
  </si>
  <si>
    <t>0.037 [0.07,0.0034]</t>
  </si>
  <si>
    <t>0.13 [0.28,-0.016]</t>
  </si>
  <si>
    <t>0.026 [0.15,-0.093]</t>
  </si>
  <si>
    <t>0.24 [0.43,0.059]</t>
  </si>
  <si>
    <t>0.067 [0.17,-0.032]</t>
  </si>
  <si>
    <t>0.038 [0.049,0.028]</t>
  </si>
  <si>
    <t>0.057 [0.073,0.04]</t>
  </si>
  <si>
    <t>0.051 [0.059,0.042]</t>
  </si>
  <si>
    <t>0.04 [0.054,0.025]</t>
  </si>
  <si>
    <t>0.066 [0.089,0.044]</t>
  </si>
  <si>
    <t>0.053 [0.065,0.041]</t>
  </si>
  <si>
    <t>0.078 [0.12,0.036]</t>
  </si>
  <si>
    <t>0.16 [0.23,0.095]</t>
  </si>
  <si>
    <t>0.11 [0.14,0.073]</t>
  </si>
  <si>
    <t>0.29 [0.41,0.18]</t>
  </si>
  <si>
    <t>0.26 [0.44,0.071]</t>
  </si>
  <si>
    <t>0.28 [0.37,0.18]</t>
  </si>
  <si>
    <t>0.33 [0.49,0.17]</t>
  </si>
  <si>
    <t>0.18 [0.44,-0.074]</t>
  </si>
  <si>
    <t>0.29 [0.42,0.15]</t>
  </si>
  <si>
    <t>phet.male</t>
  </si>
  <si>
    <t>pval.male</t>
  </si>
  <si>
    <t>R2rs.male</t>
  </si>
  <si>
    <t>ahat.pretty.male</t>
  </si>
  <si>
    <t>m.male</t>
  </si>
  <si>
    <t>phet.female</t>
  </si>
  <si>
    <t>pval.female</t>
  </si>
  <si>
    <t>R2rs.female</t>
  </si>
  <si>
    <t>ahat.pretty.female</t>
  </si>
  <si>
    <t>m.female</t>
  </si>
  <si>
    <t>phet</t>
  </si>
  <si>
    <t>R2rs</t>
  </si>
  <si>
    <t>ahat.pretty</t>
  </si>
  <si>
    <t>m</t>
  </si>
  <si>
    <t>Alphacutoff</t>
  </si>
  <si>
    <t>TRAIT</t>
  </si>
  <si>
    <t>pval.gender</t>
  </si>
  <si>
    <t>Anthropometric.traits</t>
  </si>
  <si>
    <t>WCADJBMI</t>
  </si>
  <si>
    <t>-0.49 [0.092,-1.1]</t>
  </si>
  <si>
    <t>-0.27 [0.1,-0.64]</t>
  </si>
  <si>
    <t>-0.25 [-0.018,-0.49]</t>
  </si>
  <si>
    <t>-0.16 [0.28,-0.6]</t>
  </si>
  <si>
    <t>-0.31 [-0.026,-0.59]</t>
  </si>
  <si>
    <t>-0.06 [0.067,-0.19]</t>
  </si>
  <si>
    <t>-0.043 [0.2,-0.28]</t>
  </si>
  <si>
    <t>-0.11 [0.047,-0.26]</t>
  </si>
  <si>
    <t>-0.027 [0.021,-0.074]</t>
  </si>
  <si>
    <t>-0.03 [0.061,-0.12]</t>
  </si>
  <si>
    <t>-0.053 [0.0047,-0.11]</t>
  </si>
  <si>
    <t>-0.033 [-0.00044,-0.065]</t>
  </si>
  <si>
    <t>-0.036 [0.025,-0.098]</t>
  </si>
  <si>
    <t>-0.047 [-0.0077,-0.086]</t>
  </si>
  <si>
    <t>DBP</t>
  </si>
  <si>
    <t>-0.061 [0.48,-0.6]</t>
  </si>
  <si>
    <t>-0.73 [0.28,-1.7]</t>
  </si>
  <si>
    <t>0.095 [0.75,-0.56]</t>
  </si>
  <si>
    <t>0.15 [0.42,-0.12]</t>
  </si>
  <si>
    <t>0.21 [0.74,-0.33]</t>
  </si>
  <si>
    <t>0.015 [0.36,-0.33]</t>
  </si>
  <si>
    <t>0.13 [0.22,0.045]</t>
  </si>
  <si>
    <t>0.2 [0.37,0.025]</t>
  </si>
  <si>
    <t>0.11 [0.22,0.004]</t>
  </si>
  <si>
    <t>0.056 [0.084,0.029]</t>
  </si>
  <si>
    <t>0.13 [0.19,0.076]</t>
  </si>
  <si>
    <t>0.03 [0.065,-0.0049]</t>
  </si>
  <si>
    <t>0.031 [0.047,0.014]</t>
  </si>
  <si>
    <t>0.053 [0.087,0.018]</t>
  </si>
  <si>
    <t>0.0059 [0.027,-0.015]</t>
  </si>
  <si>
    <t>SBP</t>
  </si>
  <si>
    <t>0.096 [0.72,-0.52]</t>
  </si>
  <si>
    <t>-0.26 [0.91,-1.4]</t>
  </si>
  <si>
    <t>0.056 [0.8,-0.69]</t>
  </si>
  <si>
    <t>0.2 [0.36,0.035]</t>
  </si>
  <si>
    <t>0.45 [1,-0.094]</t>
  </si>
  <si>
    <t>0.28 [0.63,-0.075]</t>
  </si>
  <si>
    <t>0.078 [0.14,0.019]</t>
  </si>
  <si>
    <t>0.14 [0.34,-0.066]</t>
  </si>
  <si>
    <t>0.097 [0.22,-0.029]</t>
  </si>
  <si>
    <t>0.037 [0.054,0.019]</t>
  </si>
  <si>
    <t>0.096 [0.16,0.035]</t>
  </si>
  <si>
    <t>0.047 [0.085,0.0092]</t>
  </si>
  <si>
    <t>0.01 [0.02,-0.00014]</t>
  </si>
  <si>
    <t>-0.002 [0.035,-0.039]</t>
  </si>
  <si>
    <t>0.0032 [0.026,-0.019]</t>
  </si>
  <si>
    <t>rs11014084</t>
  </si>
  <si>
    <t>Start</t>
  </si>
  <si>
    <t>End</t>
  </si>
  <si>
    <t>rs7796271</t>
  </si>
  <si>
    <t>rs10848666</t>
  </si>
  <si>
    <t>Fingesture</t>
  </si>
  <si>
    <t>Sex-check, Removed duplicates, checks for cryptic relatedness and genetic outliers from PCA, genotyping call rate &gt; 90%</t>
  </si>
  <si>
    <t>35-92</t>
  </si>
  <si>
    <t>28-83</t>
  </si>
  <si>
    <t>MI survivors</t>
  </si>
  <si>
    <t>Mach2dat</t>
  </si>
  <si>
    <t>age, sex, 10 PC</t>
  </si>
  <si>
    <t xml:space="preserve">Illumina CNV370 </t>
  </si>
  <si>
    <t>&gt;=0%</t>
  </si>
  <si>
    <t>&gt;=97%</t>
  </si>
  <si>
    <t>BimBam</t>
  </si>
  <si>
    <t>64-98</t>
  </si>
  <si>
    <t>65-94</t>
  </si>
  <si>
    <t>Sudden pulseless condition presumed due to a cardiac arrhythmia, without evidence for a non-cardiac condition as a cause of the arrest, in an otherwise stable patient, after review of events surrounding arrest / death and medical records.</t>
  </si>
  <si>
    <t>age, sex, clinic</t>
  </si>
  <si>
    <t>AdjustedCAD.Effect</t>
  </si>
  <si>
    <t>Effect.bmi</t>
  </si>
  <si>
    <t>Pr(&gt;|t|)</t>
  </si>
  <si>
    <t>t value</t>
  </si>
  <si>
    <t>Std. Error</t>
  </si>
  <si>
    <t>Estimate</t>
  </si>
  <si>
    <t>$bmi.0.99.snplist</t>
  </si>
  <si>
    <t>$bmi.0.05.snplist</t>
  </si>
  <si>
    <t>$bmi.0.001.snplist</t>
  </si>
  <si>
    <t>$bmi.0.00001.snplist</t>
  </si>
  <si>
    <t>$bmi.0.00000005.snplist</t>
  </si>
  <si>
    <t xml:space="preserve">Step2: resid ~ Effect.BMI </t>
  </si>
  <si>
    <t>SCD.Beta~BMI.beta+CAD.beta</t>
  </si>
  <si>
    <t>Step1: SCD.beta~CAD.beta --&gt; get residuals</t>
  </si>
  <si>
    <t>-0.075 [0.036,-0.19]</t>
  </si>
  <si>
    <t>-0.22 [-0.011,-0.43]</t>
  </si>
  <si>
    <t>-0.039 [0.094,-0.17]</t>
  </si>
  <si>
    <t>-0.15 [-0.1,-0.2]</t>
  </si>
  <si>
    <t>-0.22 [-0.14,-0.3]</t>
  </si>
  <si>
    <t>0.03 [0.14,-0.084]</t>
  </si>
  <si>
    <t>1.6 [1.8,1.4]</t>
  </si>
  <si>
    <t>0.069 [0.098,0.04]</t>
  </si>
  <si>
    <t>0.02 [0.15,-0.11]</t>
  </si>
  <si>
    <t>1.5 [1.7,1.3]</t>
  </si>
  <si>
    <t>0.12 [0.17,0.08]</t>
  </si>
  <si>
    <t>-0.0084 [0.17,-0.19]</t>
  </si>
  <si>
    <t>2.1 [2.4,1.8]</t>
  </si>
  <si>
    <t>0.21 [0.33,0.089]</t>
  </si>
  <si>
    <t>-0.051 [0.17,-0.27]</t>
  </si>
  <si>
    <t>2.3 [2.6,1.9]</t>
  </si>
  <si>
    <t>0.16 [0.34,-0.014]</t>
  </si>
  <si>
    <t>-0.061 [0.17,-0.29]</t>
  </si>
  <si>
    <t>2.1 [2.4,1.7]</t>
  </si>
  <si>
    <t>0.13 [0.33,-0.063]</t>
  </si>
  <si>
    <t>0.019 [0.13,-0.089]</t>
  </si>
  <si>
    <t>0.87 [1,0.7]</t>
  </si>
  <si>
    <t>0.088 [0.12,0.061]</t>
  </si>
  <si>
    <t>0.0092 [0.13,-0.11]</t>
  </si>
  <si>
    <t>0.84 [1,0.64]</t>
  </si>
  <si>
    <t>0.12 [0.16,0.081]</t>
  </si>
  <si>
    <t>-0.015 [0.14,-0.18]</t>
  </si>
  <si>
    <t>2.1 [2.3,1.8]</t>
  </si>
  <si>
    <t>0.16 [0.27,0.058]</t>
  </si>
  <si>
    <t>-0.1 [0.083,-0.28]</t>
  </si>
  <si>
    <t>2.4 [2.7,2.1]</t>
  </si>
  <si>
    <t>0.13 [0.28,-0.017]</t>
  </si>
  <si>
    <t>-0.094 [0.1,-0.29]</t>
  </si>
  <si>
    <t>2.7 [3,2.4]</t>
  </si>
  <si>
    <t>0.14 [0.3,-0.017]</t>
  </si>
  <si>
    <t>0.00096 [0.11,-0.1]</t>
  </si>
  <si>
    <t>0.82 [0.99,0.66]</t>
  </si>
  <si>
    <t>0.06 [0.087,0.034]</t>
  </si>
  <si>
    <t>-0.039 [0.079,-0.16]</t>
  </si>
  <si>
    <t>1.1 [1.3,0.95]</t>
  </si>
  <si>
    <t>0.066 [0.11,0.026]</t>
  </si>
  <si>
    <t>-0.034 [0.12,-0.19]</t>
  </si>
  <si>
    <t>1.7 [1.9,1.5]</t>
  </si>
  <si>
    <t>0.12 [0.22,0.011]</t>
  </si>
  <si>
    <t>-0.076 [0.11,-0.27]</t>
  </si>
  <si>
    <t>1.6908408597625e-319</t>
  </si>
  <si>
    <t>1.9 [2.2,1.6]</t>
  </si>
  <si>
    <t>0.12 [0.28,-0.03]</t>
  </si>
  <si>
    <t>-0.062 [0.14,-0.26]</t>
  </si>
  <si>
    <t>2.2 [2.5,1.9]</t>
  </si>
  <si>
    <t>0.14 [0.31,-0.02]</t>
  </si>
  <si>
    <t>-0.0071 [0.096,-0.11]</t>
  </si>
  <si>
    <t>-1.3 [-1.1,-1.4]</t>
  </si>
  <si>
    <t>-0.038 [-0.0092,-0.067]</t>
  </si>
  <si>
    <t>0.012 [0.13,-0.1]</t>
  </si>
  <si>
    <t>-1.5 [-1.3,-1.7]</t>
  </si>
  <si>
    <t>-0.066 [-0.022,-0.11]</t>
  </si>
  <si>
    <t>0.047 [0.21,-0.11]</t>
  </si>
  <si>
    <t>-2 [-1.7,-2.2]</t>
  </si>
  <si>
    <t>-0.068 [0.045,-0.18]</t>
  </si>
  <si>
    <t>0.1 [0.29,-0.093]</t>
  </si>
  <si>
    <t>-2 [-1.7,-2.3]</t>
  </si>
  <si>
    <t>-0.089 [0.067,-0.24]</t>
  </si>
  <si>
    <t>0.15 [0.36,-0.058]</t>
  </si>
  <si>
    <t>-1.9 [-1.6,-2.3]</t>
  </si>
  <si>
    <t>-0.09 [0.079,-0.26]</t>
  </si>
  <si>
    <t>0.075 [0.22,-0.073]</t>
  </si>
  <si>
    <t>1.4 [1.6,1.2]</t>
  </si>
  <si>
    <t>0.099 [0.14,0.059]</t>
  </si>
  <si>
    <t>0.094 [0.26,-0.074]</t>
  </si>
  <si>
    <t>1.6 [1.9,1.4]</t>
  </si>
  <si>
    <t>0.1 [0.16,0.047]</t>
  </si>
  <si>
    <t>0.12 [0.39,-0.15]</t>
  </si>
  <si>
    <t>2.8 [3.2,2.3]</t>
  </si>
  <si>
    <t>0.1 [0.25,-0.044]</t>
  </si>
  <si>
    <t>0.58 [0.99,0.17]</t>
  </si>
  <si>
    <t>3.3 [3.9,2.7]</t>
  </si>
  <si>
    <t>0.27 [0.54,0.0029]</t>
  </si>
  <si>
    <t>0.74 [1.2,0.29]</t>
  </si>
  <si>
    <t>3.1 [3.8,2.4]</t>
  </si>
  <si>
    <t>0.37 [0.68,0.065]</t>
  </si>
  <si>
    <t>-0.026 [0.1,-0.15]</t>
  </si>
  <si>
    <t>0.16 [0.36,-0.037]</t>
  </si>
  <si>
    <t>-0.029 [-0.0035,-0.054]</t>
  </si>
  <si>
    <t>-0.023 [0.15,-0.2]</t>
  </si>
  <si>
    <t>0.0029 [0.28,-0.27]</t>
  </si>
  <si>
    <t>-0.034 [0.0023,-0.07]</t>
  </si>
  <si>
    <t>0.34 [0.75,-0.08]</t>
  </si>
  <si>
    <t>0.68 [1.3,0.033]</t>
  </si>
  <si>
    <t>-0.036 [0.072,-0.15]</t>
  </si>
  <si>
    <t>0.18 [0.84,-0.49]</t>
  </si>
  <si>
    <t>1.1 [2.2,0.066]</t>
  </si>
  <si>
    <t>-0.11 [0.16,-0.39]</t>
  </si>
  <si>
    <t>0.43 [1.2,-0.37]</t>
  </si>
  <si>
    <t>0.66 [1.9,-0.59]</t>
  </si>
  <si>
    <t>-0.0067 [0.0062,-0.02]</t>
  </si>
  <si>
    <t>-0.019 [0.0012,-0.04]</t>
  </si>
  <si>
    <t>0.0014 [0.0039,-0.0011]</t>
  </si>
  <si>
    <t>-0.0067 [0.011,-0.025]</t>
  </si>
  <si>
    <t>-0.0029 [0.026,-0.032]</t>
  </si>
  <si>
    <t>0.0041 [0.0077,0.00042]</t>
  </si>
  <si>
    <t>-0.017 [0.025,-0.06]</t>
  </si>
  <si>
    <t>0.019 [0.087,-0.048]</t>
  </si>
  <si>
    <t>0.006 [0.017,-0.0054]</t>
  </si>
  <si>
    <t>0.012 [0.089,-0.065]</t>
  </si>
  <si>
    <t>0.027 [0.15,-0.094]</t>
  </si>
  <si>
    <t>-0.017 [0.014,-0.048]</t>
  </si>
  <si>
    <t>0.0011 [0.091,-0.089]</t>
  </si>
  <si>
    <t>0.23 [0.37,0.087]</t>
  </si>
  <si>
    <t>-0.043 [-0.0015,-0.085]</t>
  </si>
  <si>
    <t>0.045 [0.11,-0.021]</t>
  </si>
  <si>
    <t>0.82 [0.93,0.72]</t>
  </si>
  <si>
    <t>0.054 [0.078,0.03]</t>
  </si>
  <si>
    <t>0.041 [0.11,-0.032]</t>
  </si>
  <si>
    <t>0.92 [1,0.8]</t>
  </si>
  <si>
    <t>0.075 [0.11,0.039]</t>
  </si>
  <si>
    <t>0.031 [0.19,-0.13]</t>
  </si>
  <si>
    <t>0.14 [0.25,0.03]</t>
  </si>
  <si>
    <t>0.037 [0.44,-0.36]</t>
  </si>
  <si>
    <t>4.5 [5.1,3.8]</t>
  </si>
  <si>
    <t>0.34 [0.63,0.044]</t>
  </si>
  <si>
    <t>-0.4 [0.42,-1.2]</t>
  </si>
  <si>
    <t>9.2 [11,7.8]</t>
  </si>
  <si>
    <t>0.065 [0.68,-0.55]</t>
  </si>
  <si>
    <t>-0.06 [0.0031,-0.12]</t>
  </si>
  <si>
    <t>0.9 [1,0.8]</t>
  </si>
  <si>
    <t>0.064 [0.086,0.042]</t>
  </si>
  <si>
    <t>-0.078 [-0.0091,-0.15]</t>
  </si>
  <si>
    <t>1.1 [1.2,0.96]</t>
  </si>
  <si>
    <t>0.081 [0.11,0.048]</t>
  </si>
  <si>
    <t>-0.11 [0.05,-0.27]</t>
  </si>
  <si>
    <t>1.7 [2,1.5]</t>
  </si>
  <si>
    <t>0.16 [0.27,0.056]</t>
  </si>
  <si>
    <t>-0.47 [-0.051,-0.89]</t>
  </si>
  <si>
    <t>4.2 [4.9,3.5]</t>
  </si>
  <si>
    <t>0.13 [0.42,-0.15]</t>
  </si>
  <si>
    <t>-0.22 [0.43,-0.88]</t>
  </si>
  <si>
    <t>3 [4,2]</t>
  </si>
  <si>
    <t>-0.078 [0.46,-0.62]</t>
  </si>
  <si>
    <t>0.015 [0.15,-0.12]</t>
  </si>
  <si>
    <t>1.2 [1.4,1]</t>
  </si>
  <si>
    <t>0.025 [0.058,-0.0083]</t>
  </si>
  <si>
    <t>0.0083 [0.17,-0.15]</t>
  </si>
  <si>
    <t>1.3 [1.6,1.1]</t>
  </si>
  <si>
    <t>0.023 [0.072,-0.025]</t>
  </si>
  <si>
    <t>-0.37 [-0.11,-0.63]</t>
  </si>
  <si>
    <t>2 [2.5,1.6]</t>
  </si>
  <si>
    <t>-0.017 [0.12,-0.15]</t>
  </si>
  <si>
    <t>-0.48 [-0.11,-0.86]</t>
  </si>
  <si>
    <t>2.7 [3.3,2.1]</t>
  </si>
  <si>
    <t>-0.26 [0.02,-0.53]</t>
  </si>
  <si>
    <t>-0.73 [-0.27,-1.2]</t>
  </si>
  <si>
    <t>3.6 [4.4,2.9]</t>
  </si>
  <si>
    <t>-0.4 [-0.0061,-0.79]</t>
  </si>
  <si>
    <t>-0.035 [0.095,-0.17]</t>
  </si>
  <si>
    <t>0.095 [0.3,-0.11]</t>
  </si>
  <si>
    <t>-0.051 [-0.017,-0.084]</t>
  </si>
  <si>
    <t>-0.011 [0.14,-0.17]</t>
  </si>
  <si>
    <t>0.06 [0.3,-0.18]</t>
  </si>
  <si>
    <t>-0.034 [0.015,-0.083]</t>
  </si>
  <si>
    <t>-0.14 [0.092,-0.36]</t>
  </si>
  <si>
    <t>0.37 [0.73,0.014]</t>
  </si>
  <si>
    <t>-0.071 [0.058,-0.2]</t>
  </si>
  <si>
    <t>-0.3 [0.0092,-0.61]</t>
  </si>
  <si>
    <t>1 [1.5,0.54]</t>
  </si>
  <si>
    <t>-0.31 [0.068,-0.69]</t>
  </si>
  <si>
    <t>1.3 [1.9,0.71]</t>
  </si>
  <si>
    <t>-0.35 [-0.037,-0.66]</t>
  </si>
  <si>
    <t>0.14 [0.3,-0.022]</t>
  </si>
  <si>
    <t>-0.77 [-0.51,-1]</t>
  </si>
  <si>
    <t>-0.17 [-0.13,-0.21]</t>
  </si>
  <si>
    <t>0.15 [0.32,-0.027]</t>
  </si>
  <si>
    <t>-0.79 [-0.51,-1.1]</t>
  </si>
  <si>
    <t>0.21 [0.41,0.016]</t>
  </si>
  <si>
    <t>-0.46 [-0.15,-0.77]</t>
  </si>
  <si>
    <t>-0.099 [-0.024,-0.17]</t>
  </si>
  <si>
    <t>0.2 [0.41,-0.016]</t>
  </si>
  <si>
    <t>-0.59 [-0.26,-0.92]</t>
  </si>
  <si>
    <t>-0.061 [0.038,-0.16]</t>
  </si>
  <si>
    <t>0.21 [0.42,-0.0097]</t>
  </si>
  <si>
    <t>-0.71 [-0.37,-1.1]</t>
  </si>
  <si>
    <t>-0.067 [0.044,-0.18]</t>
  </si>
  <si>
    <t>-0.042 [0.085,-0.17]</t>
  </si>
  <si>
    <t>1.2 [1.4,0.97]</t>
  </si>
  <si>
    <t>0.098 [0.14,0.058]</t>
  </si>
  <si>
    <t>-0.016 [0.13,-0.16]</t>
  </si>
  <si>
    <t>1.6 [1.8,1.3]</t>
  </si>
  <si>
    <t>0.067 [0.13,0.0076]</t>
  </si>
  <si>
    <t>0.055 [0.26,-0.15]</t>
  </si>
  <si>
    <t>2 [2.3,1.7]</t>
  </si>
  <si>
    <t>0.14 [0.27,0.0041]</t>
  </si>
  <si>
    <t>0.26 [0.53,-0.018]</t>
  </si>
  <si>
    <t>2.6 [3,2.1]</t>
  </si>
  <si>
    <t>0.39 [0.61,0.18]</t>
  </si>
  <si>
    <t>0.38 [0.72,0.039]</t>
  </si>
  <si>
    <t>3.4 [4,2.9]</t>
  </si>
  <si>
    <t>0.48 [0.76,0.2]</t>
  </si>
  <si>
    <t>0.041 [0.075,0.0078]</t>
  </si>
  <si>
    <t>0.32 [0.38,0.27]</t>
  </si>
  <si>
    <t>0.032 [0.038,0.026]</t>
  </si>
  <si>
    <t>0.065 [0.11,0.018]</t>
  </si>
  <si>
    <t>0.34 [0.42,0.27]</t>
  </si>
  <si>
    <t>0.043 [0.053,0.034]</t>
  </si>
  <si>
    <t>0.1 [0.22,-0.018]</t>
  </si>
  <si>
    <t>0.57 [0.76,0.38]</t>
  </si>
  <si>
    <t>0.049 [0.079,0.02]</t>
  </si>
  <si>
    <t>0.18 [0.46,-0.1]</t>
  </si>
  <si>
    <t>-0.18 [0.26,-0.63]</t>
  </si>
  <si>
    <t>0.11 [0.2,0.02]</t>
  </si>
  <si>
    <t>0.17 [0.47,-0.13]</t>
  </si>
  <si>
    <t>-0.6 [-0.13,-1.1]</t>
  </si>
  <si>
    <t>0.044 [0.16,-0.073]</t>
  </si>
  <si>
    <t>-0.02 [0.022,-0.062]</t>
  </si>
  <si>
    <t>1.2 [1.3,1.1]</t>
  </si>
  <si>
    <t>0.036 [0.043,0.029]</t>
  </si>
  <si>
    <t>-0.018 [0.032,-0.068]</t>
  </si>
  <si>
    <t>1.1 [1.2,1]</t>
  </si>
  <si>
    <t>0.038 [0.048,0.027]</t>
  </si>
  <si>
    <t>-0.061 [0.016,-0.14]</t>
  </si>
  <si>
    <t>1.1 [1.2,0.98]</t>
  </si>
  <si>
    <t>0.033 [0.067,4.7e-05]</t>
  </si>
  <si>
    <t>-0.068 [0.038,-0.17]</t>
  </si>
  <si>
    <t>0.96 [1.1,0.79]</t>
  </si>
  <si>
    <t>0.034 [0.11,-0.045]</t>
  </si>
  <si>
    <t>-0.053 [0.068,-0.17]</t>
  </si>
  <si>
    <t>0.79 [0.98,0.61]</t>
  </si>
  <si>
    <t>0.066 [0.17,-0.033]</t>
  </si>
  <si>
    <t>0.074 [0.088,0.061]</t>
  </si>
  <si>
    <t>0.11 [0.13,0.086]</t>
  </si>
  <si>
    <t>0.21 [0.3,0.11]</t>
  </si>
  <si>
    <t>0.26 [0.31,0.2]</t>
  </si>
  <si>
    <t>0.38 [0.45,0.3]</t>
  </si>
  <si>
    <t>0.23 [0.31,0.14]</t>
  </si>
  <si>
    <t>0.24 [0.36,0.11]</t>
  </si>
  <si>
    <t>0.36 [0.45,0.28]</t>
  </si>
  <si>
    <t>0.068 [0.081,0.055]</t>
  </si>
  <si>
    <t>0.1 [0.12,0.086]</t>
  </si>
  <si>
    <t>0.31 [0.36,0.27]</t>
  </si>
  <si>
    <t>0.47 [0.53,0.4]</t>
  </si>
  <si>
    <t>0.31 [0.42,0.2]</t>
  </si>
  <si>
    <t>0.49 [0.56,0.42]</t>
  </si>
  <si>
    <t>0.064 [0.076,0.052]</t>
  </si>
  <si>
    <t>0.19 [0.23,0.14]</t>
  </si>
  <si>
    <t>0.099 [0.12,0.081]</t>
  </si>
  <si>
    <t>0.34 [0.38,0.29]</t>
  </si>
  <si>
    <t>0.48 [0.54,0.41]</t>
  </si>
  <si>
    <t>0.39 [0.46,0.32]</t>
  </si>
  <si>
    <t>0.52 [0.59,0.45]</t>
  </si>
  <si>
    <t>-0.069 [-0.055,-0.082]</t>
  </si>
  <si>
    <t>-0.1 [-0.083,-0.12]</t>
  </si>
  <si>
    <t>-0.24 [-0.19,-0.29]</t>
  </si>
  <si>
    <t>-0.26 [-0.19,-0.33]</t>
  </si>
  <si>
    <t>-0.29 [-0.22,-0.37]</t>
  </si>
  <si>
    <t>0.049 [0.067,0.031]</t>
  </si>
  <si>
    <t>0.044 [0.07,0.019]</t>
  </si>
  <si>
    <t>0.031 [0.095,-0.033]</t>
  </si>
  <si>
    <t>0.03 [0.15,-0.089]</t>
  </si>
  <si>
    <t>0.035 [0.17,-0.099]</t>
  </si>
  <si>
    <t>-0.0052 [0.0061,-0.016]</t>
  </si>
  <si>
    <t>-0.014 [0.002,-0.03]</t>
  </si>
  <si>
    <t>-0.02 [0.03,-0.069]</t>
  </si>
  <si>
    <t>-0.027 [0.1,-0.15]</t>
  </si>
  <si>
    <t>-0.066 [0.1,-0.23]</t>
  </si>
  <si>
    <t>-0.002 [-0.00086,-0.0032]</t>
  </si>
  <si>
    <t>-0.0017 [-5.7e-05,-0.0034]</t>
  </si>
  <si>
    <t>0.00075 [0.0059,-0.0045]</t>
  </si>
  <si>
    <t>7e-04 [0.014,-0.013]</t>
  </si>
  <si>
    <t>0.011 [0.03,-0.0069]</t>
  </si>
  <si>
    <t>0.056 [0.067,0.046]</t>
  </si>
  <si>
    <t>0.08 [0.096,0.064]</t>
  </si>
  <si>
    <t>0.21 [0.26,0.16]</t>
  </si>
  <si>
    <t>0.66 [0.79,0.53]</t>
  </si>
  <si>
    <t>0.85 [1.1,0.59]</t>
  </si>
  <si>
    <t>0.039 [0.049,0.029]</t>
  </si>
  <si>
    <t>0.058 [0.073,0.043]</t>
  </si>
  <si>
    <t>0.16 [0.22,0.1]</t>
  </si>
  <si>
    <t>0.55 [0.68,0.42]</t>
  </si>
  <si>
    <t>0.45 [0.69,0.21]</t>
  </si>
  <si>
    <t>0.45 [0.82,0.071]</t>
  </si>
  <si>
    <t>0.47 [0.68,0.25]</t>
  </si>
  <si>
    <t>0.055 [0.07,0.04]</t>
  </si>
  <si>
    <t>0.075 [0.097,0.053]</t>
  </si>
  <si>
    <t>0.15 [0.21,0.089]</t>
  </si>
  <si>
    <t>0.31 [0.43,0.19]</t>
  </si>
  <si>
    <t>0.23 [0.4,0.06]</t>
  </si>
  <si>
    <t>0.34 [0.6,0.088]</t>
  </si>
  <si>
    <t>0.37 [0.53,0.2]</t>
  </si>
  <si>
    <t>-0.0094 [0.0059,-0.025]</t>
  </si>
  <si>
    <t>-0.0077 [0.015,-0.03]</t>
  </si>
  <si>
    <t>-0.014 [0.043,-0.07]</t>
  </si>
  <si>
    <t>-0.0042 [0.099,-0.11]</t>
  </si>
  <si>
    <t>-0.098 [-0.079,-0.12]</t>
  </si>
  <si>
    <t>-0.1 [-0.081,-0.13]</t>
  </si>
  <si>
    <t>-0.13 [-0.095,-0.16]</t>
  </si>
  <si>
    <t>-0.15 [-0.1,-0.19]</t>
  </si>
  <si>
    <t>-0.16 [-0.11,-0.21]</t>
  </si>
  <si>
    <t>0.075 [0.093,0.057]</t>
  </si>
  <si>
    <t>0.095 [0.12,0.068]</t>
  </si>
  <si>
    <t>0.22 [0.32,0.13]</t>
  </si>
  <si>
    <t>0.31 [0.43,0.18]</t>
  </si>
  <si>
    <t>0.0075 [0.0091,0.0059]</t>
  </si>
  <si>
    <t>0.024 [0.028,0.02]</t>
  </si>
  <si>
    <t>0.018 [0.031,0.0047]</t>
  </si>
  <si>
    <t>0.0064 [0.042,-0.03]</t>
  </si>
  <si>
    <t>0.013 [0.068,-0.042]</t>
  </si>
  <si>
    <t>0.048 [0.052,0.045]</t>
  </si>
  <si>
    <t>0.053 [0.057,0.048]</t>
  </si>
  <si>
    <t>0.068 [0.084,0.053]</t>
  </si>
  <si>
    <t>0.086 [0.12,0.052]</t>
  </si>
  <si>
    <t>0.11 [0.16,0.067]</t>
  </si>
  <si>
    <t>0.076 [0.14,0.0084]</t>
  </si>
  <si>
    <t>0.083 [0.12,0.042]</t>
  </si>
  <si>
    <t>0.19 [0.22,0.16]</t>
  </si>
  <si>
    <t>0.17 [0.21,0.12]</t>
  </si>
  <si>
    <t>0.23 [0.26,0.19]</t>
  </si>
  <si>
    <t>0.16 [0.21,0.1]</t>
  </si>
  <si>
    <t>0.25 [0.3,0.2]</t>
  </si>
  <si>
    <t>0.24 [0.3,0.18]</t>
  </si>
  <si>
    <t>0.2 [0.29,0.1]</t>
  </si>
  <si>
    <t>0.16 [0.18,0.13]</t>
  </si>
  <si>
    <t>0.048 [0.088,0.0067]</t>
  </si>
  <si>
    <t>0.22 [0.26,0.19]</t>
  </si>
  <si>
    <t>0.078 [0.13,0.027]</t>
  </si>
  <si>
    <t>0.32 [0.37,0.28]</t>
  </si>
  <si>
    <t>0.19 [0.26,0.12]</t>
  </si>
  <si>
    <t>0.38 [0.43,0.32]</t>
  </si>
  <si>
    <t>0.25 [0.33,0.17]</t>
  </si>
  <si>
    <t>0.4 [0.47,0.33]</t>
  </si>
  <si>
    <t>0.17 [0.19,0.14]</t>
  </si>
  <si>
    <t>0.062 [0.1,0.023]</t>
  </si>
  <si>
    <t>0.23 [0.26,0.2]</t>
  </si>
  <si>
    <t>0.14 [0.18,0.088]</t>
  </si>
  <si>
    <t>0.34 [0.38,0.3]</t>
  </si>
  <si>
    <t>0.2 [0.26,0.14]</t>
  </si>
  <si>
    <t>0.39 [0.44,0.34]</t>
  </si>
  <si>
    <t>0.25 [0.33,0.18]</t>
  </si>
  <si>
    <t>0.24 [0.35,0.13]</t>
  </si>
  <si>
    <t>-0.13 [-0.11,-0.16]</t>
  </si>
  <si>
    <t>-0.19 [-0.15,-0.23]</t>
  </si>
  <si>
    <t>-0.15 [-0.12,-0.18]</t>
  </si>
  <si>
    <t>-0.18 [-0.13,-0.23]</t>
  </si>
  <si>
    <t>-0.16 [-0.11,-0.2]</t>
  </si>
  <si>
    <t>-0.21 [-0.15,-0.28]</t>
  </si>
  <si>
    <t>-0.15 [-0.098,-0.2]</t>
  </si>
  <si>
    <t>-0.26 [-0.18,-0.33]</t>
  </si>
  <si>
    <t>-0.19 [-0.07,-0.3]</t>
  </si>
  <si>
    <t>-0.0014 [0.029,-0.032]</t>
  </si>
  <si>
    <t>0.068 [0.12,0.02]</t>
  </si>
  <si>
    <t>0.013 [0.052,-0.027]</t>
  </si>
  <si>
    <t>0.12 [0.18,0.06]</t>
  </si>
  <si>
    <t>0.004 [0.072,-0.064]</t>
  </si>
  <si>
    <t>0.2 [0.3,0.094]</t>
  </si>
  <si>
    <t>-0.027 [0.07,-0.12]</t>
  </si>
  <si>
    <t>0.21 [0.36,0.061]</t>
  </si>
  <si>
    <t>-0.021 [0.12,-0.16]</t>
  </si>
  <si>
    <t>0.25 [0.46,0.04]</t>
  </si>
  <si>
    <t>0.015 [0.036,-0.0072]</t>
  </si>
  <si>
    <t>-0.062 [-0.028,-0.096]</t>
  </si>
  <si>
    <t>0.023 [0.057,-0.012]</t>
  </si>
  <si>
    <t>-0.059 [-0.0059,-0.11]</t>
  </si>
  <si>
    <t>-0.022 [0.066,-0.11]</t>
  </si>
  <si>
    <t>-0.023 [0.11,-0.16]</t>
  </si>
  <si>
    <t>-0.0085 [0.12,-0.14]</t>
  </si>
  <si>
    <t>0.055 [0.25,-0.14]</t>
  </si>
  <si>
    <t>-0.087 [0.11,-0.28]</t>
  </si>
  <si>
    <t>-0.083 [0.23,-0.4]</t>
  </si>
  <si>
    <t>-0.0015 [8e-04,-0.0038]</t>
  </si>
  <si>
    <t>0.00025 [0.0038,-0.0033]</t>
  </si>
  <si>
    <t>-0.00098 [0.0027,-0.0047]</t>
  </si>
  <si>
    <t>-0.00076 [0.0049,-0.0064]</t>
  </si>
  <si>
    <t>-0.0092 [0.00058,-0.019]</t>
  </si>
  <si>
    <t>-0.0034 [0.012,-0.018]</t>
  </si>
  <si>
    <t>-0.011 [0.0055,-0.028]</t>
  </si>
  <si>
    <t>-0.005 [0.021,-0.031]</t>
  </si>
  <si>
    <t>-0.013 [0.0091,-0.035]</t>
  </si>
  <si>
    <t>0.0019 [0.035,-0.031]</t>
  </si>
  <si>
    <t>0.06 [0.077,0.043]</t>
  </si>
  <si>
    <t>0.087 [0.11,0.061]</t>
  </si>
  <si>
    <t>0.057 [0.078,0.036]</t>
  </si>
  <si>
    <t>0.11 [0.14,0.078]</t>
  </si>
  <si>
    <t>0.16 [0.2,0.11]</t>
  </si>
  <si>
    <t>0.23 [0.3,0.15]</t>
  </si>
  <si>
    <t>0.45 [0.58,0.32]</t>
  </si>
  <si>
    <t>0.43 [0.64,0.23]</t>
  </si>
  <si>
    <t>0.58 [0.85,0.31]</t>
  </si>
  <si>
    <t>0.57 [1,0.11]</t>
  </si>
  <si>
    <t>0.061 [0.077,0.045]</t>
  </si>
  <si>
    <t>0.08 [0.1,0.055]</t>
  </si>
  <si>
    <t>0.073 [0.093,0.053]</t>
  </si>
  <si>
    <t>0.094 [0.12,0.063]</t>
  </si>
  <si>
    <t>0.17 [0.22,0.12]</t>
  </si>
  <si>
    <t>0.18 [0.25,0.1]</t>
  </si>
  <si>
    <t>0.45 [0.59,0.32]</t>
  </si>
  <si>
    <t>0.68 [0.89,0.48]</t>
  </si>
  <si>
    <t>0.14 [0.17,0.11]</t>
  </si>
  <si>
    <t>0.14 [0.19,0.093]</t>
  </si>
  <si>
    <t>0.18 [0.22,0.13]</t>
  </si>
  <si>
    <t>0.15 [0.22,0.085]</t>
  </si>
  <si>
    <t>0.15 [0.23,0.071]</t>
  </si>
  <si>
    <t>0.16 [0.28,0.044]</t>
  </si>
  <si>
    <t>0.23 [0.35,0.11]</t>
  </si>
  <si>
    <t>0.26 [0.44,0.076]</t>
  </si>
  <si>
    <t>-0.0088 [0.023,-0.041]</t>
  </si>
  <si>
    <t>0.052 [0.1,0.002]</t>
  </si>
  <si>
    <t>0.01 [0.053,-0.033]</t>
  </si>
  <si>
    <t>0.053 [0.12,-0.013]</t>
  </si>
  <si>
    <t>0.042 [0.11,-0.028]</t>
  </si>
  <si>
    <t>0.059 [0.17,-0.049]</t>
  </si>
  <si>
    <t>0.018 [0.12,-0.082]</t>
  </si>
  <si>
    <t>0.2 [0.35,0.045]</t>
  </si>
  <si>
    <t>0.066 [0.2,-0.072]</t>
  </si>
  <si>
    <t>0.19 [0.4,-0.022]</t>
  </si>
  <si>
    <t>-0.098 [-0.059,-0.14]</t>
  </si>
  <si>
    <t>-0.14 [-0.11,-0.17]</t>
  </si>
  <si>
    <t>-0.089 [-0.045,-0.13]</t>
  </si>
  <si>
    <t>-0.12 [-0.088,-0.16]</t>
  </si>
  <si>
    <t>-0.069 [-0.015,-0.12]</t>
  </si>
  <si>
    <t>-0.12 [-0.083,-0.16]</t>
  </si>
  <si>
    <t>-0.071 [-0.0097,-0.13]</t>
  </si>
  <si>
    <t>-0.12 [-0.071,-0.18]</t>
  </si>
  <si>
    <t>-0.011 [0.07,-0.092]</t>
  </si>
  <si>
    <t>0.16 [0.19,0.12]</t>
  </si>
  <si>
    <t>0.12 [0.18,0.073]</t>
  </si>
  <si>
    <t>0.18 [0.25,0.12]</t>
  </si>
  <si>
    <t>0.25 [0.34,0.16]</t>
  </si>
  <si>
    <t>0.26 [0.4,0.12]</t>
  </si>
  <si>
    <t>0.31 [0.44,0.19]</t>
  </si>
  <si>
    <t>0.35 [0.55,0.16]</t>
  </si>
  <si>
    <t>0.0018 [0.0076,-0.0041]</t>
  </si>
  <si>
    <t>0.016 [0.025,0.0066]</t>
  </si>
  <si>
    <t>0.0044 [0.014,-0.005]</t>
  </si>
  <si>
    <t>0.024 [0.039,0.0097]</t>
  </si>
  <si>
    <t>0.0088 [0.037,-0.019]</t>
  </si>
  <si>
    <t>0.014 [0.057,-0.028]</t>
  </si>
  <si>
    <t>0.026 [0.075,-0.022]</t>
  </si>
  <si>
    <t>-0.016 [0.058,-0.091]</t>
  </si>
  <si>
    <t>0.0059 [0.065,-0.053]</t>
  </si>
  <si>
    <t>0.0021 [0.091,-0.086]</t>
  </si>
  <si>
    <t>0.087 [0.096,0.077]</t>
  </si>
  <si>
    <t>0.095 [0.11,0.081]</t>
  </si>
  <si>
    <t>0.096 [0.11,0.083]</t>
  </si>
  <si>
    <t>0.09 [0.11,0.069]</t>
  </si>
  <si>
    <t>0.1 [0.13,0.076]</t>
  </si>
  <si>
    <t>0.12 [0.16,0.083]</t>
  </si>
  <si>
    <t>0.11 [0.15,0.076]</t>
  </si>
  <si>
    <t>0.11 [0.17,0.053]</t>
  </si>
  <si>
    <t>0.089 [0.32,-0.14]</t>
  </si>
  <si>
    <t>0.16 [0.33,-0.02]</t>
  </si>
  <si>
    <t>0.11 [0.26,-0.037]</t>
  </si>
  <si>
    <t>0.15 [0.35,-0.038]</t>
  </si>
  <si>
    <t>0.093 [0.25,-0.067]</t>
  </si>
  <si>
    <t>0.12 [0.23,0.014]</t>
  </si>
  <si>
    <t>0.21 [0.4,0.028]</t>
  </si>
  <si>
    <t>0.12 [0.27,-0.035]</t>
  </si>
  <si>
    <t>0.25 [0.45,0.054]</t>
  </si>
  <si>
    <t>0.12 [0.29,-0.041]</t>
  </si>
  <si>
    <t>-0.15 [-0.11,-0.19]</t>
  </si>
  <si>
    <t>-0.21 [-0.15,-0.27]</t>
  </si>
  <si>
    <t>-0.15 [-0.11,-0.18]</t>
  </si>
  <si>
    <t>-0.14 [-0.09,-0.18]</t>
  </si>
  <si>
    <t>-0.18 [-0.11,-0.26]</t>
  </si>
  <si>
    <t>-0.13 [-0.094,-0.17]</t>
  </si>
  <si>
    <t>-0.12 [-0.05,-0.18]</t>
  </si>
  <si>
    <t>-0.15 [-0.047,-0.26]</t>
  </si>
  <si>
    <t>-0.11 [-0.057,-0.17]</t>
  </si>
  <si>
    <t>-0.036 [0.052,-0.12]</t>
  </si>
  <si>
    <t>-0.17 [-0.027,-0.3]</t>
  </si>
  <si>
    <t>-0.067 [0.0061,-0.14]</t>
  </si>
  <si>
    <t>0.017 [0.11,-0.079]</t>
  </si>
  <si>
    <t>0.036 [0.12,-0.043]</t>
  </si>
  <si>
    <t>OR [95% CI]</t>
  </si>
  <si>
    <t>+-?+++--+</t>
  </si>
  <si>
    <t>0.75 [0.93-0.6]</t>
  </si>
  <si>
    <t>-+?-----?</t>
  </si>
  <si>
    <t>+--++-++?</t>
  </si>
  <si>
    <t>1.11 [1.21-1.01]</t>
  </si>
  <si>
    <t>+-?-+-+++</t>
  </si>
  <si>
    <t>1.27 [1.49-1.08]</t>
  </si>
  <si>
    <t>+-?+?++?+</t>
  </si>
  <si>
    <t>1.15 [1.29-1.03]</t>
  </si>
  <si>
    <t>+---+++-+</t>
  </si>
  <si>
    <t>1.12 [1.2-1.04]</t>
  </si>
  <si>
    <t>+-+++++++</t>
  </si>
  <si>
    <t>1.09 [1.16-1.02]</t>
  </si>
  <si>
    <t>+-?++++-+</t>
  </si>
  <si>
    <t>0.89 [0.96-0.82]</t>
  </si>
  <si>
    <t>-+?----+-</t>
  </si>
  <si>
    <t>0.96 [1.02-0.9]</t>
  </si>
  <si>
    <t>-++---+--</t>
  </si>
  <si>
    <t>0.9 [0.97-0.84]</t>
  </si>
  <si>
    <t>-++-+--+-</t>
  </si>
  <si>
    <t>++?++++++</t>
  </si>
  <si>
    <t>1.09 [1.16-1.03]</t>
  </si>
  <si>
    <t>+--+--+++</t>
  </si>
  <si>
    <t>+-++++++-</t>
  </si>
  <si>
    <t>1.09 [1.16-1.01]</t>
  </si>
  <si>
    <t>+-?-++--+</t>
  </si>
  <si>
    <t>-+-----+-</t>
  </si>
  <si>
    <t>1.16 [1.3-1.04]</t>
  </si>
  <si>
    <t>+--++++++</t>
  </si>
  <si>
    <t>1.37 [1.74-1.09]</t>
  </si>
  <si>
    <t>+-?+?+-+?</t>
  </si>
  <si>
    <t>-+-------</t>
  </si>
  <si>
    <t>-+?------</t>
  </si>
  <si>
    <t>-------??</t>
  </si>
  <si>
    <t>++--++--+</t>
  </si>
  <si>
    <t>++?+++--+</t>
  </si>
  <si>
    <t>--?--+---</t>
  </si>
  <si>
    <t>--?------</t>
  </si>
  <si>
    <t>0.81 [0.93-0.71]</t>
  </si>
  <si>
    <t>--?----??</t>
  </si>
  <si>
    <t>--?-+--+-</t>
  </si>
  <si>
    <t>1.19 [1.32-1.06]</t>
  </si>
  <si>
    <t>+-?++++++</t>
  </si>
  <si>
    <t>1.09 [1.18-1.01]</t>
  </si>
  <si>
    <t>++?-++-++</t>
  </si>
  <si>
    <t>1.09 [1.15-1.02]</t>
  </si>
  <si>
    <t>++?+--+++</t>
  </si>
  <si>
    <t>++?--++?+</t>
  </si>
  <si>
    <t>++?-+++?+</t>
  </si>
  <si>
    <t>1.21 [1.36-1.08]</t>
  </si>
  <si>
    <t>++?-+++++</t>
  </si>
  <si>
    <t>??--?+---</t>
  </si>
  <si>
    <t>0.91 [0.96-0.85]</t>
  </si>
  <si>
    <t>--?+-----</t>
  </si>
  <si>
    <t>--?++----</t>
  </si>
  <si>
    <t>+-?++++?+</t>
  </si>
  <si>
    <t>-+?--+---</t>
  </si>
  <si>
    <t>+++-+++-+</t>
  </si>
  <si>
    <t>--?---+--</t>
  </si>
  <si>
    <t>1.39 [1.86-1.03]</t>
  </si>
  <si>
    <t>+??+-?+?+</t>
  </si>
  <si>
    <t>+-?--++++</t>
  </si>
  <si>
    <t>++-++?++-</t>
  </si>
  <si>
    <t>+??+???????</t>
  </si>
  <si>
    <t>1.14 [2.79-0.47]</t>
  </si>
  <si>
    <t>???+-??????</t>
  </si>
  <si>
    <t>???-+??????</t>
  </si>
  <si>
    <t>1.21 [1.55-0.94]</t>
  </si>
  <si>
    <t>?+?++??????</t>
  </si>
  <si>
    <t>0.72 [1.2-0.43]</t>
  </si>
  <si>
    <t>?-?--??????</t>
  </si>
  <si>
    <t>0.83 [1.12-0.61]</t>
  </si>
  <si>
    <t>?+?-+??????</t>
  </si>
  <si>
    <t>0.91 [1.11-0.75]</t>
  </si>
  <si>
    <t>0.93 [1.11-0.79]</t>
  </si>
  <si>
    <t>?+?--??????</t>
  </si>
  <si>
    <t>1.07 [1.34-0.85]</t>
  </si>
  <si>
    <t>0.95 [1.14-0.8]</t>
  </si>
  <si>
    <t>0.95 [1.17-0.76]</t>
  </si>
  <si>
    <t>-+?-???????</t>
  </si>
  <si>
    <t>0.97 [1.15-0.82]</t>
  </si>
  <si>
    <t>?-?+-??????</t>
  </si>
  <si>
    <t>0.96 [1.19-0.78]</t>
  </si>
  <si>
    <t>?-?-+??????</t>
  </si>
  <si>
    <t>1.03 [1.35-0.78]</t>
  </si>
  <si>
    <t>0.72 [1.04-0.5]</t>
  </si>
  <si>
    <t>--?+-??????</t>
  </si>
  <si>
    <t>+-?-+??????</t>
  </si>
  <si>
    <t>+-?+-??????</t>
  </si>
  <si>
    <t>???-???--?+</t>
  </si>
  <si>
    <t>???-+??-?++</t>
  </si>
  <si>
    <t>-?--???--?-</t>
  </si>
  <si>
    <t>-?++-??+?--</t>
  </si>
  <si>
    <t>-?+--??-?--</t>
  </si>
  <si>
    <t>1.05 [1.13-0.98]</t>
  </si>
  <si>
    <t>??+++??-+++</t>
  </si>
  <si>
    <t>-?--+??-?+-</t>
  </si>
  <si>
    <t>1.04 [1.16-0.93]</t>
  </si>
  <si>
    <t>+?+-+??-?+-</t>
  </si>
  <si>
    <t>1.03 [1.12-0.94]</t>
  </si>
  <si>
    <t>+?-+-??+?-+</t>
  </si>
  <si>
    <t>0.98 [1.04-0.92]</t>
  </si>
  <si>
    <t>+?++-??+?-+</t>
  </si>
  <si>
    <t>??--+??-++-</t>
  </si>
  <si>
    <t>+?++-??-?-+</t>
  </si>
  <si>
    <t>1.07 [1.21-0.94]</t>
  </si>
  <si>
    <t>+?+--??+--+</t>
  </si>
  <si>
    <t>1.02 [1.09-0.96]</t>
  </si>
  <si>
    <t>-?+++??++++</t>
  </si>
  <si>
    <t>-?+-+??+-++</t>
  </si>
  <si>
    <t>?+-++??--+-</t>
  </si>
  <si>
    <t>+?+-+??+-+-</t>
  </si>
  <si>
    <t>-?+--??-+-+</t>
  </si>
  <si>
    <t>-?++-??++-+</t>
  </si>
  <si>
    <t>1.07 [1.33-0.86]</t>
  </si>
  <si>
    <t>-++--??----</t>
  </si>
  <si>
    <t>-++-+??--+-</t>
  </si>
  <si>
    <t>++++-+-+---</t>
  </si>
  <si>
    <t>+??+???????+</t>
  </si>
  <si>
    <t>0.78 [0.96-0.62]</t>
  </si>
  <si>
    <t>???+-??????-</t>
  </si>
  <si>
    <t>???-+??????+</t>
  </si>
  <si>
    <t>1.12 [1.22-1.03]</t>
  </si>
  <si>
    <t>?+?++??????+</t>
  </si>
  <si>
    <t>1.21 [1.41-1.04]</t>
  </si>
  <si>
    <t>?-?--??????+</t>
  </si>
  <si>
    <t>1.11 [1.23-0.99]</t>
  </si>
  <si>
    <t>?+?-+??????+</t>
  </si>
  <si>
    <t>1.09 [1.17-1.02]</t>
  </si>
  <si>
    <t>1.07 [1.14-1.01]</t>
  </si>
  <si>
    <t>?+?--??????+</t>
  </si>
  <si>
    <t>0.91 [0.98-0.84]</t>
  </si>
  <si>
    <t>?+?-+??????-</t>
  </si>
  <si>
    <t>?+?--??????-</t>
  </si>
  <si>
    <t>0.91 [0.97-0.85]</t>
  </si>
  <si>
    <t>-+?-???????+</t>
  </si>
  <si>
    <t>1.08 [1.14-1.01]</t>
  </si>
  <si>
    <t>?-?+-??????+</t>
  </si>
  <si>
    <t>1.07 [1.15-1]</t>
  </si>
  <si>
    <t>?-?-+??????+</t>
  </si>
  <si>
    <t>1.14 [1.26-1.03]</t>
  </si>
  <si>
    <t>1.19 [1.44-0.98]</t>
  </si>
  <si>
    <t>--?+-??????+</t>
  </si>
  <si>
    <t>+-?-+??????-</t>
  </si>
  <si>
    <t>+-?+-??????-</t>
  </si>
  <si>
    <t>???-???--?+-</t>
  </si>
  <si>
    <t>???-+??-?+++</t>
  </si>
  <si>
    <t>-?--???--?-+</t>
  </si>
  <si>
    <t>-?++-??+?---</t>
  </si>
  <si>
    <t>-?+--??-?---</t>
  </si>
  <si>
    <t>0.98 [1.05-0.92]</t>
  </si>
  <si>
    <t>??+++??-+++-</t>
  </si>
  <si>
    <t>-?--+??-?+--</t>
  </si>
  <si>
    <t>1.11 [1.2-1.03]</t>
  </si>
  <si>
    <t>+?+-+??-?+-+</t>
  </si>
  <si>
    <t>1.06 [1.12-1]</t>
  </si>
  <si>
    <t>+?-+-??+?-++</t>
  </si>
  <si>
    <t>1.03 [1.08-0.99]</t>
  </si>
  <si>
    <t>+?++-??+?-++</t>
  </si>
  <si>
    <t>??--+??-++-+</t>
  </si>
  <si>
    <t>+?++-??-?-++</t>
  </si>
  <si>
    <t>1.14 [1.24-1.05]</t>
  </si>
  <si>
    <t>+?+--??+--++</t>
  </si>
  <si>
    <t>-?+++??+-+--</t>
  </si>
  <si>
    <t>0.96 [1-0.92]</t>
  </si>
  <si>
    <t>-?+++??++++-</t>
  </si>
  <si>
    <t>-?+-+??+-++-</t>
  </si>
  <si>
    <t>?+-++??--+-+</t>
  </si>
  <si>
    <t>+?+-+??+-+-+</t>
  </si>
  <si>
    <t>-?+--??-+-+-</t>
  </si>
  <si>
    <t>+?--+??-++++</t>
  </si>
  <si>
    <t>-?++-??++-+-</t>
  </si>
  <si>
    <t>1.17 [1.4-0.98]</t>
  </si>
  <si>
    <t>-++--??----+</t>
  </si>
  <si>
    <t>-++-+??--+-+</t>
  </si>
  <si>
    <t>++++-+-+---+</t>
  </si>
  <si>
    <t>Discovery</t>
  </si>
  <si>
    <t>Replication</t>
  </si>
  <si>
    <t>Risk Allele Frequency</t>
  </si>
  <si>
    <t>Sequenom</t>
  </si>
  <si>
    <t>N/A</t>
  </si>
  <si>
    <t>&gt;90%</t>
  </si>
  <si>
    <t>28-91</t>
  </si>
  <si>
    <t>Age, mean age at baseline among controls</t>
  </si>
  <si>
    <t>Age, age-range at baseline among controls</t>
  </si>
  <si>
    <t>40-62</t>
  </si>
  <si>
    <t>Plink</t>
  </si>
  <si>
    <t>31-82</t>
  </si>
  <si>
    <t>17-81</t>
  </si>
  <si>
    <t>SPSS, Plink</t>
  </si>
  <si>
    <t>Mayo</t>
  </si>
  <si>
    <t>OCME</t>
  </si>
  <si>
    <t>Combined (European only)</t>
  </si>
  <si>
    <t>?+-++??--+-+-++</t>
  </si>
  <si>
    <t>+?++-??-?-++?++</t>
  </si>
  <si>
    <t>-+?-???????++++</t>
  </si>
  <si>
    <t>??--+??-++-+?++</t>
  </si>
  <si>
    <t>++++-+-+---+?-+</t>
  </si>
  <si>
    <t>+?--+??-++++?-+</t>
  </si>
  <si>
    <t>+?++-??+?-++?++</t>
  </si>
  <si>
    <t>???-+??-?+++?--</t>
  </si>
  <si>
    <t>-?--???--?-+?-+</t>
  </si>
  <si>
    <t>???-???--?+-???</t>
  </si>
  <si>
    <t>-++-+??--+-++--</t>
  </si>
  <si>
    <t>???-+??????++-+</t>
  </si>
  <si>
    <t>+?+-+??+-+-+?-+</t>
  </si>
  <si>
    <t>-?+--??-+-+-?--</t>
  </si>
  <si>
    <t>?+?-+??????-++-</t>
  </si>
  <si>
    <t>?-?+-??????+++-</t>
  </si>
  <si>
    <t>-?+-+??+-++-?++</t>
  </si>
  <si>
    <t>-?--+??-?+--?-+</t>
  </si>
  <si>
    <t>+??+???????+?--</t>
  </si>
  <si>
    <t>?+?--??????+---</t>
  </si>
  <si>
    <t>+-?-+??????----</t>
  </si>
  <si>
    <t>-?+--??-?---?-?</t>
  </si>
  <si>
    <t>-?+++??+-+--?+-</t>
  </si>
  <si>
    <t>-?++-??++-+-?+-</t>
  </si>
  <si>
    <t>-?++-??+?---?--</t>
  </si>
  <si>
    <t>+-?+-??????----</t>
  </si>
  <si>
    <t>1.09 [1.02-1.17]</t>
  </si>
  <si>
    <t>1.07 [1.02-1.13]</t>
  </si>
  <si>
    <t>1.06 [1.02-1.11]</t>
  </si>
  <si>
    <t>1.18 [1.04-1.33]</t>
  </si>
  <si>
    <t>1.08 [1.03-1.13]</t>
  </si>
  <si>
    <t>1.12 [1.01-1.24]</t>
  </si>
  <si>
    <t>0.68 [0.55-0.84]</t>
  </si>
  <si>
    <t>1.35 [1.15-1.58]</t>
  </si>
  <si>
    <t>1.14 [1.05-1.24]</t>
  </si>
  <si>
    <t>0.92 [0.88-0.97]</t>
  </si>
  <si>
    <t>0.91 [0.86-0.97]</t>
  </si>
  <si>
    <t>1.07 [1.01-1.14]</t>
  </si>
  <si>
    <t>0.91 [0.85-0.96]</t>
  </si>
  <si>
    <t>0.85 [0.79-0.92]</t>
  </si>
  <si>
    <t>0.86 [0.79-0.94]</t>
  </si>
  <si>
    <t>0.91 [0.87-0.95]</t>
  </si>
  <si>
    <t>Combined (MultiEthnic)</t>
  </si>
  <si>
    <t>FGADJBMI</t>
  </si>
  <si>
    <t>FIADJBMI</t>
  </si>
  <si>
    <t xml:space="preserve"> Genetic variations in nitric oxide synthase 1 adaptor protein are associated with sudden cardiac death in US white community-based populations. </t>
  </si>
  <si>
    <t>Kao</t>
  </si>
  <si>
    <t>rs16847548</t>
  </si>
  <si>
    <t>rs12567209</t>
  </si>
  <si>
    <t>---++-+++</t>
  </si>
  <si>
    <t>rs3864180</t>
  </si>
  <si>
    <t>-++-++---</t>
  </si>
  <si>
    <t>+--+-+--+</t>
  </si>
  <si>
    <t>rs4665058</t>
  </si>
  <si>
    <t>rs10918859</t>
  </si>
  <si>
    <t>++?+++---</t>
  </si>
  <si>
    <t>rs3010396</t>
  </si>
  <si>
    <t>+-?--++-+</t>
  </si>
  <si>
    <t>rs9862154</t>
  </si>
  <si>
    <t>--?-+--++</t>
  </si>
  <si>
    <t>rs4621553</t>
  </si>
  <si>
    <t>--+------</t>
  </si>
  <si>
    <t>rs12189362</t>
  </si>
  <si>
    <t>++?-+-++-</t>
  </si>
  <si>
    <t>rs12429889</t>
  </si>
  <si>
    <t>-+?+----+</t>
  </si>
  <si>
    <t>rs11624056</t>
  </si>
  <si>
    <t>-+?+--+?-</t>
  </si>
  <si>
    <t>rs597503</t>
  </si>
  <si>
    <t>-+?---+++</t>
  </si>
  <si>
    <t>rs16942421</t>
  </si>
  <si>
    <t>-++++--++</t>
  </si>
  <si>
    <t>rs6730157</t>
  </si>
  <si>
    <t>-+----++-</t>
  </si>
  <si>
    <t>rs2077316</t>
  </si>
  <si>
    <t>+-?---+??</t>
  </si>
  <si>
    <t>rs10503929</t>
  </si>
  <si>
    <t>---+--+-+</t>
  </si>
  <si>
    <t>rs7737692</t>
  </si>
  <si>
    <t>+++++++--</t>
  </si>
  <si>
    <t>OR</t>
  </si>
  <si>
    <t>+++-+?++</t>
  </si>
  <si>
    <t>rs11198133</t>
  </si>
  <si>
    <t>--+-----</t>
  </si>
  <si>
    <t>+++++?++</t>
  </si>
  <si>
    <t>---?-?--</t>
  </si>
  <si>
    <t>rs1410816</t>
  </si>
  <si>
    <t>++++-?++</t>
  </si>
  <si>
    <t>rs7572630</t>
  </si>
  <si>
    <t>+---?--</t>
  </si>
  <si>
    <t>rs12805119</t>
  </si>
  <si>
    <t>++++?++</t>
  </si>
  <si>
    <t>rs754570</t>
  </si>
  <si>
    <t>+++++-+</t>
  </si>
  <si>
    <t>rs10999594</t>
  </si>
  <si>
    <t>-???--?</t>
  </si>
  <si>
    <t>rs2810758</t>
  </si>
  <si>
    <t>-?-??-?</t>
  </si>
  <si>
    <t>rs2672247</t>
  </si>
  <si>
    <t>+?+-?-</t>
  </si>
  <si>
    <t>rs7404645</t>
  </si>
  <si>
    <t>++++++</t>
  </si>
  <si>
    <t>rs1354032</t>
  </si>
  <si>
    <t>----?-</t>
  </si>
  <si>
    <t>++++?+</t>
  </si>
  <si>
    <t>rs10461813</t>
  </si>
  <si>
    <t>rs4773176</t>
  </si>
  <si>
    <t>rs6838650</t>
  </si>
  <si>
    <t>rs6974659</t>
  </si>
  <si>
    <t>------</t>
  </si>
  <si>
    <t>rs959233</t>
  </si>
  <si>
    <t>++++-+</t>
  </si>
  <si>
    <t>+?++?+</t>
  </si>
  <si>
    <t>rs11999224</t>
  </si>
  <si>
    <t>+?+-?+</t>
  </si>
  <si>
    <t>rs9383810</t>
  </si>
  <si>
    <t>rs1373517</t>
  </si>
  <si>
    <t>rs9459122</t>
  </si>
  <si>
    <t>rs2795489</t>
  </si>
  <si>
    <t>rs7855251</t>
  </si>
  <si>
    <t>rs1854676</t>
  </si>
  <si>
    <t>rs612927</t>
  </si>
  <si>
    <t>rs2042686</t>
  </si>
  <si>
    <t>rs10030392</t>
  </si>
  <si>
    <t>rs830684</t>
  </si>
  <si>
    <t>rs12766134</t>
  </si>
  <si>
    <t>rs17369029</t>
  </si>
  <si>
    <t>++++</t>
  </si>
  <si>
    <t>++-?</t>
  </si>
  <si>
    <t>----</t>
  </si>
  <si>
    <t>+++?</t>
  </si>
  <si>
    <t>+?+?</t>
  </si>
  <si>
    <t>-++?</t>
  </si>
  <si>
    <t>--+?</t>
  </si>
  <si>
    <t>+??+?</t>
  </si>
  <si>
    <t>NOS1AP</t>
  </si>
  <si>
    <t>GPC5</t>
  </si>
  <si>
    <t>GRIA1</t>
  </si>
  <si>
    <t>LAMA1</t>
  </si>
  <si>
    <t>KCTD1</t>
  </si>
  <si>
    <t>RAB3GAP1</t>
  </si>
  <si>
    <t>ZNF365</t>
  </si>
  <si>
    <t>LPCAT1</t>
  </si>
  <si>
    <t xml:space="preserve">Risk Allele Frequency </t>
  </si>
  <si>
    <t xml:space="preserve">Coronary heart disease death within one hour of onset of symptoms adjudiated by panel of physicians. </t>
  </si>
  <si>
    <t>a cardiac death is considered a definite SCD if the death or cardiac arrest that precipitated death occurred within one hour of symptom onset as documented by medical records or next-of-kin reports or had an autopsy consistent with SCD (i.e. acute coronary thrombosis or severe coronary artery disease without myocardial necrosis or other pathologic findings to explain death)</t>
  </si>
  <si>
    <t>age,sex</t>
  </si>
  <si>
    <t>40.3-91.9</t>
  </si>
  <si>
    <t xml:space="preserve">Mach </t>
  </si>
  <si>
    <t>Controls from population studies and clinical trials matched on on study cohort, sex, age (+/−1 year), ethnicity, smoking status (current, never, past), time and date of
blood sampling, fasting status, and presence or absence of cardiovascular disease (MI, angina, CABG, or stroke) prior 
to death.</t>
  </si>
  <si>
    <t>48.1-96.6</t>
  </si>
  <si>
    <t>Plink/Eigenstrat</t>
  </si>
  <si>
    <t>Checks for cryptic relatedness and genetic outliers from PCA, genotyping call rate &gt; 95%</t>
  </si>
  <si>
    <t>20 PCs, cohort</t>
  </si>
  <si>
    <t>BRLMM</t>
  </si>
  <si>
    <t>45-65</t>
  </si>
  <si>
    <t>50.4-77.2</t>
  </si>
  <si>
    <t>Gene</t>
  </si>
  <si>
    <t>Associated Disease*</t>
  </si>
  <si>
    <t>Length</t>
  </si>
  <si>
    <t>Tests</t>
  </si>
  <si>
    <t>ABCC9</t>
  </si>
  <si>
    <t>DCM</t>
  </si>
  <si>
    <t>rs11612749</t>
  </si>
  <si>
    <t>DCM, HCM</t>
  </si>
  <si>
    <t>rs6495883</t>
  </si>
  <si>
    <t>rs16837283</t>
  </si>
  <si>
    <t>rs699758</t>
  </si>
  <si>
    <t>rs11025063</t>
  </si>
  <si>
    <t>DES</t>
  </si>
  <si>
    <t>rs714132</t>
  </si>
  <si>
    <t>ARVC</t>
  </si>
  <si>
    <t>rs17738889</t>
  </si>
  <si>
    <t>rs12606061</t>
  </si>
  <si>
    <t>rs6910468</t>
  </si>
  <si>
    <t>DTNA</t>
  </si>
  <si>
    <t>LVN</t>
  </si>
  <si>
    <t>rs492392</t>
  </si>
  <si>
    <t>EYA4</t>
  </si>
  <si>
    <t>rs9402497</t>
  </si>
  <si>
    <t>BrS</t>
  </si>
  <si>
    <t>rs6804760</t>
  </si>
  <si>
    <t>rs927785</t>
  </si>
  <si>
    <t>rs9807088</t>
  </si>
  <si>
    <t>rs12060607</t>
  </si>
  <si>
    <t>KCNE1</t>
  </si>
  <si>
    <t>LQTS</t>
  </si>
  <si>
    <t>rs2049798</t>
  </si>
  <si>
    <t>KCNE2</t>
  </si>
  <si>
    <t>rs7275858</t>
  </si>
  <si>
    <t>rs572656</t>
  </si>
  <si>
    <t>LQTS, SUD/SIDS</t>
  </si>
  <si>
    <t>rs10252799</t>
  </si>
  <si>
    <t>CPVT</t>
  </si>
  <si>
    <t>rs8080540</t>
  </si>
  <si>
    <t>rs10766437</t>
  </si>
  <si>
    <t>LDB3</t>
  </si>
  <si>
    <t>DCM, HCM, LVN</t>
  </si>
  <si>
    <t>rs3740345</t>
  </si>
  <si>
    <t>LMNA</t>
  </si>
  <si>
    <t>DCM, DCM-CCD</t>
  </si>
  <si>
    <t>rs10489683</t>
  </si>
  <si>
    <t>MYBPC2</t>
  </si>
  <si>
    <t>rs12982642</t>
  </si>
  <si>
    <t>rs1377416</t>
  </si>
  <si>
    <t>rs3742511</t>
  </si>
  <si>
    <t>DCM, HCM, LVN, RCM</t>
  </si>
  <si>
    <t>rs7148384</t>
  </si>
  <si>
    <t>rs10774652</t>
  </si>
  <si>
    <t>rs7651753</t>
  </si>
  <si>
    <t>rs4834729</t>
  </si>
  <si>
    <t>rs4479073</t>
  </si>
  <si>
    <t>PLN</t>
  </si>
  <si>
    <t>rs6903632</t>
  </si>
  <si>
    <t>PRKAG2</t>
  </si>
  <si>
    <t>rs6464203</t>
  </si>
  <si>
    <t>PSEN1</t>
  </si>
  <si>
    <t>rs12147044</t>
  </si>
  <si>
    <t>PSEN2</t>
  </si>
  <si>
    <t>rs1341715</t>
  </si>
  <si>
    <t>rs8069620</t>
  </si>
  <si>
    <t>ARVC, CPVT, SUD/SIDS</t>
  </si>
  <si>
    <t>rs10925832</t>
  </si>
  <si>
    <t>rs4804925</t>
  </si>
  <si>
    <t>rs12289539</t>
  </si>
  <si>
    <t>BrS, PCCD, DCM, DCM-CCD, LQTS, SUD/SIDS</t>
  </si>
  <si>
    <t>rs6783517</t>
  </si>
  <si>
    <t>SGCD</t>
  </si>
  <si>
    <t>rs13171055</t>
  </si>
  <si>
    <t>rs12600758</t>
  </si>
  <si>
    <t>rs2362751</t>
  </si>
  <si>
    <t>rs3731095</t>
  </si>
  <si>
    <t>TMPO</t>
  </si>
  <si>
    <t>rs3168500</t>
  </si>
  <si>
    <t>rs13094915</t>
  </si>
  <si>
    <t>DCM, HCM, RCM</t>
  </si>
  <si>
    <t>rs2463248</t>
  </si>
  <si>
    <t>rs34408707</t>
  </si>
  <si>
    <t>rs920687</t>
  </si>
  <si>
    <t>rs6732629</t>
  </si>
  <si>
    <t>rs12416497</t>
  </si>
  <si>
    <t>ARVC: Arrhythmogenic right ventricular dysplasia</t>
  </si>
  <si>
    <t>BS: Brugada Syndrome</t>
  </si>
  <si>
    <t>CPVT: Catecholaminergic polymorphic ventricular tachycardia</t>
  </si>
  <si>
    <t>DCM: Dilated cardiomyopathy</t>
  </si>
  <si>
    <t>DCM-CCD: DCM with cardiac conduction disorder</t>
  </si>
  <si>
    <t>HCM: Hypertrophic cardiomyopathy</t>
  </si>
  <si>
    <t>LQTS: Long QT Syndrome</t>
  </si>
  <si>
    <t>LVN: Left ventricular noncompaction-1</t>
  </si>
  <si>
    <t>PCCD: Progressive cardiac conduction defect</t>
  </si>
  <si>
    <t>RCM: Restrictive cardiomyopathy</t>
  </si>
  <si>
    <t>SQTS: Short QT Syndrome</t>
  </si>
  <si>
    <t>SUD/SIDS: Sudden Unexpected Death/Sudden Infant Death Syndrome</t>
  </si>
  <si>
    <t>*Disease abbreviations</t>
  </si>
  <si>
    <t>LQTS,BS,SQTS,CPVT</t>
  </si>
  <si>
    <t>HCM,LQTS,BS,SQTS,CPVT</t>
  </si>
  <si>
    <t>27-74</t>
  </si>
  <si>
    <t>24-74</t>
  </si>
  <si>
    <t>Review of death and medical records and other phenotypic data.</t>
  </si>
  <si>
    <t>&gt;50%</t>
  </si>
  <si>
    <t>65-84</t>
  </si>
  <si>
    <t>63-100</t>
  </si>
  <si>
    <t>3-83</t>
  </si>
  <si>
    <t>1-82</t>
  </si>
  <si>
    <t>21-83</t>
  </si>
  <si>
    <t>64-92</t>
  </si>
  <si>
    <t>Case only (analysed with CHS controls)</t>
  </si>
  <si>
    <t>Sex matched controls from CHS</t>
  </si>
  <si>
    <t>sex</t>
  </si>
  <si>
    <t>Trait</t>
  </si>
  <si>
    <t xml:space="preserve">CAD </t>
  </si>
  <si>
    <t>Total Sample Size</t>
  </si>
  <si>
    <t>Consortium</t>
  </si>
  <si>
    <t>CARDIOGRAM+C4D</t>
  </si>
  <si>
    <t>DIAGRAM</t>
  </si>
  <si>
    <t>GIANT</t>
  </si>
  <si>
    <t>ICBP</t>
  </si>
  <si>
    <t>QT-IGC</t>
  </si>
  <si>
    <t>Global Lipids Genetics Consortium</t>
  </si>
  <si>
    <t xml:space="preserve">Large-scale association analysis provides insights into the genetic architecture and pathophysiology of type 2 diabetes (Morris et al, 2012) 
</t>
  </si>
  <si>
    <t>Genetic studies of body mass index yield new insights for obesity biology (Locke et al., 2015)</t>
  </si>
  <si>
    <t>Defining the role of common variation in the genomic and biological architecture of adult human height (Wood et al., 2014)</t>
  </si>
  <si>
    <t>New genetic loci link adipose and insulin biology to body fat distribution (Shungin et al., 2015)</t>
  </si>
  <si>
    <t>A genome-wide approach accounting for body mass index identifies genetic variants influencing fasting glycemic traits and insulin resistance (Manning et al., 2012)</t>
  </si>
  <si>
    <t>Genetic association study of QT interval highlights role for calcium signaling pathways in myocardial repolarization (Arking et al., 2014)</t>
  </si>
  <si>
    <t>Discovery and refinement of loci associated with lipid levels (Willer et al., 2013)</t>
  </si>
  <si>
    <t>Large-scale association analysis identifies new risk loci for coronary artery disease (Deloukas et al., 2012)</t>
  </si>
  <si>
    <t>CHARGE QRS</t>
  </si>
  <si>
    <t>Taqman</t>
  </si>
  <si>
    <t xml:space="preserve">VF within first 12 hours of symptoms of STEMI before primary PCI </t>
  </si>
  <si>
    <t>No VF during same time period</t>
  </si>
  <si>
    <t>52.65-66.81</t>
  </si>
  <si>
    <t>52.26-66.81</t>
  </si>
  <si>
    <t>&gt;1%</t>
  </si>
  <si>
    <t>0 - 95</t>
  </si>
  <si>
    <t>32 - 82</t>
  </si>
  <si>
    <t>out-of-hospital cardiac arrest with VT/VF documented by emergency medical services during resuscitation attempt</t>
  </si>
  <si>
    <t>Illumina Human610- Quad &amp; Illumina HumanOmni2.5</t>
  </si>
  <si>
    <t>BeadStudio &amp;  GenomeStudio</t>
  </si>
  <si>
    <t>507,436 for Illumina Human610- Quad &amp; 2,209,801 for Illumina HumanOmni2.5</t>
  </si>
  <si>
    <t>Hapmap.v3</t>
  </si>
  <si>
    <t>Mach &amp; minimac</t>
  </si>
  <si>
    <t>30-84</t>
  </si>
  <si>
    <t>32-83</t>
  </si>
  <si>
    <t>ECG-registered VF that occurred within 24 hours after the onset of symptoms and before reperfusion therapy in the setting of an acute and first ST-segment elevation MI.</t>
  </si>
  <si>
    <t>patients with a first acute ST-segment elevation MI without VF</t>
  </si>
  <si>
    <t>age,sex, principle components</t>
  </si>
  <si>
    <t>Illumina, subsets done by HumanCoreExome / 610K /  Omni Express</t>
  </si>
  <si>
    <t>Illumina Bead Studio</t>
  </si>
  <si>
    <t>Asked to replicate just 1.</t>
  </si>
  <si>
    <t>SHAPEIT2 (pre-phasing) and IMPUTE2</t>
  </si>
  <si>
    <t>age, sex, 10 PCS</t>
  </si>
  <si>
    <t>56.01</t>
  </si>
  <si>
    <t>30-71</t>
  </si>
  <si>
    <t>55.57</t>
  </si>
  <si>
    <t>30-74</t>
  </si>
  <si>
    <t>7.24</t>
  </si>
  <si>
    <t>Nested case-control</t>
  </si>
  <si>
    <t>Unexpected death without obvious extracardiac cause that occurred within  24 hours of symptom onset in subjects with probable myocardial infarction</t>
  </si>
  <si>
    <t>STATA</t>
  </si>
  <si>
    <t>CABS-African Americans</t>
  </si>
  <si>
    <t>CABS-Asian Americans</t>
  </si>
  <si>
    <t>Array call rate &lt;95%,  sex check</t>
  </si>
  <si>
    <t>1000G PhaseIv3</t>
  </si>
  <si>
    <t>minimac</t>
  </si>
  <si>
    <t>25-95</t>
  </si>
  <si>
    <t>20-102</t>
  </si>
  <si>
    <t>39-86</t>
  </si>
  <si>
    <t>32-89</t>
  </si>
  <si>
    <t>SNP</t>
  </si>
  <si>
    <t>SNP Position</t>
  </si>
  <si>
    <t>SNP MAF</t>
  </si>
  <si>
    <t>SNP Chi-square</t>
  </si>
  <si>
    <t>age, sex, 2 PCs</t>
  </si>
  <si>
    <t>NRG1</t>
  </si>
  <si>
    <t>SORBS1</t>
  </si>
  <si>
    <t>&lt;0.001</t>
  </si>
  <si>
    <t>&gt;1E-5</t>
  </si>
  <si>
    <t>&gt;=5E-6</t>
  </si>
  <si>
    <t>&gt;1E-6</t>
  </si>
  <si>
    <t>Case-control from prospective studies and clinical trials</t>
  </si>
  <si>
    <t>Impute v1.0.0</t>
  </si>
  <si>
    <t>Stage2--Replication</t>
  </si>
  <si>
    <t>&gt;0.1%</t>
  </si>
  <si>
    <t>&gt;1E-4</t>
  </si>
  <si>
    <t>Genotyping call rate &gt;98% / &gt;95% / &gt;95%</t>
  </si>
  <si>
    <t>genotyping call rate &gt;50%</t>
  </si>
  <si>
    <t>genotyping call rate &gt;90%</t>
  </si>
  <si>
    <t>sex check, principle component analysis, removing of outliers</t>
  </si>
  <si>
    <t xml:space="preserve">sex check, removed duplicates, checks for cryptic relatedness and genetic outliers from PCA </t>
  </si>
  <si>
    <t>&gt;1E-3</t>
  </si>
  <si>
    <t>MAC&gt;3 / &gt;1% / &gt;1%</t>
  </si>
  <si>
    <t>Affymetrix 6.0</t>
  </si>
  <si>
    <t>Affymetrix 500K+ 50K Human Gene Focused Panel</t>
  </si>
  <si>
    <t>Illumina HumanHap610</t>
  </si>
  <si>
    <t>Mean followup time, yrs (for prospective studies)</t>
  </si>
  <si>
    <t>Average time to SCD, yrs  (for prospective studies)</t>
  </si>
  <si>
    <t>1.17 [1.10-1.24]</t>
  </si>
  <si>
    <t>0.80 [0.72-0.89]</t>
  </si>
  <si>
    <t>1.10 [1.04-1.16]</t>
  </si>
  <si>
    <t>1.12 [1.04-1.20]</t>
  </si>
  <si>
    <t>0.90 [0.85-0.96]</t>
  </si>
  <si>
    <t>1.06 [1.01-1.10]</t>
  </si>
  <si>
    <t>0.96 [0.92-1.00]</t>
  </si>
  <si>
    <t>0.90 [0.80-1.01]</t>
  </si>
  <si>
    <t>1.19 [1.11-1.28]</t>
  </si>
  <si>
    <t>0.69 [0.59-0.81]</t>
  </si>
  <si>
    <t>0.76 [0.68-0.86]</t>
  </si>
  <si>
    <t>1.34 [1.18-1.53]</t>
  </si>
  <si>
    <t>0.49 [0.36-0.68]</t>
  </si>
  <si>
    <t>13.18 [4.22-41.12]</t>
  </si>
  <si>
    <t>1.43 [1.22-1.68]</t>
  </si>
  <si>
    <t>1.52 [1.29-1.79]</t>
  </si>
  <si>
    <t>1.24 [1.13-1.37]</t>
  </si>
  <si>
    <t>1.27 [1.15-1.42]</t>
  </si>
  <si>
    <t>2.42 [1.66-3.53]</t>
  </si>
  <si>
    <t>0.11 [0.04-0.28]</t>
  </si>
  <si>
    <t>3.56 [2.05-6.19]</t>
  </si>
  <si>
    <t>0.76 [0.68-0.84]</t>
  </si>
  <si>
    <t>1.32 [1.18-1.49]</t>
  </si>
  <si>
    <t>1.27 [1.14-1.42]</t>
  </si>
  <si>
    <t>1.22 [1.12-1.32]</t>
  </si>
  <si>
    <t>0.81 [0.74-0.89]</t>
  </si>
  <si>
    <t>1.27 [1.15-1.41]</t>
  </si>
  <si>
    <t>0.69 [0.58-0.81]</t>
  </si>
  <si>
    <t>1.23 [1.13-1.34]</t>
  </si>
  <si>
    <t>0.76 [0.67-0.86]</t>
  </si>
  <si>
    <t>1.47 [1.24-1.73]</t>
  </si>
  <si>
    <t>1.26 [1.14-1.39]</t>
  </si>
  <si>
    <t>1.64 [1.32-2.03]</t>
  </si>
  <si>
    <t>1.25 [1.14-1.37]</t>
  </si>
  <si>
    <t>1.56 [1.24-1.97]</t>
  </si>
  <si>
    <t>0.88 [0.83-0.94]</t>
  </si>
  <si>
    <t>0.74 [0.64-0.86]</t>
  </si>
  <si>
    <t>0.58 [0.46-0.75]</t>
  </si>
  <si>
    <t>1.12 [1.05-1.18]</t>
  </si>
  <si>
    <t>1.16 [1.07-1.26]</t>
  </si>
  <si>
    <t>0.89 [0.83-0.95]</t>
  </si>
  <si>
    <t>1.11 [1.05-1.18]</t>
  </si>
  <si>
    <t>0.75 [0.66-0.85]</t>
  </si>
  <si>
    <t>0.87 [0.82-0.93]</t>
  </si>
  <si>
    <t>1.13 [1.06-1.21]</t>
  </si>
  <si>
    <t>1.28 [1.13-1.45]</t>
  </si>
  <si>
    <t>1.25 [1.13-1.39]</t>
  </si>
  <si>
    <t>0.87 [0.81-0.94]</t>
  </si>
  <si>
    <t>1.15 [1.07-1.22]</t>
  </si>
  <si>
    <t>1.37 [1.14-1.64]</t>
  </si>
  <si>
    <t>0.89 [0.84-0.95]</t>
  </si>
  <si>
    <t>1.17 [1.07-1.28]</t>
  </si>
  <si>
    <t>1.37 [1.18-1.58]</t>
  </si>
  <si>
    <t>1.14 [1.06-1.23]</t>
  </si>
  <si>
    <t>1.12 [1.03-1.21]</t>
  </si>
  <si>
    <t>1.08 [0.46-2.55]</t>
  </si>
  <si>
    <t>0.91 [0.81-1.01]</t>
  </si>
  <si>
    <t>0.88 [0.73-1.07]</t>
  </si>
  <si>
    <t>0.89 [0.58-1.38]</t>
  </si>
  <si>
    <t>1.03 [0.87-1.22]</t>
  </si>
  <si>
    <t>1.04 [0.85-1.26]</t>
  </si>
  <si>
    <t>1.02 [0.86-1.22]</t>
  </si>
  <si>
    <t>1.02 [0.92-1.12]</t>
  </si>
  <si>
    <t>0.98 [0.87-1.11]</t>
  </si>
  <si>
    <t>0.98 [0.82-1.17]</t>
  </si>
  <si>
    <t>0.99 [0.92-1.06]</t>
  </si>
  <si>
    <t>1.03 [0.91-1.17]</t>
  </si>
  <si>
    <t>0.97 [0.87-1.09]</t>
  </si>
  <si>
    <t>1.06 [0.91-1.24]</t>
  </si>
  <si>
    <t>1.09 [0.94-1.26]</t>
  </si>
  <si>
    <t>0.99 [0.93-1.05]</t>
  </si>
  <si>
    <t>1.03 [0.86-1.24]</t>
  </si>
  <si>
    <t>1.02 [0.95-1.08]</t>
  </si>
  <si>
    <t>0.92 [0.79-1.08]</t>
  </si>
  <si>
    <t>1.06 [0.91-1.23]</t>
  </si>
  <si>
    <t>1.11 [1.05-1.17]</t>
  </si>
  <si>
    <t>1.09 [1.03-1.14]</t>
  </si>
  <si>
    <t>0.87 [0.79-0.95]</t>
  </si>
  <si>
    <t>0.93 [0.88-0.97]</t>
  </si>
  <si>
    <t>1.15 [1.05-1.25]</t>
  </si>
  <si>
    <t>1.12 [1.04-1.21]</t>
  </si>
  <si>
    <t>0.91 [0.85-0.97]</t>
  </si>
  <si>
    <t>1.06 [1.02-1.12]</t>
  </si>
  <si>
    <t>1.18 [1.04-1.35]</t>
  </si>
  <si>
    <t>0.95 [0.91-0.99]</t>
  </si>
  <si>
    <t>1.08 [1.01-1.16]</t>
  </si>
  <si>
    <t>1.13 [1.02-1.26]</t>
  </si>
  <si>
    <t>1.07 [1.01-1.13]</t>
  </si>
  <si>
    <t>0.91 [0.81-1.02]</t>
  </si>
  <si>
    <t>0.80 [0.72-0.90]</t>
  </si>
  <si>
    <t>1.12 [1.05-1.20]</t>
  </si>
  <si>
    <t>1.13 [1.06-1.20]</t>
  </si>
  <si>
    <t>0.70 [0.57-0.85]</t>
  </si>
  <si>
    <t>0.94 [0.89-1.00]</t>
  </si>
  <si>
    <t>0.97 [0.85-1.10]</t>
  </si>
  <si>
    <t>1.00 [0.91-1.10]</t>
  </si>
  <si>
    <t>0.98 [0.90-1.07]</t>
  </si>
  <si>
    <t>1.17 [1.10-1.25]</t>
  </si>
  <si>
    <t>1.62 [1.30-2.02]</t>
  </si>
  <si>
    <t>0.79 [0.70-0.89]</t>
  </si>
  <si>
    <t>1.10 [1.04-1.17]</t>
  </si>
  <si>
    <t>1.10 [1.03-1.16]</t>
  </si>
  <si>
    <t>0.06 [0.02-0.20]</t>
  </si>
  <si>
    <t>0.02 [0.00-0.10]</t>
  </si>
  <si>
    <t>7.43 [3.50-15.8]</t>
  </si>
  <si>
    <t>1.30 [1.16-1.46]</t>
  </si>
  <si>
    <t>1.71 [1.39-2.10]</t>
  </si>
  <si>
    <t>0.78 [0.70-0.87]</t>
  </si>
  <si>
    <t>1.30 [1.17-1.43]</t>
  </si>
  <si>
    <t>0.80 [0.73-0.88]</t>
  </si>
  <si>
    <t>FIA3-SCD</t>
  </si>
  <si>
    <t>1.18 [1.10-1.27]</t>
  </si>
  <si>
    <t>Abbreviation</t>
  </si>
  <si>
    <t>Coronary Artery Disease</t>
  </si>
  <si>
    <t>Type 2 Diabetes</t>
  </si>
  <si>
    <t>Atrial Fibrillaiton</t>
  </si>
  <si>
    <t>Body-mass Index</t>
  </si>
  <si>
    <t>Height</t>
  </si>
  <si>
    <t>Waist Circumference adjusted for BMI</t>
  </si>
  <si>
    <t>Waist-to-Hip Ratio adjusted for BMI</t>
  </si>
  <si>
    <t>Diastolic Blood Pressure</t>
  </si>
  <si>
    <t>Systolic Blood Pressure</t>
  </si>
  <si>
    <t>Fasting Insulin adjusted for BMI</t>
  </si>
  <si>
    <t>Fasting Glucose adjusted for BMI</t>
  </si>
  <si>
    <t>Heart Rate</t>
  </si>
  <si>
    <t>QRS Interval</t>
  </si>
  <si>
    <t>QT Interval</t>
  </si>
  <si>
    <t>High-Density Lipoprotein</t>
  </si>
  <si>
    <t>Low-Density Lipoprotein</t>
  </si>
  <si>
    <t>Total Cholesterol</t>
  </si>
  <si>
    <t>Triglycerides</t>
  </si>
  <si>
    <t>No. SNPs in gene</t>
  </si>
  <si>
    <t>Best SNP</t>
  </si>
  <si>
    <t>No. permutations better</t>
  </si>
  <si>
    <t>No. Permutations</t>
  </si>
  <si>
    <t>Chr.Position</t>
  </si>
  <si>
    <t>2:233467128</t>
  </si>
  <si>
    <t>9:83220552</t>
  </si>
  <si>
    <t>14:50620280</t>
  </si>
  <si>
    <t>2:119933926</t>
  </si>
  <si>
    <t>12:4691160</t>
  </si>
  <si>
    <t>20:51149410</t>
  </si>
  <si>
    <t>5:82090500</t>
  </si>
  <si>
    <t>10:72999813</t>
  </si>
  <si>
    <t>10:72979896</t>
  </si>
  <si>
    <t>2:172521464</t>
  </si>
  <si>
    <t>3:157134105</t>
  </si>
  <si>
    <t>2:64449026</t>
  </si>
  <si>
    <t>13:42194563</t>
  </si>
  <si>
    <t>1:5659269</t>
  </si>
  <si>
    <t>6:68597786</t>
  </si>
  <si>
    <t>10:119580791</t>
  </si>
  <si>
    <t>5:30877798</t>
  </si>
  <si>
    <t>5:30875088</t>
  </si>
  <si>
    <t>10:97061998</t>
  </si>
  <si>
    <t>8:3844825</t>
  </si>
  <si>
    <t>4:63299057</t>
  </si>
  <si>
    <t>16:75948773</t>
  </si>
  <si>
    <t>13:109857568</t>
  </si>
  <si>
    <t>3:157213758</t>
  </si>
  <si>
    <t>16:14114250</t>
  </si>
  <si>
    <t>14:29581604</t>
  </si>
  <si>
    <t>5:113784715</t>
  </si>
  <si>
    <t>3:187367212</t>
  </si>
  <si>
    <t>14:29260067</t>
  </si>
  <si>
    <t>5:3060378</t>
  </si>
  <si>
    <t>4:156331604</t>
  </si>
  <si>
    <t>7:13877526</t>
  </si>
  <si>
    <t>10:72977215</t>
  </si>
  <si>
    <t>20:16895769</t>
  </si>
  <si>
    <t>22:41396475</t>
  </si>
  <si>
    <t>4:42302505</t>
  </si>
  <si>
    <t>7:93342387</t>
  </si>
  <si>
    <t>4:156323205</t>
  </si>
  <si>
    <t>10:20179540</t>
  </si>
  <si>
    <t>1:102002387</t>
  </si>
  <si>
    <t>6:121949667</t>
  </si>
  <si>
    <t>10:106619870</t>
  </si>
  <si>
    <t>15:64221186</t>
  </si>
  <si>
    <t>4:66103420</t>
  </si>
  <si>
    <t>2:159902238</t>
  </si>
  <si>
    <t>4:66136033</t>
  </si>
  <si>
    <t>Risk/NonRisk Allele</t>
  </si>
  <si>
    <t>T/G</t>
  </si>
  <si>
    <t>T/C</t>
  </si>
  <si>
    <t>A/T</t>
  </si>
  <si>
    <t>2:28822315</t>
  </si>
  <si>
    <t>10:114449263</t>
  </si>
  <si>
    <t>10:119580320</t>
  </si>
  <si>
    <t>13:30992193</t>
  </si>
  <si>
    <t>Risk/Non Risk Allele</t>
  </si>
  <si>
    <t>2:19766139</t>
  </si>
  <si>
    <t>2:232243339</t>
  </si>
  <si>
    <t>7:89211935</t>
  </si>
  <si>
    <t>9:38257842</t>
  </si>
  <si>
    <t>10:53243936</t>
  </si>
  <si>
    <t>11:29085910</t>
  </si>
  <si>
    <t>20:49760501</t>
  </si>
  <si>
    <t>2:238723021</t>
  </si>
  <si>
    <t>4:10511257</t>
  </si>
  <si>
    <t>4:175636679</t>
  </si>
  <si>
    <t>5:24659860</t>
  </si>
  <si>
    <t>6:25164748</t>
  </si>
  <si>
    <t>6:156895326</t>
  </si>
  <si>
    <t>7:12788046</t>
  </si>
  <si>
    <t>8:19111189</t>
  </si>
  <si>
    <t>9:83756559</t>
  </si>
  <si>
    <t>13:84546973</t>
  </si>
  <si>
    <t>13:109858751</t>
  </si>
  <si>
    <t>16:81578029</t>
  </si>
  <si>
    <t>2:28947307</t>
  </si>
  <si>
    <t>3:108549433</t>
  </si>
  <si>
    <t>4:186508148</t>
  </si>
  <si>
    <t>5:165532119</t>
  </si>
  <si>
    <t>6:164834802</t>
  </si>
  <si>
    <t>7:152688323</t>
  </si>
  <si>
    <t>9:735289</t>
  </si>
  <si>
    <t>9:27632744</t>
  </si>
  <si>
    <t>9:99908010</t>
  </si>
  <si>
    <t>9:99949752</t>
  </si>
  <si>
    <t>10:134519674</t>
  </si>
  <si>
    <t>18:75432295</t>
  </si>
  <si>
    <t>1:116075311</t>
  </si>
  <si>
    <t>1:160301898</t>
  </si>
  <si>
    <t>1:160303103</t>
  </si>
  <si>
    <t>1:160435892</t>
  </si>
  <si>
    <t>2:135623558</t>
  </si>
  <si>
    <t>2:159898455</t>
  </si>
  <si>
    <t>3:32096706</t>
  </si>
  <si>
    <t>5:1514167</t>
  </si>
  <si>
    <t>5:113058063</t>
  </si>
  <si>
    <t>5:153037741</t>
  </si>
  <si>
    <t>8:32733525</t>
  </si>
  <si>
    <t>10:63895454</t>
  </si>
  <si>
    <t>13:73640323</t>
  </si>
  <si>
    <t>13:91234489</t>
  </si>
  <si>
    <t>14:86576001</t>
  </si>
  <si>
    <t>18:6929947</t>
  </si>
  <si>
    <t>18:22410423</t>
  </si>
  <si>
    <t>21:17709047</t>
  </si>
  <si>
    <t xml:space="preserve">KASPar PCR </t>
  </si>
  <si>
    <t>Atrial Fibrillation Genetics (AFGen)</t>
  </si>
  <si>
    <t>Large-scale analyses of common and rare variants identify 12 new loci associated with atrial fibrillation (Christophersen et al., 2017)</t>
  </si>
  <si>
    <t>Genetic variants in novel pathways influence blood pressure and cardiovascular disease risk (Ehret et al., 2011) &amp; The genetics of blood pressure regulation and its target organs from association studies in 342,415 individuals (Ehret et al., 2016)</t>
  </si>
  <si>
    <t>UK Biobank</t>
  </si>
  <si>
    <t xml:space="preserve"> Identification of genomic loci associated with resting heart rate and shared genetic predictors with all-cause mortality (Eppinga et al., 2016)</t>
  </si>
  <si>
    <t>52 Genetic Loci Influencing Myocardial Mass (van der Harst et al., 2016)</t>
  </si>
  <si>
    <t>1.34 [1.06, 1.62]</t>
  </si>
  <si>
    <t>0.29 [-0.35, 0.93]</t>
  </si>
  <si>
    <t>Pvalue Threshold</t>
  </si>
  <si>
    <t>Reference in Supplemental Materials</t>
  </si>
  <si>
    <t>69,395 / 201,529</t>
  </si>
  <si>
    <t xml:space="preserve">Genetic variants in novel pathways influence blood pressure and cardiovascular disease risk (Ehret et al., 2011) &amp; The genetics of blood pressure regulation and its target organs from association </t>
  </si>
  <si>
    <t>0.488 [0.209, 0.767]</t>
  </si>
  <si>
    <t>0.307 [0.175, 0.440]</t>
  </si>
  <si>
    <t>0.603 [0.269, 0.937]</t>
  </si>
  <si>
    <t>-0.162 [-0.215, -0.110]</t>
  </si>
  <si>
    <t>-0.268 [-0.641, 0.105]</t>
  </si>
  <si>
    <t>0.267</t>
  </si>
  <si>
    <t>0.317</t>
  </si>
  <si>
    <t>0.258</t>
  </si>
  <si>
    <t>0.313</t>
  </si>
  <si>
    <t>0.204</t>
  </si>
  <si>
    <t>0.610</t>
  </si>
  <si>
    <t>0.292</t>
  </si>
  <si>
    <t>0.103</t>
  </si>
  <si>
    <t>0.107 [-0.124, 0.338]</t>
  </si>
  <si>
    <t>-0.113 [-0.874, 0.648]</t>
  </si>
  <si>
    <t>0.546 [0.155, 0.937]</t>
  </si>
  <si>
    <t>0.778 [-0.693, 2.25]</t>
  </si>
  <si>
    <t>-0.687 [-1.61, 0.232]</t>
  </si>
  <si>
    <t>-0.235 [-0.663, 0.194]</t>
  </si>
  <si>
    <t>-0.215 [-0.857, 0.427]</t>
  </si>
  <si>
    <t>0.615 [0.167, 1.06]</t>
  </si>
  <si>
    <t>0.329 [0.168, 0.490]</t>
  </si>
  <si>
    <t>0.268 [-0.531, 1.07]</t>
  </si>
  <si>
    <t>0.149 [-0.362, 0.660]</t>
  </si>
  <si>
    <t>0.156 [-0.323, 0.646]</t>
  </si>
  <si>
    <t>0.334 [-0.413, 1.08]</t>
  </si>
  <si>
    <t>0.223 [-0.121, 0.566]</t>
  </si>
  <si>
    <t>0.327 [0.201, 0.452]</t>
  </si>
  <si>
    <t>-0.156 [-0.207, -0.106]</t>
  </si>
  <si>
    <t>0.365 [0.195, 0.535]</t>
  </si>
  <si>
    <t>0.493 [0.419, 0.566]</t>
  </si>
  <si>
    <t>0.515 [0.444, 0.586]</t>
  </si>
  <si>
    <t>0.538 [0.440, 0.637]</t>
  </si>
  <si>
    <r>
      <rPr>
        <b/>
        <i/>
        <sz val="10"/>
        <color theme="0"/>
        <rFont val="Cambria"/>
        <family val="1"/>
      </rPr>
      <t>P</t>
    </r>
    <r>
      <rPr>
        <b/>
        <sz val="10"/>
        <color theme="0"/>
        <rFont val="Cambria"/>
        <family val="1"/>
      </rPr>
      <t>-value for GRSA</t>
    </r>
  </si>
  <si>
    <r>
      <t xml:space="preserve">FDR adjusted </t>
    </r>
    <r>
      <rPr>
        <b/>
        <i/>
        <sz val="10"/>
        <color theme="0"/>
        <rFont val="Cambria"/>
        <family val="1"/>
      </rPr>
      <t>P-</t>
    </r>
    <r>
      <rPr>
        <b/>
        <sz val="10"/>
        <color theme="0"/>
        <rFont val="Cambria"/>
        <family val="1"/>
      </rPr>
      <t>value</t>
    </r>
  </si>
  <si>
    <r>
      <rPr>
        <b/>
        <i/>
        <sz val="10"/>
        <color theme="0"/>
        <rFont val="Cambria"/>
        <family val="1"/>
      </rPr>
      <t>P-</t>
    </r>
    <r>
      <rPr>
        <b/>
        <sz val="10"/>
        <color theme="0"/>
        <rFont val="Cambria"/>
        <family val="1"/>
      </rPr>
      <t>value for difference in GRSA between SCD and CAD</t>
    </r>
  </si>
  <si>
    <r>
      <t>5.16x10</t>
    </r>
    <r>
      <rPr>
        <vertAlign val="superscript"/>
        <sz val="10"/>
        <color theme="1"/>
        <rFont val="Cambria"/>
        <family val="1"/>
      </rPr>
      <t>-6</t>
    </r>
  </si>
  <si>
    <r>
      <t>9.29x10</t>
    </r>
    <r>
      <rPr>
        <vertAlign val="superscript"/>
        <sz val="10"/>
        <color theme="1"/>
        <rFont val="Cambria"/>
        <family val="1"/>
      </rPr>
      <t>-5</t>
    </r>
  </si>
  <si>
    <r>
      <t>1.66x10</t>
    </r>
    <r>
      <rPr>
        <vertAlign val="superscript"/>
        <sz val="10"/>
        <rFont val="Cambria"/>
        <family val="1"/>
      </rPr>
      <t>-5</t>
    </r>
  </si>
  <si>
    <r>
      <t>3.53x10</t>
    </r>
    <r>
      <rPr>
        <vertAlign val="superscript"/>
        <sz val="10"/>
        <rFont val="Cambria"/>
        <family val="1"/>
      </rPr>
      <t>-5</t>
    </r>
  </si>
  <si>
    <r>
      <t>6.02x10</t>
    </r>
    <r>
      <rPr>
        <vertAlign val="superscript"/>
        <sz val="10"/>
        <color theme="1"/>
        <rFont val="Cambria"/>
        <family val="1"/>
      </rPr>
      <t>-4</t>
    </r>
  </si>
  <si>
    <r>
      <t>3.30x10</t>
    </r>
    <r>
      <rPr>
        <vertAlign val="superscript"/>
        <sz val="10"/>
        <rFont val="Cambria"/>
        <family val="1"/>
      </rPr>
      <t>-7</t>
    </r>
  </si>
  <si>
    <r>
      <t>8.01x10</t>
    </r>
    <r>
      <rPr>
        <vertAlign val="superscript"/>
        <sz val="10"/>
        <rFont val="Cambria"/>
        <family val="1"/>
      </rPr>
      <t>-7</t>
    </r>
  </si>
  <si>
    <r>
      <t>1.07x10</t>
    </r>
    <r>
      <rPr>
        <vertAlign val="superscript"/>
        <sz val="10"/>
        <rFont val="Cambria"/>
        <family val="1"/>
      </rPr>
      <t>-9</t>
    </r>
  </si>
  <si>
    <r>
      <t>3.03x10</t>
    </r>
    <r>
      <rPr>
        <vertAlign val="superscript"/>
        <sz val="10"/>
        <rFont val="Cambria"/>
        <family val="1"/>
      </rPr>
      <t>-9</t>
    </r>
  </si>
  <si>
    <r>
      <t>3.14x10</t>
    </r>
    <r>
      <rPr>
        <vertAlign val="superscript"/>
        <sz val="10"/>
        <rFont val="Cambria"/>
        <family val="1"/>
      </rPr>
      <t>-5</t>
    </r>
  </si>
  <si>
    <r>
      <t>2.51x10</t>
    </r>
    <r>
      <rPr>
        <vertAlign val="superscript"/>
        <sz val="10"/>
        <rFont val="Cambria"/>
        <family val="1"/>
      </rPr>
      <t>-5</t>
    </r>
  </si>
  <si>
    <r>
      <t>3.88x10</t>
    </r>
    <r>
      <rPr>
        <vertAlign val="superscript"/>
        <sz val="10"/>
        <rFont val="Cambria"/>
        <family val="1"/>
      </rPr>
      <t>-5</t>
    </r>
  </si>
  <si>
    <r>
      <t>2.00x10</t>
    </r>
    <r>
      <rPr>
        <vertAlign val="superscript"/>
        <sz val="10"/>
        <color rgb="FF000000"/>
        <rFont val="Cambria"/>
        <family val="1"/>
      </rPr>
      <t>-4</t>
    </r>
  </si>
  <si>
    <r>
      <t>2.16x10</t>
    </r>
    <r>
      <rPr>
        <vertAlign val="superscript"/>
        <sz val="10"/>
        <rFont val="Cambria"/>
        <family val="1"/>
      </rPr>
      <t>-5</t>
    </r>
  </si>
  <si>
    <r>
      <t>3.67x10</t>
    </r>
    <r>
      <rPr>
        <vertAlign val="superscript"/>
        <sz val="10"/>
        <rFont val="Cambria"/>
        <family val="1"/>
      </rPr>
      <t>-5</t>
    </r>
  </si>
  <si>
    <r>
      <t>1.41x10</t>
    </r>
    <r>
      <rPr>
        <vertAlign val="superscript"/>
        <sz val="10"/>
        <rFont val="Cambria"/>
        <family val="1"/>
      </rPr>
      <t>-39</t>
    </r>
  </si>
  <si>
    <r>
      <t>1.20x10</t>
    </r>
    <r>
      <rPr>
        <vertAlign val="superscript"/>
        <sz val="10"/>
        <rFont val="Cambria"/>
        <family val="1"/>
      </rPr>
      <t>-38</t>
    </r>
  </si>
  <si>
    <r>
      <t>9.65x10</t>
    </r>
    <r>
      <rPr>
        <vertAlign val="superscript"/>
        <sz val="10"/>
        <rFont val="Cambria"/>
        <family val="1"/>
      </rPr>
      <t>-46</t>
    </r>
  </si>
  <si>
    <r>
      <t>1.64x10</t>
    </r>
    <r>
      <rPr>
        <vertAlign val="superscript"/>
        <sz val="10"/>
        <rFont val="Cambria"/>
        <family val="1"/>
      </rPr>
      <t>-44</t>
    </r>
  </si>
  <si>
    <r>
      <t>6.31x10</t>
    </r>
    <r>
      <rPr>
        <vertAlign val="superscript"/>
        <sz val="10"/>
        <rFont val="Cambria"/>
        <family val="1"/>
      </rPr>
      <t>-27</t>
    </r>
  </si>
  <si>
    <r>
      <t>3.58x10</t>
    </r>
    <r>
      <rPr>
        <vertAlign val="superscript"/>
        <sz val="10"/>
        <rFont val="Cambria"/>
        <family val="1"/>
      </rPr>
      <t>-26</t>
    </r>
  </si>
  <si>
    <r>
      <t xml:space="preserve">Kao, W.H.L., Arking, D.E., Post, W., Rea, T.D., Sotoodehnia, N., Prineas, R.J., Bishe, B., Doan, B.Q., Boerwinkle, E., Psaty, B.M., et al. (2009). Genetic variations in nitric oxide synthase 1 adaptor protein are associated with sudden cardiac death in US white community-based populations. Circulation </t>
    </r>
    <r>
      <rPr>
        <i/>
        <sz val="12"/>
        <color theme="1"/>
        <rFont val="Cambria"/>
        <family val="1"/>
      </rPr>
      <t>119</t>
    </r>
    <r>
      <rPr>
        <sz val="12"/>
        <color theme="1"/>
        <rFont val="Cambria"/>
        <family val="1"/>
      </rPr>
      <t>, 940–951.</t>
    </r>
  </si>
  <si>
    <r>
      <t xml:space="preserve">Liu, X., Pei, J., Hou, C., Liu, N., Chu, J., Pu, J., and Zhang, S. (2014). A Common NOS1AP Genetic Polymorphism, rs12567209 G&gt;A, Is Associated With Sudden Cardiac Death in Patients With Chronic Heart Failure in the Chinese Han Population. Journal of Cardiac Failure </t>
    </r>
    <r>
      <rPr>
        <i/>
        <sz val="10"/>
        <rFont val="Cambria"/>
        <family val="1"/>
      </rPr>
      <t>20</t>
    </r>
    <r>
      <rPr>
        <sz val="10"/>
        <rFont val="Cambria"/>
        <family val="1"/>
      </rPr>
      <t>, 244–251.</t>
    </r>
  </si>
  <si>
    <r>
      <t xml:space="preserve">Empirical </t>
    </r>
    <r>
      <rPr>
        <b/>
        <i/>
        <sz val="10"/>
        <color theme="0"/>
        <rFont val="Cambria"/>
        <family val="1"/>
      </rPr>
      <t>P-</t>
    </r>
    <r>
      <rPr>
        <b/>
        <sz val="10"/>
        <color theme="0"/>
        <rFont val="Cambria"/>
        <family val="1"/>
      </rPr>
      <t>value from 1000 permutations</t>
    </r>
  </si>
  <si>
    <r>
      <t xml:space="preserve">FDR adjusted </t>
    </r>
    <r>
      <rPr>
        <b/>
        <i/>
        <sz val="10"/>
        <color theme="0"/>
        <rFont val="Cambria"/>
        <family val="1"/>
      </rPr>
      <t>P</t>
    </r>
    <r>
      <rPr>
        <b/>
        <sz val="10"/>
        <color theme="0"/>
        <rFont val="Cambria"/>
        <family val="1"/>
      </rPr>
      <t>-value</t>
    </r>
  </si>
  <si>
    <r>
      <rPr>
        <b/>
        <i/>
        <sz val="10"/>
        <color rgb="FFFFFFFF"/>
        <rFont val="Cambria"/>
        <family val="1"/>
      </rPr>
      <t>P-</t>
    </r>
    <r>
      <rPr>
        <b/>
        <sz val="10"/>
        <color rgb="FFFFFFFF"/>
        <rFont val="Cambria"/>
        <family val="1"/>
      </rPr>
      <t>value for GRSA</t>
    </r>
  </si>
  <si>
    <r>
      <t xml:space="preserve">FDR adjusted </t>
    </r>
    <r>
      <rPr>
        <b/>
        <i/>
        <sz val="10"/>
        <color rgb="FFFFFFFF"/>
        <rFont val="Cambria"/>
        <family val="1"/>
      </rPr>
      <t>P</t>
    </r>
    <r>
      <rPr>
        <b/>
        <sz val="10"/>
        <color rgb="FFFFFFFF"/>
        <rFont val="Cambria"/>
        <family val="1"/>
      </rPr>
      <t>-value</t>
    </r>
  </si>
  <si>
    <r>
      <t>4.81x10</t>
    </r>
    <r>
      <rPr>
        <vertAlign val="superscript"/>
        <sz val="10"/>
        <color theme="1"/>
        <rFont val="Cambria"/>
        <family val="1"/>
      </rPr>
      <t>-19</t>
    </r>
  </si>
  <si>
    <r>
      <t>1.72x10</t>
    </r>
    <r>
      <rPr>
        <vertAlign val="superscript"/>
        <sz val="10"/>
        <color theme="1"/>
        <rFont val="Cambria"/>
        <family val="1"/>
      </rPr>
      <t>-17</t>
    </r>
  </si>
  <si>
    <r>
      <t>2.30x10</t>
    </r>
    <r>
      <rPr>
        <vertAlign val="superscript"/>
        <sz val="10"/>
        <color rgb="FF000000"/>
        <rFont val="Cambria"/>
        <family val="1"/>
      </rPr>
      <t>-109</t>
    </r>
  </si>
  <si>
    <r>
      <t>2.73x10</t>
    </r>
    <r>
      <rPr>
        <vertAlign val="superscript"/>
        <sz val="10"/>
        <color theme="1"/>
        <rFont val="Cambria"/>
        <family val="1"/>
      </rPr>
      <t>-11</t>
    </r>
  </si>
  <si>
    <r>
      <t>2.46x10</t>
    </r>
    <r>
      <rPr>
        <vertAlign val="superscript"/>
        <sz val="10"/>
        <color rgb="FF000000"/>
        <rFont val="Cambria"/>
        <family val="1"/>
      </rPr>
      <t>-24</t>
    </r>
  </si>
  <si>
    <r>
      <t>2.57x10</t>
    </r>
    <r>
      <rPr>
        <vertAlign val="superscript"/>
        <sz val="10"/>
        <color theme="1"/>
        <rFont val="Cambria"/>
        <family val="1"/>
      </rPr>
      <t>-4</t>
    </r>
  </si>
  <si>
    <r>
      <t>3.93x10</t>
    </r>
    <r>
      <rPr>
        <vertAlign val="superscript"/>
        <sz val="10"/>
        <color rgb="FF000000"/>
        <rFont val="Cambria"/>
        <family val="1"/>
      </rPr>
      <t>-13</t>
    </r>
  </si>
  <si>
    <r>
      <t>1.29x10</t>
    </r>
    <r>
      <rPr>
        <vertAlign val="superscript"/>
        <sz val="10"/>
        <color theme="1"/>
        <rFont val="Cambria"/>
        <family val="1"/>
      </rPr>
      <t>-9</t>
    </r>
  </si>
  <si>
    <r>
      <t>1.65x10</t>
    </r>
    <r>
      <rPr>
        <vertAlign val="superscript"/>
        <sz val="10"/>
        <color rgb="FF000000"/>
        <rFont val="Cambria"/>
        <family val="1"/>
      </rPr>
      <t>-20</t>
    </r>
  </si>
  <si>
    <r>
      <t>2.33x10</t>
    </r>
    <r>
      <rPr>
        <vertAlign val="superscript"/>
        <sz val="10"/>
        <color rgb="FF000000"/>
        <rFont val="Cambria"/>
        <family val="1"/>
      </rPr>
      <t>-9</t>
    </r>
  </si>
  <si>
    <r>
      <t>1.55x10</t>
    </r>
    <r>
      <rPr>
        <vertAlign val="superscript"/>
        <sz val="10"/>
        <color rgb="FF000000"/>
        <rFont val="Cambria"/>
        <family val="1"/>
      </rPr>
      <t>-11</t>
    </r>
  </si>
  <si>
    <r>
      <t>2.43x10</t>
    </r>
    <r>
      <rPr>
        <vertAlign val="superscript"/>
        <sz val="10"/>
        <color rgb="FF000000"/>
        <rFont val="Cambria"/>
        <family val="1"/>
      </rPr>
      <t>-19</t>
    </r>
  </si>
  <si>
    <r>
      <t>1.47x10</t>
    </r>
    <r>
      <rPr>
        <vertAlign val="superscript"/>
        <sz val="10"/>
        <color rgb="FF000000"/>
        <rFont val="Cambria"/>
        <family val="1"/>
      </rPr>
      <t>-5</t>
    </r>
  </si>
  <si>
    <r>
      <t>4.06x10</t>
    </r>
    <r>
      <rPr>
        <vertAlign val="superscript"/>
        <sz val="10"/>
        <color theme="1"/>
        <rFont val="Cambria"/>
        <family val="1"/>
      </rPr>
      <t>-5</t>
    </r>
  </si>
  <si>
    <r>
      <t>6.95x10</t>
    </r>
    <r>
      <rPr>
        <vertAlign val="superscript"/>
        <sz val="10"/>
        <color rgb="FF000000"/>
        <rFont val="Cambria"/>
        <family val="1"/>
      </rPr>
      <t>-4</t>
    </r>
  </si>
  <si>
    <r>
      <t>1.24x10</t>
    </r>
    <r>
      <rPr>
        <vertAlign val="superscript"/>
        <sz val="10"/>
        <color rgb="FF000000"/>
        <rFont val="Cambria"/>
        <family val="1"/>
      </rPr>
      <t>-11</t>
    </r>
  </si>
  <si>
    <r>
      <t>1.86x10</t>
    </r>
    <r>
      <rPr>
        <vertAlign val="superscript"/>
        <sz val="10"/>
        <color theme="1"/>
        <rFont val="Cambria"/>
        <family val="1"/>
      </rPr>
      <t>-4</t>
    </r>
  </si>
  <si>
    <r>
      <t>3.83x10</t>
    </r>
    <r>
      <rPr>
        <vertAlign val="superscript"/>
        <sz val="10"/>
        <color rgb="FF000000"/>
        <rFont val="Cambria"/>
        <family val="1"/>
      </rPr>
      <t>-21</t>
    </r>
  </si>
  <si>
    <r>
      <t>5.90x10</t>
    </r>
    <r>
      <rPr>
        <vertAlign val="superscript"/>
        <sz val="10"/>
        <color theme="1"/>
        <rFont val="Cambria"/>
        <family val="1"/>
      </rPr>
      <t>-8</t>
    </r>
  </si>
  <si>
    <r>
      <t>4.07x10</t>
    </r>
    <r>
      <rPr>
        <vertAlign val="superscript"/>
        <sz val="10"/>
        <color rgb="FF000000"/>
        <rFont val="Cambria"/>
        <family val="1"/>
      </rPr>
      <t>-9</t>
    </r>
  </si>
  <si>
    <r>
      <t>9.89x10</t>
    </r>
    <r>
      <rPr>
        <vertAlign val="superscript"/>
        <sz val="10"/>
        <color theme="1"/>
        <rFont val="Cambria"/>
        <family val="1"/>
      </rPr>
      <t>-7</t>
    </r>
  </si>
  <si>
    <r>
      <t>2.27x10</t>
    </r>
    <r>
      <rPr>
        <vertAlign val="superscript"/>
        <sz val="10"/>
        <color rgb="FF000000"/>
        <rFont val="Cambria"/>
        <family val="1"/>
      </rPr>
      <t>-16</t>
    </r>
  </si>
  <si>
    <r>
      <rPr>
        <b/>
        <i/>
        <sz val="10"/>
        <color theme="0"/>
        <rFont val="Cambria"/>
        <family val="1"/>
      </rPr>
      <t>P-</t>
    </r>
    <r>
      <rPr>
        <b/>
        <sz val="10"/>
        <color theme="0"/>
        <rFont val="Cambria"/>
        <family val="1"/>
      </rPr>
      <t>value for GRSA</t>
    </r>
  </si>
  <si>
    <r>
      <rPr>
        <b/>
        <i/>
        <sz val="10"/>
        <color theme="0"/>
        <rFont val="Cambria"/>
        <family val="1"/>
      </rPr>
      <t>P-</t>
    </r>
    <r>
      <rPr>
        <b/>
        <sz val="10"/>
        <color theme="0"/>
        <rFont val="Cambria"/>
        <family val="1"/>
      </rPr>
      <t>value for difference in GRSA by sex</t>
    </r>
  </si>
  <si>
    <r>
      <t>5.98x10</t>
    </r>
    <r>
      <rPr>
        <vertAlign val="superscript"/>
        <sz val="10"/>
        <color theme="1"/>
        <rFont val="Cambria"/>
        <family val="1"/>
      </rPr>
      <t>-5</t>
    </r>
  </si>
  <si>
    <r>
      <t>3.97x10</t>
    </r>
    <r>
      <rPr>
        <vertAlign val="superscript"/>
        <sz val="10"/>
        <color theme="1"/>
        <rFont val="Cambria"/>
        <family val="1"/>
      </rPr>
      <t>-4</t>
    </r>
  </si>
  <si>
    <r>
      <t>These data are results from a gene-based test that tests for enrichment of common variants associated with SCA implemented by the 'logisitic-minsnp-gene-perm' function in FASTv1.810. This best single-SNP F-statistic within a gene serves as the test statistic to compute a permutation based p-value corrected for gene size by performing up to 1 million permutations per gene. Gene boundaries were defined by RefSeq gene coordinates on build GRCh37 with +/-10kb flank. The gene list consisted of genes associated with a variety of inherited arrythmias (details below table). None of the genes shows significant association with SCA following multiple testing correction (significance threshold=9x10</t>
    </r>
    <r>
      <rPr>
        <vertAlign val="superscript"/>
        <sz val="10"/>
        <color theme="1"/>
        <rFont val="Cambria"/>
        <family val="1"/>
      </rPr>
      <t>-4</t>
    </r>
    <r>
      <rPr>
        <sz val="10"/>
        <color theme="1"/>
        <rFont val="Cambria"/>
        <family val="1"/>
      </rPr>
      <t xml:space="preserve">,alpha 0.05 corrected for 54 genes). </t>
    </r>
  </si>
  <si>
    <t>Sudden pulseless condition from a cardiac origin in a previously stable individual, and the reviewers classified each CHD death as definite sudden arrhythmic death, possible sudden arrhythmic death, definite non-sudden death, or unclassifiable</t>
  </si>
  <si>
    <t>age, sex, center, 10 PCs</t>
  </si>
  <si>
    <t xml:space="preserve"> </t>
  </si>
  <si>
    <t>22,40</t>
  </si>
  <si>
    <t>ARIC*</t>
  </si>
  <si>
    <t>*ARIC samples were removed from discovery stage analysis for SNP rs1554218</t>
  </si>
  <si>
    <t>*ARIC samples only included in replication analysis for SNP rs1554218</t>
  </si>
  <si>
    <t>TableS1A. Sample Characteristics for Discovery stage</t>
  </si>
  <si>
    <t>TableS1B. Sample Characteristics for Replication stage</t>
  </si>
  <si>
    <t>TableS2. GWAS Results</t>
  </si>
  <si>
    <t>TableS3. Subgroup Analysis</t>
  </si>
  <si>
    <t>Table S4. Study Details</t>
  </si>
  <si>
    <t xml:space="preserve">TableS5. Arrhythmia Gene Lookup </t>
  </si>
  <si>
    <t>TableS6. Literature Review</t>
  </si>
  <si>
    <t>TableS8A. SCA GRSA for 18 traits using SNPs from custom P-value cutoff</t>
  </si>
  <si>
    <t>TableS8B. CAD GRSA for 17 traits using SNPs from custom P-value cutoff</t>
  </si>
  <si>
    <t>&gt;2%</t>
  </si>
  <si>
    <t>&gt;0%</t>
  </si>
  <si>
    <t>&lt;1.1</t>
  </si>
  <si>
    <t>&lt;1.1 &amp; &gt;=0.4</t>
  </si>
  <si>
    <t>Meta analysis Imputation quality filter</t>
  </si>
  <si>
    <t>Meta analysis coded allele frequency filter</t>
  </si>
  <si>
    <t>&lt;1.1 &amp; &gt;0.5</t>
  </si>
  <si>
    <t>No adjustment</t>
  </si>
  <si>
    <t>Illumina HumanOmniExpress+HumanOmni25</t>
  </si>
  <si>
    <t>Genomic inflation factor for meta-analysis</t>
  </si>
  <si>
    <t>0.489 [0.396, 0.583]</t>
  </si>
  <si>
    <r>
      <t>1.41x10</t>
    </r>
    <r>
      <rPr>
        <vertAlign val="superscript"/>
        <sz val="10"/>
        <rFont val="Cambria"/>
        <family val="1"/>
      </rPr>
      <t>-24</t>
    </r>
  </si>
  <si>
    <t>1.37 [1.10, 1.64]</t>
  </si>
  <si>
    <r>
      <t>2.62x10</t>
    </r>
    <r>
      <rPr>
        <vertAlign val="superscript"/>
        <sz val="10"/>
        <rFont val="Cambria"/>
        <family val="1"/>
      </rPr>
      <t>-23</t>
    </r>
  </si>
  <si>
    <r>
      <t>5.99x10</t>
    </r>
    <r>
      <rPr>
        <vertAlign val="superscript"/>
        <sz val="10"/>
        <rFont val="Cambria"/>
        <family val="1"/>
      </rPr>
      <t>-24</t>
    </r>
  </si>
  <si>
    <r>
      <t>8.90x10</t>
    </r>
    <r>
      <rPr>
        <vertAlign val="superscript"/>
        <sz val="10"/>
        <rFont val="Cambria"/>
        <family val="1"/>
      </rPr>
      <t>-23</t>
    </r>
  </si>
  <si>
    <t>0.063 [-0.052, 0.177]</t>
  </si>
  <si>
    <t>0.073</t>
  </si>
  <si>
    <t>-0.342 [-0.673, -0.011]</t>
  </si>
  <si>
    <t>0.093 [-0.121, 0.307]</t>
  </si>
  <si>
    <t>0.208 [-0.410, 0.826]</t>
  </si>
  <si>
    <t>0.365 [0.125, 0.605]</t>
  </si>
  <si>
    <t>0.003</t>
  </si>
  <si>
    <t>0.144 [-0.055, 0.342]</t>
  </si>
  <si>
    <t>0.199 [-0.096, 0.335]</t>
  </si>
  <si>
    <t>0.146 [-0.041, 0.333]</t>
  </si>
  <si>
    <t>-0.410 [-0.893, 0.246]</t>
  </si>
  <si>
    <t>-0.027 [-0.395, 0.342]</t>
  </si>
  <si>
    <t>0.018</t>
  </si>
  <si>
    <r>
      <t>FDR adjusted</t>
    </r>
    <r>
      <rPr>
        <b/>
        <i/>
        <sz val="10"/>
        <color theme="0"/>
        <rFont val="Cambria"/>
        <family val="1"/>
      </rPr>
      <t xml:space="preserve"> P</t>
    </r>
    <r>
      <rPr>
        <b/>
        <sz val="10"/>
        <color theme="0"/>
        <rFont val="Cambria"/>
        <family val="1"/>
      </rPr>
      <t>-value</t>
    </r>
  </si>
  <si>
    <t>0.203 [-0.004, 0.409]</t>
  </si>
  <si>
    <t>0.090 [0.049, 0.131]</t>
  </si>
  <si>
    <t>-0.029 [-0.086, 0.028]</t>
  </si>
  <si>
    <t>0.022 [-0.116, 0.160]</t>
  </si>
  <si>
    <t>0.0547 [-0.040, 0.150]</t>
  </si>
  <si>
    <t>-0.026 [-0.128, 0.075]</t>
  </si>
  <si>
    <t>-0.087 [-0.237, 0.064]</t>
  </si>
  <si>
    <t>0.096 [-0.001, 0.201]</t>
  </si>
  <si>
    <t>-0.166 [-0.243, -0.089]</t>
  </si>
  <si>
    <t>0.017</t>
  </si>
  <si>
    <t>0.005</t>
  </si>
  <si>
    <t>0.023</t>
  </si>
  <si>
    <t>0.063</t>
  </si>
  <si>
    <t>0.001</t>
  </si>
  <si>
    <t>0.004</t>
  </si>
  <si>
    <t>0.078 [-0.067, 0.223]</t>
  </si>
  <si>
    <t>0.496 [0.161, 0.832]</t>
  </si>
  <si>
    <t>0.309 [0.088, 0.138]</t>
  </si>
  <si>
    <t>0.131 [-0.128, 0.391]</t>
  </si>
  <si>
    <t>0.175 [-0.131, 0.481]</t>
  </si>
  <si>
    <t>-0.143 [-1.05, 0.764]</t>
  </si>
  <si>
    <t>-0.087 [-0.221, 0.048]</t>
  </si>
  <si>
    <t>-0.142 [-0.543, 0.258]</t>
  </si>
  <si>
    <t>0.274 [-0.479, 1.03]</t>
  </si>
  <si>
    <t>0.066 [-0.067, 0.198]</t>
  </si>
  <si>
    <t>0.234 [0.016, 0.452]</t>
  </si>
  <si>
    <t>0.142 [-0.121, 0.404]</t>
  </si>
  <si>
    <t>-0.386 [-0.784, 0.011]</t>
  </si>
  <si>
    <t>-0.103 [-0.215, 0.01]</t>
  </si>
  <si>
    <t>-0.188 [-0.414, 0.03]</t>
  </si>
  <si>
    <t>0.097 [-0.024, 0.218]</t>
  </si>
  <si>
    <t>-0.102 [-0.024, 0.079]</t>
  </si>
  <si>
    <t>-0.024 [-0.227, 0.180]</t>
  </si>
  <si>
    <t>-0.130 [-0.403, 0.144]</t>
  </si>
  <si>
    <t>0.257 [0.030, 0.484]</t>
  </si>
  <si>
    <t>0.280 [-0.010, 0.958]</t>
  </si>
  <si>
    <t>-0.494 [-1.07, 0.086]</t>
  </si>
  <si>
    <r>
      <t>5.42x10</t>
    </r>
    <r>
      <rPr>
        <vertAlign val="superscript"/>
        <sz val="10"/>
        <color theme="1"/>
        <rFont val="Cambria"/>
        <family val="1"/>
      </rPr>
      <t>-3</t>
    </r>
  </si>
  <si>
    <r>
      <t>1.40x10</t>
    </r>
    <r>
      <rPr>
        <vertAlign val="superscript"/>
        <sz val="10"/>
        <color theme="1"/>
        <rFont val="Cambria"/>
        <family val="1"/>
      </rPr>
      <t>-4</t>
    </r>
  </si>
  <si>
    <t>Table S11. GWAS Power Calculations</t>
  </si>
  <si>
    <t>Bin (Coded allele frequency range)</t>
  </si>
  <si>
    <t># of variants in bin</t>
  </si>
  <si>
    <t>Allele Frequency</t>
  </si>
  <si>
    <t>Median effect size (OR)</t>
  </si>
  <si>
    <t>N of cases for 80% power for median effect size</t>
  </si>
  <si>
    <t>Maximum effect size (OR)</t>
  </si>
  <si>
    <t>N of cases for 80% power for maximum effect size</t>
  </si>
  <si>
    <t>Rare (0.01- 0.05)</t>
  </si>
  <si>
    <t>-</t>
  </si>
  <si>
    <t>Intermediate (0.05-0.2)</t>
  </si>
  <si>
    <t>Common (0.2-0.5)</t>
  </si>
  <si>
    <t>Table S10. MR Analysis Comparing Independent Studies vs. All Studies</t>
  </si>
  <si>
    <t>Independent Studies</t>
  </si>
  <si>
    <t>All Studies</t>
  </si>
  <si>
    <t>0.050 [0.039, 0.061]</t>
  </si>
  <si>
    <t>0.041 [0.031, 0.050]</t>
  </si>
  <si>
    <t>0.045 [0.032, 0.058]</t>
  </si>
  <si>
    <t>0.095 [0.044, 0.146]</t>
  </si>
  <si>
    <t>-0.044 [-0.089, -0.001]</t>
  </si>
  <si>
    <t>-0.004 [-0.047, 0.039]</t>
  </si>
  <si>
    <t>0.051 [0.020, 0.081)</t>
  </si>
  <si>
    <t>0.052 [0.018, 0.085]</t>
  </si>
  <si>
    <t>0.003 [-0.023, 0.029]</t>
  </si>
  <si>
    <t>-0.014 [-0.051, 0.023]</t>
  </si>
  <si>
    <t>-0.013 [-0.056, 0.030]</t>
  </si>
  <si>
    <t>-0.030 [-0.067, 0.007]</t>
  </si>
  <si>
    <t>0.108 [0.056, 0.159]</t>
  </si>
  <si>
    <t>-0.050 [-0.088, -0.011]</t>
  </si>
  <si>
    <t>0.066 [0.032, 0.101]</t>
  </si>
  <si>
    <t>0.097 [0.062, 0.133]</t>
  </si>
  <si>
    <t>0.095 [0.057, 0.134]</t>
  </si>
  <si>
    <t>0.051 [0.047, 0.056]</t>
  </si>
  <si>
    <t>0.033 [0.026, 0.039]</t>
  </si>
  <si>
    <t>0.089 [0.065, 0.113]</t>
  </si>
  <si>
    <t>-0.117 [-0.142, -0.092]</t>
  </si>
  <si>
    <t>-0.003 [-0.023, 0.018]</t>
  </si>
  <si>
    <t>0.062 [0.042, 0.082]</t>
  </si>
  <si>
    <t>0.054 [0.038, 0.067]</t>
  </si>
  <si>
    <t>0.078 [0.061, 0.095]</t>
  </si>
  <si>
    <t>0.010 [-0.003, 0.023]</t>
  </si>
  <si>
    <t>0.043 [0.024, 0.063]</t>
  </si>
  <si>
    <t>0.014 [-0.006, 0.034]</t>
  </si>
  <si>
    <t>0.044 [0.012, 0.068]</t>
  </si>
  <si>
    <t>0.018 [0.001, 0.049]</t>
  </si>
  <si>
    <t>-0.062 [-0.075, -0.049]</t>
  </si>
  <si>
    <t>0.078 [0.062, 0.094]</t>
  </si>
  <si>
    <t>0.050 [0.034, 0.067]</t>
  </si>
  <si>
    <t>0.075 [0.057, 0.093]</t>
  </si>
  <si>
    <t>0.021 [-0.100, 0.141]</t>
  </si>
  <si>
    <t>0.063 [-0.083, 0.209]</t>
  </si>
  <si>
    <t>-0.023 [-0.157, 0.110]</t>
  </si>
  <si>
    <t>-0.494 [-0.963, -0.026]</t>
  </si>
  <si>
    <t>0.072 [-0.177, 0.321]</t>
  </si>
  <si>
    <t>-0.205 [-0.477, 0.066]</t>
  </si>
  <si>
    <t>0.063 [-0.351, 0.477]</t>
  </si>
  <si>
    <t>0.245 [-0.037, 0.528]</t>
  </si>
  <si>
    <t>0.026 [-0.181, 0.232]</t>
  </si>
  <si>
    <t>0.253 [0.051, 0.455]</t>
  </si>
  <si>
    <t>0.189 [-0.001, 0.380]</t>
  </si>
  <si>
    <t>0.077 [-0.160, 0.313]</t>
  </si>
  <si>
    <t>0.267 [0.014, 0.519]</t>
  </si>
  <si>
    <t>0.240 [0.053, 0.427]</t>
  </si>
  <si>
    <t>0.469 [-0.060, 0.997]</t>
  </si>
  <si>
    <t>-0.220 [-0.429, -0.011]</t>
  </si>
  <si>
    <t>-0.492 [-1.08, 0.093]</t>
  </si>
  <si>
    <t>-0.005 [-0.740, 0.730]</t>
  </si>
  <si>
    <t>-0.417 [-0.743, -0.091]</t>
  </si>
  <si>
    <t>-0.039 [-0.343, 0.264]</t>
  </si>
  <si>
    <t>0.034 [-0.263, 0.331]</t>
  </si>
  <si>
    <t>0.283 [-0.094, 0.660]</t>
  </si>
  <si>
    <t>0.307 [0.175,0.440]</t>
  </si>
  <si>
    <t>0.063 [-0.052,0.177]</t>
  </si>
  <si>
    <t>0.097 [-0.024,0.218]</t>
  </si>
  <si>
    <t>0.488 [0.209,0.767]</t>
  </si>
  <si>
    <t>-0.100 [-0.212,0.013]</t>
  </si>
  <si>
    <t>-0.358 [-0.715,-0.001]</t>
  </si>
  <si>
    <t>-0.404 [-0.864,0.056]</t>
  </si>
  <si>
    <t>0.093 [-0.121,0.307]</t>
  </si>
  <si>
    <t>0.208 [-0.410,0.826]</t>
  </si>
  <si>
    <t>0.203 [-0.051,0.456]</t>
  </si>
  <si>
    <t>-0.113 [-0.874,0.648]</t>
  </si>
  <si>
    <t>-0.188 [-0.414,0.038]</t>
  </si>
  <si>
    <t>-0.027 [-0.395,0.342]</t>
  </si>
  <si>
    <t>0.365 [0.125,0.605]</t>
  </si>
  <si>
    <t>-0.099 [-0.279,0.081]</t>
  </si>
  <si>
    <t>0.142 [-0.070,0.355]</t>
  </si>
  <si>
    <t>0.158 [-0.032,0.349]</t>
  </si>
  <si>
    <t>0.15 [-0.075,0.376]</t>
  </si>
  <si>
    <t>IVW Estimate [95% CI]</t>
  </si>
  <si>
    <r>
      <t xml:space="preserve">IVW </t>
    </r>
    <r>
      <rPr>
        <i/>
        <sz val="10"/>
        <color theme="1"/>
        <rFont val="Cambria"/>
        <family val="1"/>
      </rPr>
      <t>P-</t>
    </r>
    <r>
      <rPr>
        <sz val="10"/>
        <color theme="1"/>
        <rFont val="Cambria"/>
        <family val="1"/>
      </rPr>
      <t>value</t>
    </r>
  </si>
  <si>
    <t>MR-Egger Estimate [95% CI]</t>
  </si>
  <si>
    <r>
      <t xml:space="preserve">MR-Egger </t>
    </r>
    <r>
      <rPr>
        <i/>
        <sz val="10"/>
        <color theme="1"/>
        <rFont val="Cambria"/>
        <family val="1"/>
      </rPr>
      <t>P</t>
    </r>
    <r>
      <rPr>
        <sz val="10"/>
        <color theme="1"/>
        <rFont val="Cambria"/>
        <family val="1"/>
      </rPr>
      <t>-value</t>
    </r>
  </si>
  <si>
    <t>MR-Egger Intercept</t>
  </si>
  <si>
    <r>
      <t xml:space="preserve">MR-Egger Intercept </t>
    </r>
    <r>
      <rPr>
        <i/>
        <sz val="10"/>
        <color theme="1"/>
        <rFont val="Cambria"/>
        <family val="1"/>
      </rPr>
      <t>P</t>
    </r>
    <r>
      <rPr>
        <sz val="10"/>
        <color theme="1"/>
        <rFont val="Cambria"/>
        <family val="1"/>
      </rPr>
      <t>-value</t>
    </r>
  </si>
  <si>
    <t>Simple Median Estimate [95% CI]</t>
  </si>
  <si>
    <r>
      <t xml:space="preserve">SimpleMedian </t>
    </r>
    <r>
      <rPr>
        <i/>
        <sz val="10"/>
        <color theme="1"/>
        <rFont val="Cambria"/>
        <family val="1"/>
      </rPr>
      <t>P</t>
    </r>
    <r>
      <rPr>
        <sz val="10"/>
        <color theme="1"/>
        <rFont val="Cambria"/>
        <family val="1"/>
      </rPr>
      <t>-value</t>
    </r>
  </si>
  <si>
    <t>Median Weighted Estimate [95% CI]</t>
  </si>
  <si>
    <r>
      <t xml:space="preserve">Median Weighted </t>
    </r>
    <r>
      <rPr>
        <i/>
        <sz val="10"/>
        <color theme="1"/>
        <rFont val="Cambria"/>
        <family val="1"/>
      </rPr>
      <t>P</t>
    </r>
    <r>
      <rPr>
        <sz val="10"/>
        <color theme="1"/>
        <rFont val="Cambria"/>
        <family val="1"/>
      </rPr>
      <t>-value</t>
    </r>
  </si>
  <si>
    <t>0.365 [0.032,0.698]</t>
  </si>
  <si>
    <t>0.304 [0.100,0.507]</t>
  </si>
  <si>
    <t>0.329 [0.128,0.531]</t>
  </si>
  <si>
    <t>0.014 [-0.265,0.293]</t>
  </si>
  <si>
    <t>0.018 [-0.139,0.175]</t>
  </si>
  <si>
    <t>0.056 [-0.106,0.218]</t>
  </si>
  <si>
    <t>0.009 [-0.229,0.247]</t>
  </si>
  <si>
    <t>0.158 [-0.035,0.351]</t>
  </si>
  <si>
    <t>0.053 [-0.112,0.219]</t>
  </si>
  <si>
    <t>0.864 [0.183,1.55]</t>
  </si>
  <si>
    <t>0.426 [-0.025,0.877]</t>
  </si>
  <si>
    <t>0.729 [0.250,1.21]</t>
  </si>
  <si>
    <t>-0.06 [-0.368,0.248]</t>
  </si>
  <si>
    <t>-0.165 [-0.340,0.011]</t>
  </si>
  <si>
    <t>-0.084 [-0.264,0.095]</t>
  </si>
  <si>
    <t>WCadjBMI</t>
  </si>
  <si>
    <t>-0.429 [01.95,1.09]</t>
  </si>
  <si>
    <t>-0.527 [-0.985,-0.069]</t>
  </si>
  <si>
    <t>-0.519 [-0.977,-0.061]</t>
  </si>
  <si>
    <t>WHRadjBMI</t>
  </si>
  <si>
    <t>-1.92 [-4.26,0.419]</t>
  </si>
  <si>
    <t>-0.45 [-1.02,0.122]</t>
  </si>
  <si>
    <t>-0.547 [-1.12,0.022]</t>
  </si>
  <si>
    <t>0.363 [-0.224,0.951]</t>
  </si>
  <si>
    <t>0.090 [-0.228,0.407]</t>
  </si>
  <si>
    <t>0.070 [-0.239,0.380]</t>
  </si>
  <si>
    <t>0.593 [-1.11,2.30]</t>
  </si>
  <si>
    <t>0.218 [-0.694,1.13]</t>
  </si>
  <si>
    <t>0.180 [-0.707,1.07]</t>
  </si>
  <si>
    <t>FGadjBMI</t>
  </si>
  <si>
    <t>0.432 [-0.103,0.966]</t>
  </si>
  <si>
    <t>0.160 [-0.236,0.556]</t>
  </si>
  <si>
    <t>0.472 [0.147,0.798]</t>
  </si>
  <si>
    <t>FIadjBMI</t>
  </si>
  <si>
    <t>-1.247 [-5.63,3.132]</t>
  </si>
  <si>
    <t>-0.225 [-1.27,0.824]</t>
  </si>
  <si>
    <t>-0.271 [-1.27,0.729]</t>
  </si>
  <si>
    <t>-0.760 [-1.38,-0.137]</t>
  </si>
  <si>
    <t>-0.184 [-0.531,0.162]</t>
  </si>
  <si>
    <t>-0.260 [-0.601,0.082]</t>
  </si>
  <si>
    <t>-0.834 [-2.15,0.481]</t>
  </si>
  <si>
    <t>-0.061 [-0.535,0.413]</t>
  </si>
  <si>
    <t>-0.074 [-0.543,0.395]</t>
  </si>
  <si>
    <t>0.571 [0.101,1.041]</t>
  </si>
  <si>
    <t>0.428 [0.027,0.829]</t>
  </si>
  <si>
    <t>0.470 [0.106,0.835]</t>
  </si>
  <si>
    <t>0.230 [-0.096,0.556]</t>
  </si>
  <si>
    <t>-0.053 [-0.347,0.240]</t>
  </si>
  <si>
    <t>0.029 [-0.254,0.312]</t>
  </si>
  <si>
    <t>0.198 [-0.190,0.586]</t>
  </si>
  <si>
    <t>0.088 [-0.225,0.400]</t>
  </si>
  <si>
    <t>0.196 [-0.100,0.491]</t>
  </si>
  <si>
    <t>0.021 [-0.340,0.381]</t>
  </si>
  <si>
    <t>0.100 [-0.183,0.383]</t>
  </si>
  <si>
    <t>0.025 [-0.230,0.280]</t>
  </si>
  <si>
    <t>-0.050 [-0.415,0.315]</t>
  </si>
  <si>
    <t>0.066 [-0.308,0.439]</t>
  </si>
  <si>
    <t>-0.129 [-0.449,0.190]</t>
  </si>
  <si>
    <r>
      <t>TableS7A. SCA GRSA with 18 traits using SNPs with P&lt;5x10</t>
    </r>
    <r>
      <rPr>
        <b/>
        <vertAlign val="superscript"/>
        <sz val="12"/>
        <rFont val="Cambria"/>
        <family val="1"/>
      </rPr>
      <t>-8</t>
    </r>
  </si>
  <si>
    <r>
      <t>TableS7B. CAD GRSA with 17 traits using SNPs with P&lt;5x10</t>
    </r>
    <r>
      <rPr>
        <b/>
        <vertAlign val="superscript"/>
        <sz val="12"/>
        <rFont val="Cambria"/>
        <family val="1"/>
      </rPr>
      <t>-8</t>
    </r>
  </si>
  <si>
    <t>GRSA estimate [95% CI]</t>
  </si>
  <si>
    <r>
      <t>TableS8A. SCA GRSA for 18 traits using SNPs with P&lt;5x10</t>
    </r>
    <r>
      <rPr>
        <b/>
        <vertAlign val="superscript"/>
        <sz val="12"/>
        <rFont val="Cambria"/>
        <family val="1"/>
      </rPr>
      <t>-8</t>
    </r>
  </si>
  <si>
    <r>
      <t>TableS8B. CAD GRSA for 18 traits using SNPs with P&lt;5x10</t>
    </r>
    <r>
      <rPr>
        <b/>
        <vertAlign val="superscript"/>
        <sz val="12"/>
        <rFont val="Cambria"/>
        <family val="1"/>
      </rPr>
      <t>-8</t>
    </r>
  </si>
  <si>
    <r>
      <t>TableS9A.Sex-stratified SCA GRSA for 18 traits using SNPs with P&lt;5x10</t>
    </r>
    <r>
      <rPr>
        <b/>
        <vertAlign val="superscript"/>
        <sz val="12"/>
        <rFont val="Cambria"/>
        <family val="1"/>
      </rPr>
      <t>-8</t>
    </r>
    <r>
      <rPr>
        <b/>
        <sz val="12"/>
        <rFont val="Cambria"/>
        <family val="1"/>
      </rPr>
      <t xml:space="preserve"> -Men</t>
    </r>
  </si>
  <si>
    <r>
      <t>TableS9B.Sex-stratified SCA GRSA for 18 traits using SNPs with P&lt;5x10</t>
    </r>
    <r>
      <rPr>
        <b/>
        <vertAlign val="superscript"/>
        <sz val="12"/>
        <rFont val="Cambria"/>
        <family val="1"/>
      </rPr>
      <t>-8</t>
    </r>
    <r>
      <rPr>
        <b/>
        <sz val="12"/>
        <rFont val="Cambria"/>
        <family val="1"/>
      </rPr>
      <t xml:space="preserve"> -Women</t>
    </r>
  </si>
  <si>
    <t>TableS5. Comparison of Mendelian Randomization Methods</t>
  </si>
  <si>
    <t>0.27</t>
  </si>
  <si>
    <t>0.26</t>
  </si>
  <si>
    <t>0.24</t>
  </si>
  <si>
    <t>0.22</t>
  </si>
  <si>
    <t>0.82</t>
  </si>
  <si>
    <t>0.32</t>
  </si>
  <si>
    <t>0.29</t>
  </si>
  <si>
    <t>0.39</t>
  </si>
  <si>
    <t>0.38</t>
  </si>
  <si>
    <t>0.47</t>
  </si>
  <si>
    <t>0.58</t>
  </si>
  <si>
    <t>0.89</t>
  </si>
  <si>
    <t>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</si>
</sst>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i/>
      <sz val="10"/>
      <color theme="0"/>
      <name val="Cambria"/>
      <family val="1"/>
    </font>
    <font>
      <sz val="10"/>
      <color theme="1"/>
      <name val="Cambria"/>
      <family val="1"/>
    </font>
    <font>
      <vertAlign val="superscript"/>
      <sz val="10"/>
      <color theme="1"/>
      <name val="Cambria"/>
      <family val="1"/>
    </font>
    <font>
      <sz val="10"/>
      <color theme="0"/>
      <name val="Cambria"/>
      <family val="1"/>
    </font>
    <font>
      <sz val="10"/>
      <color rgb="FF000000"/>
      <name val="Cambria"/>
      <family val="1"/>
    </font>
    <font>
      <sz val="10"/>
      <name val="Cambria"/>
      <family val="1"/>
    </font>
    <font>
      <vertAlign val="superscript"/>
      <sz val="10"/>
      <name val="Cambria"/>
      <family val="1"/>
    </font>
    <font>
      <vertAlign val="superscript"/>
      <sz val="10"/>
      <color rgb="FF000000"/>
      <name val="Cambria"/>
      <family val="1"/>
    </font>
    <font>
      <i/>
      <sz val="12"/>
      <color theme="1"/>
      <name val="Cambria"/>
      <family val="1"/>
    </font>
    <font>
      <i/>
      <sz val="10"/>
      <name val="Cambria"/>
      <family val="1"/>
    </font>
    <font>
      <sz val="12"/>
      <color rgb="FF000000"/>
      <name val="Cambria"/>
      <family val="1"/>
    </font>
    <font>
      <b/>
      <sz val="10"/>
      <color rgb="FFFFFFFF"/>
      <name val="Cambria"/>
      <family val="1"/>
    </font>
    <font>
      <b/>
      <i/>
      <sz val="10"/>
      <color rgb="FFFFFFFF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9"/>
      <color rgb="FF000000"/>
      <name val="Cambria"/>
      <family val="1"/>
    </font>
    <font>
      <b/>
      <sz val="9"/>
      <color theme="1"/>
      <name val="Cambria"/>
      <family val="1"/>
    </font>
    <font>
      <sz val="9"/>
      <color rgb="FFFF0000"/>
      <name val="Cambria"/>
      <family val="1"/>
    </font>
    <font>
      <sz val="9"/>
      <color theme="1"/>
      <name val="Cambria"/>
      <family val="1"/>
    </font>
    <font>
      <sz val="12"/>
      <color theme="0"/>
      <name val="Cambria"/>
      <family val="1"/>
    </font>
    <font>
      <b/>
      <sz val="12"/>
      <color theme="0"/>
      <name val="Cambria"/>
      <family val="1"/>
    </font>
    <font>
      <b/>
      <sz val="10"/>
      <name val="Cambria"/>
      <family val="1"/>
    </font>
    <font>
      <sz val="10"/>
      <color theme="1"/>
      <name val="Cambria"/>
      <family val="1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b/>
      <sz val="14"/>
      <color theme="1"/>
      <name val="Calibri"/>
      <family val="2"/>
      <scheme val="minor"/>
    </font>
    <font>
      <i/>
      <sz val="10"/>
      <color theme="1"/>
      <name val="Cambria"/>
      <family val="1"/>
    </font>
    <font>
      <b/>
      <vertAlign val="superscript"/>
      <sz val="12"/>
      <name val="Cambria"/>
      <family val="1"/>
    </font>
  </fonts>
  <fills count="3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00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A8007C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2A7E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AFE1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1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theme="1"/>
      </left>
      <right/>
      <top style="medium">
        <color auto="1"/>
      </top>
      <bottom style="thin">
        <color theme="1"/>
      </bottom>
      <diagonal/>
    </border>
    <border>
      <left/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medium">
        <color auto="1"/>
      </top>
      <bottom style="thin">
        <color theme="1"/>
      </bottom>
      <diagonal/>
    </border>
    <border>
      <left/>
      <right/>
      <top style="thin">
        <color theme="1"/>
      </top>
      <bottom style="medium">
        <color auto="1"/>
      </bottom>
      <diagonal/>
    </border>
    <border>
      <left style="thin">
        <color theme="1"/>
      </left>
      <right/>
      <top style="medium">
        <color auto="1"/>
      </top>
      <bottom style="thin">
        <color rgb="FF000000"/>
      </bottom>
      <diagonal/>
    </border>
    <border>
      <left style="thin">
        <color theme="1"/>
      </left>
      <right/>
      <top style="thin">
        <color rgb="FF000000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medium">
        <color auto="1"/>
      </bottom>
      <diagonal/>
    </border>
  </borders>
  <cellStyleXfs count="223">
    <xf numFmtId="0" fontId="0" fillId="0" borderId="0"/>
    <xf numFmtId="0" fontId="23" fillId="0" borderId="0"/>
    <xf numFmtId="0" fontId="22" fillId="0" borderId="0"/>
    <xf numFmtId="0" fontId="2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1" fillId="0" borderId="0"/>
    <xf numFmtId="0" fontId="19" fillId="0" borderId="0"/>
    <xf numFmtId="0" fontId="18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28" borderId="0" applyNumberFormat="0" applyBorder="0" applyAlignment="0" applyProtection="0"/>
    <xf numFmtId="0" fontId="8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</cellStyleXfs>
  <cellXfs count="680">
    <xf numFmtId="0" fontId="0" fillId="0" borderId="0" xfId="0"/>
    <xf numFmtId="0" fontId="25" fillId="0" borderId="0" xfId="2" applyFont="1"/>
    <xf numFmtId="0" fontId="22" fillId="0" borderId="0" xfId="2"/>
    <xf numFmtId="0" fontId="22" fillId="0" borderId="1" xfId="2" applyBorder="1"/>
    <xf numFmtId="11" fontId="22" fillId="0" borderId="0" xfId="2" applyNumberFormat="1"/>
    <xf numFmtId="0" fontId="22" fillId="0" borderId="0" xfId="2" applyFill="1"/>
    <xf numFmtId="0" fontId="24" fillId="0" borderId="1" xfId="2" applyFont="1" applyBorder="1"/>
    <xf numFmtId="0" fontId="24" fillId="0" borderId="0" xfId="2" applyFont="1"/>
    <xf numFmtId="0" fontId="27" fillId="0" borderId="0" xfId="0" applyFont="1"/>
    <xf numFmtId="0" fontId="21" fillId="0" borderId="1" xfId="0" applyFont="1" applyBorder="1"/>
    <xf numFmtId="11" fontId="21" fillId="0" borderId="1" xfId="0" applyNumberFormat="1" applyFont="1" applyBorder="1"/>
    <xf numFmtId="0" fontId="20" fillId="0" borderId="0" xfId="0" applyFont="1"/>
    <xf numFmtId="0" fontId="20" fillId="0" borderId="1" xfId="0" applyFont="1" applyBorder="1"/>
    <xf numFmtId="11" fontId="20" fillId="0" borderId="0" xfId="0" applyNumberFormat="1" applyFont="1"/>
    <xf numFmtId="0" fontId="20" fillId="0" borderId="0" xfId="2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1" fontId="0" fillId="0" borderId="4" xfId="0" applyNumberFormat="1" applyBorder="1" applyAlignment="1">
      <alignment horizontal="center"/>
    </xf>
    <xf numFmtId="0" fontId="0" fillId="0" borderId="5" xfId="0" applyBorder="1"/>
    <xf numFmtId="49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7" xfId="0" applyBorder="1"/>
    <xf numFmtId="49" fontId="0" fillId="0" borderId="9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1" fontId="0" fillId="0" borderId="9" xfId="0" applyNumberFormat="1" applyBorder="1" applyAlignment="1">
      <alignment horizontal="center"/>
    </xf>
    <xf numFmtId="0" fontId="0" fillId="0" borderId="10" xfId="0" applyBorder="1"/>
    <xf numFmtId="0" fontId="27" fillId="0" borderId="11" xfId="0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1" fontId="27" fillId="0" borderId="12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5" fillId="0" borderId="0" xfId="32"/>
    <xf numFmtId="0" fontId="24" fillId="0" borderId="0" xfId="32" applyFont="1"/>
    <xf numFmtId="11" fontId="15" fillId="0" borderId="10" xfId="32" applyNumberFormat="1" applyBorder="1"/>
    <xf numFmtId="0" fontId="15" fillId="0" borderId="9" xfId="32" applyBorder="1"/>
    <xf numFmtId="0" fontId="15" fillId="0" borderId="8" xfId="32" applyBorder="1"/>
    <xf numFmtId="0" fontId="15" fillId="0" borderId="10" xfId="32" applyBorder="1"/>
    <xf numFmtId="11" fontId="15" fillId="0" borderId="7" xfId="32" applyNumberFormat="1" applyBorder="1"/>
    <xf numFmtId="0" fontId="15" fillId="0" borderId="0" xfId="32" applyBorder="1"/>
    <xf numFmtId="0" fontId="15" fillId="0" borderId="6" xfId="32" applyBorder="1"/>
    <xf numFmtId="0" fontId="15" fillId="0" borderId="7" xfId="32" applyBorder="1"/>
    <xf numFmtId="0" fontId="24" fillId="0" borderId="7" xfId="32" applyFont="1" applyBorder="1"/>
    <xf numFmtId="0" fontId="24" fillId="0" borderId="0" xfId="32" applyFont="1" applyBorder="1"/>
    <xf numFmtId="0" fontId="24" fillId="0" borderId="6" xfId="32" applyFont="1" applyBorder="1"/>
    <xf numFmtId="0" fontId="15" fillId="0" borderId="0" xfId="32" applyFont="1"/>
    <xf numFmtId="0" fontId="15" fillId="0" borderId="7" xfId="32" applyFont="1" applyBorder="1"/>
    <xf numFmtId="0" fontId="15" fillId="0" borderId="0" xfId="32" applyFont="1" applyBorder="1"/>
    <xf numFmtId="0" fontId="15" fillId="0" borderId="6" xfId="32" applyFont="1" applyBorder="1"/>
    <xf numFmtId="0" fontId="15" fillId="0" borderId="5" xfId="32" applyBorder="1"/>
    <xf numFmtId="0" fontId="15" fillId="0" borderId="4" xfId="32" applyBorder="1"/>
    <xf numFmtId="0" fontId="15" fillId="0" borderId="3" xfId="32" applyBorder="1"/>
    <xf numFmtId="0" fontId="14" fillId="0" borderId="0" xfId="33"/>
    <xf numFmtId="0" fontId="14" fillId="0" borderId="0" xfId="34"/>
    <xf numFmtId="11" fontId="24" fillId="0" borderId="10" xfId="34" applyNumberFormat="1" applyFont="1" applyBorder="1"/>
    <xf numFmtId="0" fontId="24" fillId="0" borderId="9" xfId="34" applyFont="1" applyBorder="1"/>
    <xf numFmtId="11" fontId="14" fillId="0" borderId="9" xfId="34" applyNumberFormat="1" applyBorder="1"/>
    <xf numFmtId="11" fontId="24" fillId="0" borderId="9" xfId="34" applyNumberFormat="1" applyFont="1" applyBorder="1"/>
    <xf numFmtId="11" fontId="14" fillId="0" borderId="7" xfId="34" applyNumberFormat="1" applyBorder="1"/>
    <xf numFmtId="0" fontId="14" fillId="0" borderId="0" xfId="34" applyBorder="1"/>
    <xf numFmtId="11" fontId="14" fillId="0" borderId="0" xfId="34" applyNumberFormat="1" applyBorder="1"/>
    <xf numFmtId="11" fontId="24" fillId="0" borderId="0" xfId="34" applyNumberFormat="1" applyFont="1" applyBorder="1"/>
    <xf numFmtId="0" fontId="24" fillId="0" borderId="0" xfId="34" applyFont="1" applyBorder="1"/>
    <xf numFmtId="0" fontId="14" fillId="0" borderId="7" xfId="34" applyBorder="1"/>
    <xf numFmtId="11" fontId="24" fillId="0" borderId="5" xfId="34" applyNumberFormat="1" applyFont="1" applyBorder="1"/>
    <xf numFmtId="0" fontId="24" fillId="0" borderId="4" xfId="34" applyFont="1" applyBorder="1"/>
    <xf numFmtId="11" fontId="14" fillId="0" borderId="4" xfId="34" applyNumberFormat="1" applyBorder="1"/>
    <xf numFmtId="11" fontId="24" fillId="0" borderId="4" xfId="34" applyNumberFormat="1" applyFont="1" applyBorder="1"/>
    <xf numFmtId="11" fontId="14" fillId="0" borderId="10" xfId="34" applyNumberFormat="1" applyBorder="1"/>
    <xf numFmtId="0" fontId="14" fillId="0" borderId="9" xfId="34" applyBorder="1"/>
    <xf numFmtId="11" fontId="14" fillId="0" borderId="0" xfId="33" applyNumberFormat="1"/>
    <xf numFmtId="0" fontId="14" fillId="0" borderId="5" xfId="34" applyBorder="1"/>
    <xf numFmtId="0" fontId="14" fillId="0" borderId="4" xfId="34" applyBorder="1"/>
    <xf numFmtId="0" fontId="14" fillId="0" borderId="10" xfId="34" applyBorder="1"/>
    <xf numFmtId="0" fontId="24" fillId="0" borderId="5" xfId="34" applyFont="1" applyBorder="1"/>
    <xf numFmtId="11" fontId="27" fillId="0" borderId="5" xfId="34" applyNumberFormat="1" applyFont="1" applyBorder="1" applyAlignment="1">
      <alignment horizontal="center" vertical="center" wrapText="1"/>
    </xf>
    <xf numFmtId="11" fontId="27" fillId="0" borderId="4" xfId="34" applyNumberFormat="1" applyFont="1" applyBorder="1" applyAlignment="1">
      <alignment horizontal="center" vertical="center" wrapText="1"/>
    </xf>
    <xf numFmtId="0" fontId="27" fillId="0" borderId="4" xfId="34" applyFont="1" applyBorder="1" applyAlignment="1">
      <alignment horizontal="center" vertical="center" wrapText="1"/>
    </xf>
    <xf numFmtId="3" fontId="27" fillId="0" borderId="4" xfId="34" applyNumberFormat="1" applyFont="1" applyBorder="1" applyAlignment="1">
      <alignment horizontal="center" vertical="center" wrapText="1"/>
    </xf>
    <xf numFmtId="49" fontId="27" fillId="0" borderId="4" xfId="34" applyNumberFormat="1" applyFont="1" applyBorder="1" applyAlignment="1">
      <alignment horizontal="center" vertical="center" wrapText="1"/>
    </xf>
    <xf numFmtId="49" fontId="27" fillId="0" borderId="5" xfId="34" applyNumberFormat="1" applyFont="1" applyBorder="1" applyAlignment="1">
      <alignment horizontal="center" vertical="center" wrapText="1"/>
    </xf>
    <xf numFmtId="49" fontId="27" fillId="0" borderId="3" xfId="34" applyNumberFormat="1" applyFont="1" applyBorder="1" applyAlignment="1">
      <alignment horizontal="center" vertical="center" wrapText="1"/>
    </xf>
    <xf numFmtId="0" fontId="12" fillId="0" borderId="0" xfId="37"/>
    <xf numFmtId="11" fontId="12" fillId="0" borderId="10" xfId="38" applyNumberFormat="1" applyBorder="1"/>
    <xf numFmtId="0" fontId="12" fillId="0" borderId="9" xfId="38" applyBorder="1"/>
    <xf numFmtId="11" fontId="12" fillId="0" borderId="9" xfId="38" applyNumberFormat="1" applyBorder="1"/>
    <xf numFmtId="0" fontId="24" fillId="0" borderId="9" xfId="38" applyFont="1" applyBorder="1"/>
    <xf numFmtId="11" fontId="12" fillId="0" borderId="7" xfId="38" applyNumberFormat="1" applyBorder="1"/>
    <xf numFmtId="0" fontId="12" fillId="0" borderId="0" xfId="38" applyBorder="1"/>
    <xf numFmtId="11" fontId="12" fillId="0" borderId="0" xfId="38" applyNumberFormat="1" applyBorder="1"/>
    <xf numFmtId="0" fontId="24" fillId="0" borderId="0" xfId="38" applyFont="1" applyBorder="1"/>
    <xf numFmtId="11" fontId="24" fillId="0" borderId="5" xfId="38" applyNumberFormat="1" applyFont="1" applyBorder="1"/>
    <xf numFmtId="0" fontId="24" fillId="0" borderId="4" xfId="38" applyFont="1" applyBorder="1"/>
    <xf numFmtId="11" fontId="12" fillId="0" borderId="4" xfId="38" applyNumberFormat="1" applyBorder="1"/>
    <xf numFmtId="11" fontId="24" fillId="0" borderId="4" xfId="38" applyNumberFormat="1" applyFont="1" applyBorder="1"/>
    <xf numFmtId="0" fontId="12" fillId="0" borderId="7" xfId="38" applyBorder="1"/>
    <xf numFmtId="0" fontId="12" fillId="0" borderId="5" xfId="38" applyBorder="1"/>
    <xf numFmtId="0" fontId="12" fillId="0" borderId="4" xfId="38" applyBorder="1"/>
    <xf numFmtId="0" fontId="12" fillId="0" borderId="10" xfId="38" applyBorder="1"/>
    <xf numFmtId="0" fontId="24" fillId="0" borderId="5" xfId="38" applyFont="1" applyBorder="1"/>
    <xf numFmtId="0" fontId="12" fillId="0" borderId="0" xfId="39"/>
    <xf numFmtId="11" fontId="12" fillId="0" borderId="0" xfId="39" applyNumberFormat="1"/>
    <xf numFmtId="11" fontId="27" fillId="0" borderId="5" xfId="38" applyNumberFormat="1" applyFont="1" applyBorder="1" applyAlignment="1">
      <alignment horizontal="center" vertical="center" wrapText="1"/>
    </xf>
    <xf numFmtId="11" fontId="27" fillId="0" borderId="4" xfId="38" applyNumberFormat="1" applyFont="1" applyBorder="1" applyAlignment="1">
      <alignment horizontal="center" vertical="center" wrapText="1"/>
    </xf>
    <xf numFmtId="0" fontId="27" fillId="0" borderId="4" xfId="38" applyFont="1" applyBorder="1" applyAlignment="1">
      <alignment horizontal="center" vertical="center" wrapText="1"/>
    </xf>
    <xf numFmtId="49" fontId="27" fillId="0" borderId="4" xfId="38" applyNumberFormat="1" applyFont="1" applyBorder="1" applyAlignment="1">
      <alignment horizontal="center" vertical="center" wrapText="1"/>
    </xf>
    <xf numFmtId="49" fontId="27" fillId="0" borderId="5" xfId="38" applyNumberFormat="1" applyFont="1" applyBorder="1" applyAlignment="1">
      <alignment horizontal="center" vertical="center" wrapText="1"/>
    </xf>
    <xf numFmtId="3" fontId="27" fillId="0" borderId="4" xfId="38" applyNumberFormat="1" applyFont="1" applyBorder="1" applyAlignment="1">
      <alignment horizontal="center" vertical="center" wrapText="1"/>
    </xf>
    <xf numFmtId="49" fontId="27" fillId="0" borderId="3" xfId="38" applyNumberFormat="1" applyFont="1" applyBorder="1" applyAlignment="1">
      <alignment horizontal="center" vertical="center" wrapText="1"/>
    </xf>
    <xf numFmtId="0" fontId="11" fillId="0" borderId="0" xfId="40"/>
    <xf numFmtId="11" fontId="24" fillId="0" borderId="10" xfId="41" applyNumberFormat="1" applyFont="1" applyBorder="1"/>
    <xf numFmtId="0" fontId="24" fillId="0" borderId="9" xfId="41" applyFont="1" applyBorder="1"/>
    <xf numFmtId="11" fontId="11" fillId="0" borderId="9" xfId="41" applyNumberFormat="1" applyBorder="1"/>
    <xf numFmtId="11" fontId="24" fillId="0" borderId="9" xfId="41" applyNumberFormat="1" applyFont="1" applyBorder="1"/>
    <xf numFmtId="11" fontId="11" fillId="0" borderId="7" xfId="41" applyNumberFormat="1" applyBorder="1"/>
    <xf numFmtId="0" fontId="11" fillId="0" borderId="0" xfId="41" applyBorder="1"/>
    <xf numFmtId="11" fontId="11" fillId="0" borderId="0" xfId="41" applyNumberFormat="1" applyBorder="1"/>
    <xf numFmtId="0" fontId="24" fillId="0" borderId="0" xfId="41" applyFont="1" applyBorder="1"/>
    <xf numFmtId="11" fontId="24" fillId="0" borderId="0" xfId="41" applyNumberFormat="1" applyFont="1" applyBorder="1"/>
    <xf numFmtId="0" fontId="11" fillId="0" borderId="7" xfId="41" applyBorder="1"/>
    <xf numFmtId="11" fontId="24" fillId="0" borderId="5" xfId="41" applyNumberFormat="1" applyFont="1" applyBorder="1"/>
    <xf numFmtId="0" fontId="24" fillId="0" borderId="4" xfId="41" applyFont="1" applyBorder="1"/>
    <xf numFmtId="11" fontId="11" fillId="0" borderId="4" xfId="41" applyNumberFormat="1" applyBorder="1"/>
    <xf numFmtId="11" fontId="24" fillId="0" borderId="4" xfId="41" applyNumberFormat="1" applyFont="1" applyBorder="1"/>
    <xf numFmtId="11" fontId="11" fillId="0" borderId="10" xfId="41" applyNumberFormat="1" applyBorder="1"/>
    <xf numFmtId="0" fontId="11" fillId="0" borderId="9" xfId="41" applyBorder="1"/>
    <xf numFmtId="0" fontId="11" fillId="0" borderId="5" xfId="41" applyBorder="1"/>
    <xf numFmtId="0" fontId="11" fillId="0" borderId="4" xfId="41" applyBorder="1"/>
    <xf numFmtId="0" fontId="11" fillId="0" borderId="10" xfId="41" applyBorder="1"/>
    <xf numFmtId="0" fontId="24" fillId="0" borderId="5" xfId="41" applyFont="1" applyBorder="1"/>
    <xf numFmtId="11" fontId="11" fillId="0" borderId="0" xfId="40" applyNumberFormat="1"/>
    <xf numFmtId="11" fontId="27" fillId="0" borderId="5" xfId="41" applyNumberFormat="1" applyFont="1" applyBorder="1" applyAlignment="1">
      <alignment horizontal="center" vertical="center" wrapText="1"/>
    </xf>
    <xf numFmtId="11" fontId="27" fillId="0" borderId="4" xfId="41" applyNumberFormat="1" applyFont="1" applyBorder="1" applyAlignment="1">
      <alignment horizontal="center" vertical="center" wrapText="1"/>
    </xf>
    <xf numFmtId="0" fontId="27" fillId="0" borderId="4" xfId="41" applyFont="1" applyBorder="1" applyAlignment="1">
      <alignment horizontal="center" vertical="center" wrapText="1"/>
    </xf>
    <xf numFmtId="49" fontId="27" fillId="0" borderId="4" xfId="41" applyNumberFormat="1" applyFont="1" applyBorder="1" applyAlignment="1">
      <alignment horizontal="center" vertical="center" wrapText="1"/>
    </xf>
    <xf numFmtId="49" fontId="27" fillId="0" borderId="5" xfId="41" applyNumberFormat="1" applyFont="1" applyBorder="1" applyAlignment="1">
      <alignment horizontal="center" vertical="center" wrapText="1"/>
    </xf>
    <xf numFmtId="3" fontId="27" fillId="0" borderId="4" xfId="41" applyNumberFormat="1" applyFont="1" applyBorder="1" applyAlignment="1">
      <alignment horizontal="center" vertical="center" wrapText="1"/>
    </xf>
    <xf numFmtId="49" fontId="27" fillId="0" borderId="3" xfId="41" applyNumberFormat="1" applyFont="1" applyBorder="1" applyAlignment="1">
      <alignment horizontal="center" vertical="center" wrapText="1"/>
    </xf>
    <xf numFmtId="11" fontId="0" fillId="0" borderId="0" xfId="0" applyNumberFormat="1"/>
    <xf numFmtId="11" fontId="32" fillId="0" borderId="0" xfId="202" applyNumberFormat="1" applyFont="1" applyFill="1" applyBorder="1" applyAlignment="1">
      <alignment horizontal="center"/>
    </xf>
    <xf numFmtId="49" fontId="32" fillId="0" borderId="0" xfId="202" applyNumberFormat="1" applyFont="1" applyFill="1" applyBorder="1" applyAlignment="1">
      <alignment horizontal="center"/>
    </xf>
    <xf numFmtId="3" fontId="32" fillId="0" borderId="0" xfId="202" applyNumberFormat="1" applyFont="1" applyFill="1" applyBorder="1" applyAlignment="1">
      <alignment horizontal="center"/>
    </xf>
    <xf numFmtId="49" fontId="34" fillId="0" borderId="30" xfId="203" applyNumberFormat="1" applyFont="1" applyFill="1" applyBorder="1" applyAlignment="1">
      <alignment horizontal="center"/>
    </xf>
    <xf numFmtId="11" fontId="26" fillId="0" borderId="0" xfId="203" applyNumberFormat="1" applyFont="1" applyFill="1" applyBorder="1" applyAlignment="1">
      <alignment horizontal="center"/>
    </xf>
    <xf numFmtId="0" fontId="26" fillId="0" borderId="0" xfId="203" applyFont="1" applyFill="1" applyBorder="1" applyAlignment="1">
      <alignment horizontal="center"/>
    </xf>
    <xf numFmtId="3" fontId="26" fillId="0" borderId="0" xfId="203" applyNumberFormat="1" applyFont="1" applyFill="1" applyBorder="1" applyAlignment="1">
      <alignment horizontal="center"/>
    </xf>
    <xf numFmtId="3" fontId="32" fillId="31" borderId="31" xfId="202" applyNumberFormat="1" applyFont="1" applyFill="1" applyBorder="1" applyAlignment="1">
      <alignment horizontal="center"/>
    </xf>
    <xf numFmtId="0" fontId="35" fillId="0" borderId="0" xfId="0" applyFont="1"/>
    <xf numFmtId="3" fontId="36" fillId="30" borderId="26" xfId="202" applyNumberFormat="1" applyFont="1" applyFill="1" applyBorder="1" applyAlignment="1">
      <alignment horizontal="center" vertical="center" wrapText="1"/>
    </xf>
    <xf numFmtId="3" fontId="37" fillId="0" borderId="0" xfId="202" applyNumberFormat="1" applyFont="1" applyBorder="1" applyAlignment="1">
      <alignment horizontal="center" vertical="center" wrapText="1"/>
    </xf>
    <xf numFmtId="11" fontId="37" fillId="0" borderId="0" xfId="202" applyNumberFormat="1" applyFont="1" applyBorder="1" applyAlignment="1">
      <alignment horizontal="center" vertical="center" wrapText="1"/>
    </xf>
    <xf numFmtId="11" fontId="36" fillId="0" borderId="0" xfId="202" applyNumberFormat="1" applyFont="1" applyBorder="1" applyAlignment="1">
      <alignment horizontal="center" vertical="center" wrapText="1"/>
    </xf>
    <xf numFmtId="0" fontId="39" fillId="0" borderId="0" xfId="204" applyFont="1" applyAlignment="1">
      <alignment horizontal="center"/>
    </xf>
    <xf numFmtId="49" fontId="36" fillId="0" borderId="0" xfId="202" applyNumberFormat="1" applyFont="1" applyBorder="1" applyAlignment="1">
      <alignment horizontal="center" vertical="center" wrapText="1"/>
    </xf>
    <xf numFmtId="164" fontId="36" fillId="30" borderId="27" xfId="207" applyNumberFormat="1" applyFont="1" applyFill="1" applyBorder="1" applyAlignment="1">
      <alignment horizontal="center" vertical="center" wrapText="1"/>
    </xf>
    <xf numFmtId="3" fontId="39" fillId="31" borderId="28" xfId="202" applyNumberFormat="1" applyFont="1" applyFill="1" applyBorder="1" applyAlignment="1">
      <alignment horizontal="center" vertical="center"/>
    </xf>
    <xf numFmtId="3" fontId="39" fillId="0" borderId="9" xfId="202" applyNumberFormat="1" applyFont="1" applyBorder="1" applyAlignment="1">
      <alignment horizontal="center" vertical="center"/>
    </xf>
    <xf numFmtId="49" fontId="39" fillId="0" borderId="9" xfId="202" applyNumberFormat="1" applyFont="1" applyBorder="1" applyAlignment="1">
      <alignment horizontal="center" vertical="center"/>
    </xf>
    <xf numFmtId="0" fontId="39" fillId="0" borderId="0" xfId="204" applyFont="1" applyAlignment="1">
      <alignment horizontal="center" vertical="center"/>
    </xf>
    <xf numFmtId="3" fontId="41" fillId="0" borderId="0" xfId="204" applyNumberFormat="1" applyFont="1" applyAlignment="1">
      <alignment horizontal="center" vertical="center"/>
    </xf>
    <xf numFmtId="0" fontId="41" fillId="0" borderId="0" xfId="204" applyFont="1" applyAlignment="1">
      <alignment horizontal="center" vertical="center"/>
    </xf>
    <xf numFmtId="49" fontId="41" fillId="0" borderId="0" xfId="204" applyNumberFormat="1" applyFont="1" applyAlignment="1">
      <alignment horizontal="center" vertical="center"/>
    </xf>
    <xf numFmtId="49" fontId="42" fillId="31" borderId="33" xfId="206" applyNumberFormat="1" applyFont="1" applyFill="1" applyBorder="1" applyAlignment="1">
      <alignment horizontal="center" vertical="center"/>
    </xf>
    <xf numFmtId="3" fontId="39" fillId="0" borderId="28" xfId="202" applyNumberFormat="1" applyFont="1" applyBorder="1" applyAlignment="1">
      <alignment horizontal="center" vertical="center"/>
    </xf>
    <xf numFmtId="3" fontId="39" fillId="0" borderId="9" xfId="202" applyNumberFormat="1" applyFont="1" applyFill="1" applyBorder="1" applyAlignment="1">
      <alignment horizontal="center" vertical="center"/>
    </xf>
    <xf numFmtId="49" fontId="39" fillId="0" borderId="9" xfId="202" applyNumberFormat="1" applyFont="1" applyFill="1" applyBorder="1" applyAlignment="1">
      <alignment horizontal="center" vertical="center"/>
    </xf>
    <xf numFmtId="0" fontId="39" fillId="0" borderId="0" xfId="204" applyFont="1" applyFill="1" applyAlignment="1">
      <alignment horizontal="center" vertical="center"/>
    </xf>
    <xf numFmtId="3" fontId="43" fillId="0" borderId="9" xfId="203" applyNumberFormat="1" applyFont="1" applyFill="1" applyBorder="1" applyAlignment="1">
      <alignment horizontal="center" vertical="center"/>
    </xf>
    <xf numFmtId="49" fontId="43" fillId="0" borderId="9" xfId="203" applyNumberFormat="1" applyFont="1" applyFill="1" applyBorder="1" applyAlignment="1">
      <alignment horizontal="center" vertical="center"/>
    </xf>
    <xf numFmtId="49" fontId="42" fillId="0" borderId="32" xfId="203" applyNumberFormat="1" applyFont="1" applyBorder="1" applyAlignment="1">
      <alignment horizontal="center" vertical="center"/>
    </xf>
    <xf numFmtId="49" fontId="42" fillId="31" borderId="32" xfId="203" applyNumberFormat="1" applyFont="1" applyFill="1" applyBorder="1" applyAlignment="1">
      <alignment horizontal="center" vertical="center"/>
    </xf>
    <xf numFmtId="3" fontId="43" fillId="0" borderId="0" xfId="205" applyNumberFormat="1" applyFont="1" applyFill="1" applyAlignment="1">
      <alignment horizontal="center" vertical="center"/>
    </xf>
    <xf numFmtId="49" fontId="43" fillId="0" borderId="0" xfId="205" applyNumberFormat="1" applyFont="1" applyFill="1" applyAlignment="1">
      <alignment horizontal="center" vertical="center"/>
    </xf>
    <xf numFmtId="49" fontId="42" fillId="0" borderId="33" xfId="205" applyNumberFormat="1" applyFont="1" applyBorder="1" applyAlignment="1">
      <alignment horizontal="center" vertical="center"/>
    </xf>
    <xf numFmtId="49" fontId="42" fillId="0" borderId="32" xfId="203" applyNumberFormat="1" applyFont="1" applyFill="1" applyBorder="1" applyAlignment="1">
      <alignment horizontal="center" vertical="center"/>
    </xf>
    <xf numFmtId="3" fontId="43" fillId="0" borderId="9" xfId="203" applyNumberFormat="1" applyFont="1" applyBorder="1" applyAlignment="1">
      <alignment horizontal="center" vertical="center"/>
    </xf>
    <xf numFmtId="49" fontId="43" fillId="0" borderId="9" xfId="203" applyNumberFormat="1" applyFont="1" applyBorder="1" applyAlignment="1">
      <alignment horizontal="center" vertical="center"/>
    </xf>
    <xf numFmtId="3" fontId="39" fillId="0" borderId="0" xfId="202" applyNumberFormat="1" applyFont="1" applyBorder="1" applyAlignment="1">
      <alignment horizontal="center" vertical="center"/>
    </xf>
    <xf numFmtId="49" fontId="39" fillId="0" borderId="0" xfId="202" applyNumberFormat="1" applyFont="1" applyBorder="1" applyAlignment="1">
      <alignment horizontal="center" vertical="center"/>
    </xf>
    <xf numFmtId="3" fontId="43" fillId="0" borderId="0" xfId="203" applyNumberFormat="1" applyFont="1" applyBorder="1" applyAlignment="1">
      <alignment horizontal="center" vertical="center"/>
    </xf>
    <xf numFmtId="49" fontId="43" fillId="0" borderId="0" xfId="203" applyNumberFormat="1" applyFont="1" applyBorder="1" applyAlignment="1">
      <alignment horizontal="center" vertical="center"/>
    </xf>
    <xf numFmtId="0" fontId="36" fillId="0" borderId="9" xfId="3" applyFont="1" applyFill="1" applyBorder="1" applyAlignment="1">
      <alignment horizontal="center" vertical="center"/>
    </xf>
    <xf numFmtId="0" fontId="36" fillId="0" borderId="9" xfId="3" applyFont="1" applyFill="1" applyBorder="1" applyAlignment="1">
      <alignment horizontal="center" vertical="center" wrapText="1"/>
    </xf>
    <xf numFmtId="164" fontId="36" fillId="0" borderId="9" xfId="3" applyNumberFormat="1" applyFont="1" applyFill="1" applyBorder="1" applyAlignment="1">
      <alignment horizontal="center" vertical="center"/>
    </xf>
    <xf numFmtId="0" fontId="36" fillId="0" borderId="0" xfId="3" applyFont="1" applyFill="1" applyBorder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3" fillId="0" borderId="19" xfId="3" applyFont="1" applyBorder="1" applyAlignment="1">
      <alignment horizontal="center" vertical="center"/>
    </xf>
    <xf numFmtId="164" fontId="43" fillId="0" borderId="19" xfId="3" applyNumberFormat="1" applyFont="1" applyBorder="1" applyAlignment="1">
      <alignment horizontal="center" vertical="center"/>
    </xf>
    <xf numFmtId="2" fontId="43" fillId="0" borderId="19" xfId="3" applyNumberFormat="1" applyFont="1" applyBorder="1" applyAlignment="1">
      <alignment horizontal="center" vertical="center"/>
    </xf>
    <xf numFmtId="11" fontId="43" fillId="0" borderId="19" xfId="3" applyNumberFormat="1" applyFont="1" applyBorder="1" applyAlignment="1">
      <alignment horizontal="center" vertical="center"/>
    </xf>
    <xf numFmtId="0" fontId="43" fillId="0" borderId="19" xfId="3" applyFont="1" applyFill="1" applyBorder="1" applyAlignment="1">
      <alignment horizontal="center" vertical="center" wrapText="1"/>
    </xf>
    <xf numFmtId="0" fontId="43" fillId="0" borderId="19" xfId="3" applyFont="1" applyFill="1" applyBorder="1" applyAlignment="1">
      <alignment horizontal="center" vertical="center"/>
    </xf>
    <xf numFmtId="0" fontId="43" fillId="0" borderId="0" xfId="3" applyFont="1" applyBorder="1" applyAlignment="1">
      <alignment horizontal="center" vertical="center"/>
    </xf>
    <xf numFmtId="0" fontId="43" fillId="0" borderId="18" xfId="3" applyFont="1" applyBorder="1" applyAlignment="1">
      <alignment horizontal="center" vertical="center"/>
    </xf>
    <xf numFmtId="164" fontId="43" fillId="0" borderId="18" xfId="3" applyNumberFormat="1" applyFont="1" applyBorder="1" applyAlignment="1">
      <alignment horizontal="center" vertical="center"/>
    </xf>
    <xf numFmtId="2" fontId="43" fillId="0" borderId="18" xfId="3" applyNumberFormat="1" applyFont="1" applyBorder="1" applyAlignment="1">
      <alignment horizontal="center" vertical="center"/>
    </xf>
    <xf numFmtId="11" fontId="43" fillId="0" borderId="18" xfId="3" applyNumberFormat="1" applyFont="1" applyBorder="1" applyAlignment="1">
      <alignment horizontal="center" vertical="center"/>
    </xf>
    <xf numFmtId="0" fontId="43" fillId="0" borderId="19" xfId="3" applyFont="1" applyBorder="1" applyAlignment="1">
      <alignment horizontal="center" vertical="center" wrapText="1"/>
    </xf>
    <xf numFmtId="0" fontId="43" fillId="0" borderId="18" xfId="3" applyFont="1" applyBorder="1" applyAlignment="1">
      <alignment horizontal="center" vertical="center" wrapText="1"/>
    </xf>
    <xf numFmtId="0" fontId="43" fillId="0" borderId="18" xfId="3" applyFont="1" applyFill="1" applyBorder="1" applyAlignment="1">
      <alignment horizontal="center" vertical="center" wrapText="1"/>
    </xf>
    <xf numFmtId="0" fontId="43" fillId="0" borderId="18" xfId="3" applyFont="1" applyFill="1" applyBorder="1" applyAlignment="1">
      <alignment horizontal="center" vertical="center"/>
    </xf>
    <xf numFmtId="0" fontId="43" fillId="0" borderId="25" xfId="3" applyFont="1" applyBorder="1" applyAlignment="1">
      <alignment horizontal="center" vertical="center"/>
    </xf>
    <xf numFmtId="164" fontId="43" fillId="0" borderId="25" xfId="3" applyNumberFormat="1" applyFont="1" applyBorder="1" applyAlignment="1">
      <alignment horizontal="center" vertical="center"/>
    </xf>
    <xf numFmtId="2" fontId="43" fillId="0" borderId="25" xfId="3" applyNumberFormat="1" applyFont="1" applyBorder="1" applyAlignment="1">
      <alignment horizontal="center" vertical="center"/>
    </xf>
    <xf numFmtId="11" fontId="43" fillId="0" borderId="25" xfId="3" applyNumberFormat="1" applyFont="1" applyBorder="1" applyAlignment="1">
      <alignment horizontal="center" vertical="center"/>
    </xf>
    <xf numFmtId="0" fontId="43" fillId="0" borderId="25" xfId="3" applyFont="1" applyFill="1" applyBorder="1" applyAlignment="1">
      <alignment horizontal="center" vertical="center" wrapText="1"/>
    </xf>
    <xf numFmtId="0" fontId="43" fillId="0" borderId="25" xfId="3" applyFont="1" applyFill="1" applyBorder="1" applyAlignment="1">
      <alignment horizontal="center" vertical="center"/>
    </xf>
    <xf numFmtId="0" fontId="43" fillId="0" borderId="0" xfId="3" applyFont="1" applyBorder="1" applyAlignment="1">
      <alignment horizontal="center" vertical="center" wrapText="1"/>
    </xf>
    <xf numFmtId="49" fontId="48" fillId="0" borderId="0" xfId="0" applyNumberFormat="1" applyFont="1"/>
    <xf numFmtId="0" fontId="48" fillId="0" borderId="0" xfId="0" applyFont="1"/>
    <xf numFmtId="3" fontId="36" fillId="30" borderId="26" xfId="207" applyNumberFormat="1" applyFont="1" applyFill="1" applyBorder="1" applyAlignment="1">
      <alignment horizontal="center" vertical="center" wrapText="1"/>
    </xf>
    <xf numFmtId="165" fontId="37" fillId="0" borderId="0" xfId="207" applyNumberFormat="1" applyFont="1" applyBorder="1" applyAlignment="1">
      <alignment horizontal="center" vertical="center" wrapText="1"/>
    </xf>
    <xf numFmtId="3" fontId="37" fillId="0" borderId="0" xfId="207" applyNumberFormat="1" applyFont="1" applyBorder="1" applyAlignment="1">
      <alignment horizontal="center" vertical="center" wrapText="1"/>
    </xf>
    <xf numFmtId="11" fontId="37" fillId="0" borderId="0" xfId="207" applyNumberFormat="1" applyFont="1" applyBorder="1" applyAlignment="1">
      <alignment horizontal="center" vertical="center" wrapText="1"/>
    </xf>
    <xf numFmtId="11" fontId="36" fillId="0" borderId="0" xfId="207" applyNumberFormat="1" applyFont="1" applyBorder="1" applyAlignment="1">
      <alignment horizontal="center" vertical="center" wrapText="1"/>
    </xf>
    <xf numFmtId="49" fontId="36" fillId="0" borderId="0" xfId="207" applyNumberFormat="1" applyFont="1" applyBorder="1" applyAlignment="1">
      <alignment horizontal="center" vertical="center" wrapText="1"/>
    </xf>
    <xf numFmtId="3" fontId="49" fillId="32" borderId="34" xfId="0" applyNumberFormat="1" applyFont="1" applyFill="1" applyBorder="1" applyAlignment="1">
      <alignment horizontal="center" vertical="center" wrapText="1"/>
    </xf>
    <xf numFmtId="11" fontId="49" fillId="32" borderId="34" xfId="0" applyNumberFormat="1" applyFont="1" applyFill="1" applyBorder="1" applyAlignment="1">
      <alignment horizontal="center" vertical="center" wrapText="1"/>
    </xf>
    <xf numFmtId="3" fontId="39" fillId="31" borderId="35" xfId="207" applyNumberFormat="1" applyFont="1" applyFill="1" applyBorder="1" applyAlignment="1">
      <alignment horizontal="center" vertical="center"/>
    </xf>
    <xf numFmtId="165" fontId="39" fillId="0" borderId="9" xfId="207" applyNumberFormat="1" applyFont="1" applyBorder="1" applyAlignment="1">
      <alignment horizontal="center" vertical="center"/>
    </xf>
    <xf numFmtId="3" fontId="39" fillId="0" borderId="9" xfId="207" applyNumberFormat="1" applyFont="1" applyBorder="1" applyAlignment="1">
      <alignment horizontal="center" vertical="center"/>
    </xf>
    <xf numFmtId="49" fontId="39" fillId="0" borderId="9" xfId="207" applyNumberFormat="1" applyFont="1" applyBorder="1" applyAlignment="1">
      <alignment horizontal="center" vertical="center"/>
    </xf>
    <xf numFmtId="49" fontId="39" fillId="0" borderId="0" xfId="207" applyNumberFormat="1" applyFont="1" applyBorder="1" applyAlignment="1">
      <alignment horizontal="center" vertical="center"/>
    </xf>
    <xf numFmtId="3" fontId="42" fillId="33" borderId="36" xfId="0" applyNumberFormat="1" applyFont="1" applyFill="1" applyBorder="1" applyAlignment="1">
      <alignment horizontal="center" vertical="center"/>
    </xf>
    <xf numFmtId="49" fontId="42" fillId="33" borderId="36" xfId="0" applyNumberFormat="1" applyFont="1" applyFill="1" applyBorder="1" applyAlignment="1">
      <alignment horizontal="center" vertical="center"/>
    </xf>
    <xf numFmtId="49" fontId="42" fillId="33" borderId="9" xfId="0" applyNumberFormat="1" applyFont="1" applyFill="1" applyBorder="1" applyAlignment="1">
      <alignment horizontal="center" vertical="center"/>
    </xf>
    <xf numFmtId="11" fontId="39" fillId="0" borderId="9" xfId="207" applyNumberFormat="1" applyFont="1" applyBorder="1" applyAlignment="1">
      <alignment horizontal="center" vertical="center"/>
    </xf>
    <xf numFmtId="11" fontId="42" fillId="33" borderId="36" xfId="0" applyNumberFormat="1" applyFont="1" applyFill="1" applyBorder="1" applyAlignment="1">
      <alignment horizontal="center" vertical="center"/>
    </xf>
    <xf numFmtId="3" fontId="39" fillId="0" borderId="35" xfId="207" applyNumberFormat="1" applyFont="1" applyBorder="1" applyAlignment="1">
      <alignment horizontal="center" vertical="center"/>
    </xf>
    <xf numFmtId="165" fontId="39" fillId="0" borderId="9" xfId="207" applyNumberFormat="1" applyFont="1" applyFill="1" applyBorder="1" applyAlignment="1">
      <alignment horizontal="center" vertical="center"/>
    </xf>
    <xf numFmtId="3" fontId="39" fillId="0" borderId="9" xfId="207" applyNumberFormat="1" applyFont="1" applyFill="1" applyBorder="1" applyAlignment="1">
      <alignment horizontal="center" vertical="center"/>
    </xf>
    <xf numFmtId="49" fontId="39" fillId="0" borderId="9" xfId="207" applyNumberFormat="1" applyFont="1" applyFill="1" applyBorder="1" applyAlignment="1">
      <alignment horizontal="center" vertical="center"/>
    </xf>
    <xf numFmtId="49" fontId="39" fillId="0" borderId="0" xfId="207" applyNumberFormat="1" applyFont="1" applyFill="1" applyBorder="1" applyAlignment="1">
      <alignment horizontal="center" vertical="center"/>
    </xf>
    <xf numFmtId="3" fontId="42" fillId="0" borderId="36" xfId="0" applyNumberFormat="1" applyFont="1" applyBorder="1" applyAlignment="1">
      <alignment horizontal="center" vertical="center"/>
    </xf>
    <xf numFmtId="49" fontId="42" fillId="0" borderId="36" xfId="0" applyNumberFormat="1" applyFont="1" applyBorder="1" applyAlignment="1">
      <alignment horizontal="center" vertical="center"/>
    </xf>
    <xf numFmtId="49" fontId="42" fillId="0" borderId="9" xfId="0" applyNumberFormat="1" applyFont="1" applyBorder="1" applyAlignment="1">
      <alignment horizontal="center" vertical="center"/>
    </xf>
    <xf numFmtId="165" fontId="39" fillId="0" borderId="0" xfId="207" applyNumberFormat="1" applyFont="1" applyBorder="1" applyAlignment="1">
      <alignment horizontal="center" vertical="center"/>
    </xf>
    <xf numFmtId="3" fontId="39" fillId="0" borderId="0" xfId="207" applyNumberFormat="1" applyFont="1" applyBorder="1" applyAlignment="1">
      <alignment horizontal="center" vertical="center"/>
    </xf>
    <xf numFmtId="165" fontId="35" fillId="0" borderId="0" xfId="0" applyNumberFormat="1" applyFont="1"/>
    <xf numFmtId="49" fontId="35" fillId="0" borderId="0" xfId="0" applyNumberFormat="1" applyFont="1"/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vertical="center" wrapText="1"/>
    </xf>
    <xf numFmtId="11" fontId="36" fillId="34" borderId="0" xfId="207" applyNumberFormat="1" applyFont="1" applyFill="1" applyBorder="1" applyAlignment="1">
      <alignment horizontal="center" vertical="center" wrapText="1"/>
    </xf>
    <xf numFmtId="3" fontId="36" fillId="30" borderId="29" xfId="207" applyNumberFormat="1" applyFont="1" applyFill="1" applyBorder="1" applyAlignment="1">
      <alignment horizontal="center" vertical="center" wrapText="1"/>
    </xf>
    <xf numFmtId="11" fontId="36" fillId="30" borderId="29" xfId="207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3" fontId="39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center" vertical="center"/>
    </xf>
    <xf numFmtId="11" fontId="39" fillId="0" borderId="0" xfId="0" applyNumberFormat="1" applyFont="1" applyFill="1" applyAlignment="1">
      <alignment horizontal="center" vertical="center"/>
    </xf>
    <xf numFmtId="0" fontId="35" fillId="0" borderId="0" xfId="0" applyFont="1" applyFill="1"/>
    <xf numFmtId="0" fontId="39" fillId="0" borderId="0" xfId="0" applyFont="1" applyAlignment="1">
      <alignment horizontal="center" vertical="center"/>
    </xf>
    <xf numFmtId="3" fontId="39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0" fontId="37" fillId="0" borderId="21" xfId="0" applyFont="1" applyBorder="1" applyAlignment="1">
      <alignment vertical="center" wrapText="1"/>
    </xf>
    <xf numFmtId="0" fontId="37" fillId="0" borderId="22" xfId="0" applyFont="1" applyBorder="1" applyAlignment="1">
      <alignment vertical="center"/>
    </xf>
    <xf numFmtId="0" fontId="37" fillId="0" borderId="22" xfId="0" applyFont="1" applyBorder="1" applyAlignment="1">
      <alignment horizontal="center" vertical="center" wrapText="1"/>
    </xf>
    <xf numFmtId="3" fontId="37" fillId="0" borderId="22" xfId="0" applyNumberFormat="1" applyFont="1" applyBorder="1" applyAlignment="1">
      <alignment vertical="center" wrapText="1"/>
    </xf>
    <xf numFmtId="2" fontId="37" fillId="0" borderId="22" xfId="0" applyNumberFormat="1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164" fontId="37" fillId="0" borderId="23" xfId="0" applyNumberFormat="1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0" fontId="39" fillId="0" borderId="16" xfId="0" applyFont="1" applyBorder="1" applyAlignment="1"/>
    <xf numFmtId="0" fontId="39" fillId="0" borderId="1" xfId="0" applyFont="1" applyBorder="1" applyAlignment="1"/>
    <xf numFmtId="0" fontId="39" fillId="0" borderId="1" xfId="0" applyFont="1" applyBorder="1" applyAlignment="1">
      <alignment horizontal="center" vertical="center"/>
    </xf>
    <xf numFmtId="3" fontId="39" fillId="0" borderId="1" xfId="0" applyNumberFormat="1" applyFont="1" applyBorder="1" applyAlignment="1"/>
    <xf numFmtId="0" fontId="39" fillId="0" borderId="1" xfId="0" applyFont="1" applyBorder="1" applyAlignment="1">
      <alignment horizontal="center"/>
    </xf>
    <xf numFmtId="2" fontId="39" fillId="0" borderId="1" xfId="0" applyNumberFormat="1" applyFont="1" applyBorder="1" applyAlignment="1">
      <alignment vertical="center"/>
    </xf>
    <xf numFmtId="164" fontId="39" fillId="0" borderId="1" xfId="0" applyNumberFormat="1" applyFont="1" applyBorder="1" applyAlignment="1">
      <alignment horizontal="center"/>
    </xf>
    <xf numFmtId="2" fontId="39" fillId="0" borderId="1" xfId="0" applyNumberFormat="1" applyFont="1" applyBorder="1" applyAlignment="1"/>
    <xf numFmtId="2" fontId="39" fillId="0" borderId="14" xfId="0" applyNumberFormat="1" applyFont="1" applyBorder="1" applyAlignment="1"/>
    <xf numFmtId="0" fontId="39" fillId="0" borderId="0" xfId="0" applyFont="1" applyAlignment="1"/>
    <xf numFmtId="164" fontId="39" fillId="0" borderId="14" xfId="0" applyNumberFormat="1" applyFont="1" applyBorder="1" applyAlignment="1"/>
    <xf numFmtId="0" fontId="39" fillId="0" borderId="24" xfId="0" applyFont="1" applyBorder="1" applyAlignment="1"/>
    <xf numFmtId="0" fontId="39" fillId="0" borderId="17" xfId="0" applyFont="1" applyBorder="1" applyAlignment="1"/>
    <xf numFmtId="0" fontId="39" fillId="0" borderId="17" xfId="0" applyFont="1" applyBorder="1" applyAlignment="1">
      <alignment horizontal="center" vertical="center"/>
    </xf>
    <xf numFmtId="3" fontId="39" fillId="0" borderId="17" xfId="0" applyNumberFormat="1" applyFont="1" applyBorder="1" applyAlignment="1"/>
    <xf numFmtId="0" fontId="39" fillId="0" borderId="17" xfId="0" applyFont="1" applyBorder="1" applyAlignment="1">
      <alignment horizontal="center"/>
    </xf>
    <xf numFmtId="2" fontId="39" fillId="0" borderId="17" xfId="0" applyNumberFormat="1" applyFont="1" applyBorder="1" applyAlignment="1">
      <alignment vertical="center"/>
    </xf>
    <xf numFmtId="164" fontId="39" fillId="0" borderId="17" xfId="0" applyNumberFormat="1" applyFont="1" applyBorder="1" applyAlignment="1">
      <alignment horizontal="center"/>
    </xf>
    <xf numFmtId="2" fontId="39" fillId="0" borderId="17" xfId="0" applyNumberFormat="1" applyFont="1" applyBorder="1" applyAlignment="1"/>
    <xf numFmtId="2" fontId="39" fillId="0" borderId="20" xfId="0" applyNumberFormat="1" applyFont="1" applyBorder="1" applyAlignment="1"/>
    <xf numFmtId="3" fontId="39" fillId="0" borderId="0" xfId="0" applyNumberFormat="1" applyFont="1" applyAlignment="1"/>
    <xf numFmtId="0" fontId="39" fillId="0" borderId="0" xfId="0" applyFont="1" applyAlignment="1">
      <alignment horizontal="center"/>
    </xf>
    <xf numFmtId="2" fontId="39" fillId="0" borderId="0" xfId="0" applyNumberFormat="1" applyFont="1" applyAlignment="1">
      <alignment vertical="center"/>
    </xf>
    <xf numFmtId="2" fontId="39" fillId="0" borderId="0" xfId="0" applyNumberFormat="1" applyFont="1" applyAlignment="1"/>
    <xf numFmtId="164" fontId="39" fillId="0" borderId="0" xfId="0" applyNumberFormat="1" applyFont="1" applyAlignment="1"/>
    <xf numFmtId="0" fontId="39" fillId="0" borderId="0" xfId="0" applyFont="1" applyFill="1" applyBorder="1" applyAlignment="1"/>
    <xf numFmtId="0" fontId="39" fillId="0" borderId="0" xfId="0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3" fontId="37" fillId="0" borderId="23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39" fillId="0" borderId="2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3" fontId="39" fillId="0" borderId="14" xfId="0" applyNumberFormat="1" applyFont="1" applyBorder="1" applyAlignment="1">
      <alignment horizontal="center" vertical="center" wrapText="1"/>
    </xf>
    <xf numFmtId="3" fontId="42" fillId="0" borderId="0" xfId="0" applyNumberFormat="1" applyFont="1" applyAlignment="1">
      <alignment horizontal="center" vertical="center"/>
    </xf>
    <xf numFmtId="0" fontId="39" fillId="0" borderId="17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/>
    </xf>
    <xf numFmtId="3" fontId="39" fillId="0" borderId="2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wrapText="1"/>
    </xf>
    <xf numFmtId="0" fontId="52" fillId="29" borderId="0" xfId="0" applyFont="1" applyFill="1" applyAlignment="1"/>
    <xf numFmtId="0" fontId="37" fillId="0" borderId="22" xfId="7" applyFont="1" applyBorder="1" applyAlignment="1">
      <alignment horizontal="center" vertical="center" wrapText="1"/>
    </xf>
    <xf numFmtId="0" fontId="39" fillId="0" borderId="0" xfId="0" applyFont="1"/>
    <xf numFmtId="164" fontId="39" fillId="0" borderId="0" xfId="0" applyNumberFormat="1" applyFont="1" applyAlignment="1">
      <alignment horizontal="center"/>
    </xf>
    <xf numFmtId="11" fontId="39" fillId="0" borderId="0" xfId="0" applyNumberFormat="1" applyFont="1" applyAlignment="1">
      <alignment horizontal="center"/>
    </xf>
    <xf numFmtId="3" fontId="39" fillId="0" borderId="0" xfId="0" applyNumberFormat="1" applyFont="1" applyAlignment="1">
      <alignment horizontal="center"/>
    </xf>
    <xf numFmtId="0" fontId="39" fillId="0" borderId="0" xfId="0" quotePrefix="1" applyFont="1" applyAlignment="1">
      <alignment horizontal="center"/>
    </xf>
    <xf numFmtId="0" fontId="37" fillId="0" borderId="1" xfId="7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64" fontId="36" fillId="2" borderId="1" xfId="4" applyNumberFormat="1" applyFont="1" applyBorder="1" applyAlignment="1">
      <alignment horizontal="center" vertical="center" wrapText="1"/>
    </xf>
    <xf numFmtId="0" fontId="36" fillId="2" borderId="1" xfId="4" applyFont="1" applyBorder="1" applyAlignment="1">
      <alignment horizontal="center" vertical="center" wrapText="1"/>
    </xf>
    <xf numFmtId="164" fontId="36" fillId="3" borderId="1" xfId="5" applyNumberFormat="1" applyFont="1" applyBorder="1" applyAlignment="1">
      <alignment horizontal="center" vertical="center" wrapText="1"/>
    </xf>
    <xf numFmtId="0" fontId="36" fillId="3" borderId="1" xfId="5" applyFont="1" applyBorder="1" applyAlignment="1">
      <alignment horizontal="center" vertical="center" wrapText="1"/>
    </xf>
    <xf numFmtId="164" fontId="36" fillId="4" borderId="1" xfId="6" applyNumberFormat="1" applyFont="1" applyBorder="1" applyAlignment="1">
      <alignment horizontal="center" vertical="center" wrapText="1"/>
    </xf>
    <xf numFmtId="0" fontId="36" fillId="4" borderId="1" xfId="6" applyFont="1" applyBorder="1" applyAlignment="1">
      <alignment horizontal="center" vertical="center" wrapText="1"/>
    </xf>
    <xf numFmtId="164" fontId="36" fillId="28" borderId="1" xfId="52" applyNumberFormat="1" applyFont="1" applyBorder="1" applyAlignment="1">
      <alignment horizontal="center" vertical="center" wrapText="1"/>
    </xf>
    <xf numFmtId="0" fontId="36" fillId="28" borderId="1" xfId="52" applyFont="1" applyBorder="1" applyAlignment="1">
      <alignment horizontal="center" vertical="center" wrapText="1"/>
    </xf>
    <xf numFmtId="0" fontId="39" fillId="0" borderId="1" xfId="7" applyFont="1" applyBorder="1" applyAlignment="1">
      <alignment horizontal="center"/>
    </xf>
    <xf numFmtId="3" fontId="39" fillId="0" borderId="1" xfId="0" applyNumberFormat="1" applyFont="1" applyBorder="1" applyAlignment="1">
      <alignment horizontal="center"/>
    </xf>
    <xf numFmtId="164" fontId="39" fillId="0" borderId="1" xfId="7" applyNumberFormat="1" applyFont="1" applyBorder="1" applyAlignment="1">
      <alignment horizontal="center"/>
    </xf>
    <xf numFmtId="11" fontId="39" fillId="0" borderId="1" xfId="7" applyNumberFormat="1" applyFont="1" applyBorder="1" applyAlignment="1">
      <alignment horizontal="center"/>
    </xf>
    <xf numFmtId="0" fontId="37" fillId="0" borderId="21" xfId="0" applyFont="1" applyBorder="1" applyAlignment="1">
      <alignment wrapText="1"/>
    </xf>
    <xf numFmtId="0" fontId="37" fillId="0" borderId="22" xfId="0" applyFont="1" applyBorder="1" applyAlignment="1">
      <alignment horizontal="center" wrapText="1"/>
    </xf>
    <xf numFmtId="0" fontId="37" fillId="0" borderId="0" xfId="8" applyFont="1" applyAlignment="1">
      <alignment wrapText="1"/>
    </xf>
    <xf numFmtId="0" fontId="37" fillId="0" borderId="16" xfId="0" applyFont="1" applyBorder="1" applyAlignment="1">
      <alignment wrapText="1"/>
    </xf>
    <xf numFmtId="0" fontId="39" fillId="0" borderId="1" xfId="72" applyFont="1" applyBorder="1" applyAlignment="1">
      <alignment horizontal="left" wrapText="1"/>
    </xf>
    <xf numFmtId="0" fontId="39" fillId="0" borderId="0" xfId="8" applyFont="1" applyAlignment="1">
      <alignment wrapText="1"/>
    </xf>
    <xf numFmtId="0" fontId="39" fillId="0" borderId="16" xfId="0" applyFont="1" applyBorder="1" applyAlignment="1">
      <alignment wrapText="1"/>
    </xf>
    <xf numFmtId="0" fontId="39" fillId="0" borderId="1" xfId="72" applyFont="1" applyBorder="1" applyAlignment="1">
      <alignment horizontal="center" wrapText="1"/>
    </xf>
    <xf numFmtId="0" fontId="39" fillId="0" borderId="1" xfId="72" applyFont="1" applyFill="1" applyBorder="1" applyAlignment="1">
      <alignment horizontal="center" wrapText="1"/>
    </xf>
    <xf numFmtId="0" fontId="39" fillId="0" borderId="1" xfId="8" applyFont="1" applyBorder="1" applyAlignment="1">
      <alignment horizontal="center" wrapText="1"/>
    </xf>
    <xf numFmtId="2" fontId="39" fillId="0" borderId="1" xfId="72" applyNumberFormat="1" applyFont="1" applyBorder="1" applyAlignment="1">
      <alignment horizontal="center" wrapText="1"/>
    </xf>
    <xf numFmtId="0" fontId="39" fillId="0" borderId="24" xfId="0" applyFont="1" applyBorder="1" applyAlignment="1">
      <alignment wrapText="1"/>
    </xf>
    <xf numFmtId="0" fontId="39" fillId="0" borderId="17" xfId="72" applyFont="1" applyBorder="1" applyAlignment="1">
      <alignment horizontal="center" wrapText="1"/>
    </xf>
    <xf numFmtId="0" fontId="39" fillId="0" borderId="0" xfId="8" applyFont="1" applyAlignment="1">
      <alignment horizontal="center" wrapText="1"/>
    </xf>
    <xf numFmtId="3" fontId="37" fillId="0" borderId="0" xfId="0" applyNumberFormat="1" applyFont="1" applyFill="1" applyBorder="1" applyAlignment="1" applyProtection="1">
      <alignment horizontal="center" vertical="center" wrapText="1"/>
    </xf>
    <xf numFmtId="11" fontId="37" fillId="0" borderId="0" xfId="0" applyNumberFormat="1" applyFont="1" applyFill="1" applyBorder="1" applyAlignment="1" applyProtection="1">
      <alignment horizontal="center" vertical="center" wrapText="1"/>
    </xf>
    <xf numFmtId="11" fontId="36" fillId="0" borderId="0" xfId="0" applyNumberFormat="1" applyFont="1" applyFill="1" applyBorder="1" applyAlignment="1" applyProtection="1">
      <alignment horizontal="center" vertical="center" wrapText="1"/>
    </xf>
    <xf numFmtId="0" fontId="39" fillId="0" borderId="16" xfId="0" applyFont="1" applyBorder="1" applyAlignment="1">
      <alignment vertical="center" wrapText="1"/>
    </xf>
    <xf numFmtId="0" fontId="39" fillId="0" borderId="1" xfId="72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9" fillId="0" borderId="0" xfId="8" applyFont="1" applyAlignment="1">
      <alignment horizontal="center" vertical="center" wrapText="1"/>
    </xf>
    <xf numFmtId="0" fontId="55" fillId="0" borderId="0" xfId="8" applyFont="1" applyAlignment="1">
      <alignment horizontal="center" vertical="center" wrapText="1"/>
    </xf>
    <xf numFmtId="0" fontId="56" fillId="0" borderId="0" xfId="8" applyFont="1" applyAlignment="1">
      <alignment horizontal="center" vertical="center" wrapText="1"/>
    </xf>
    <xf numFmtId="0" fontId="56" fillId="0" borderId="0" xfId="8" applyFont="1" applyBorder="1" applyAlignment="1">
      <alignment vertical="center" wrapText="1"/>
    </xf>
    <xf numFmtId="0" fontId="56" fillId="0" borderId="0" xfId="8" applyFont="1" applyAlignment="1">
      <alignment vertical="center" wrapText="1"/>
    </xf>
    <xf numFmtId="0" fontId="54" fillId="0" borderId="21" xfId="8" applyFont="1" applyBorder="1" applyAlignment="1">
      <alignment wrapText="1"/>
    </xf>
    <xf numFmtId="0" fontId="56" fillId="0" borderId="22" xfId="8" applyFont="1" applyBorder="1" applyAlignment="1">
      <alignment horizontal="center" wrapText="1"/>
    </xf>
    <xf numFmtId="0" fontId="56" fillId="0" borderId="22" xfId="31" applyFont="1" applyBorder="1" applyAlignment="1">
      <alignment horizontal="center" wrapText="1"/>
    </xf>
    <xf numFmtId="0" fontId="56" fillId="0" borderId="23" xfId="8" applyFont="1" applyBorder="1" applyAlignment="1">
      <alignment horizontal="center" wrapText="1"/>
    </xf>
    <xf numFmtId="0" fontId="56" fillId="0" borderId="0" xfId="8" applyFont="1" applyAlignment="1">
      <alignment wrapText="1"/>
    </xf>
    <xf numFmtId="0" fontId="54" fillId="0" borderId="16" xfId="8" applyFont="1" applyBorder="1" applyAlignment="1">
      <alignment wrapText="1"/>
    </xf>
    <xf numFmtId="0" fontId="56" fillId="0" borderId="1" xfId="8" applyFont="1" applyBorder="1" applyAlignment="1">
      <alignment horizontal="center" wrapText="1"/>
    </xf>
    <xf numFmtId="0" fontId="56" fillId="0" borderId="0" xfId="8" applyFont="1" applyBorder="1" applyAlignment="1">
      <alignment horizontal="center" wrapText="1"/>
    </xf>
    <xf numFmtId="0" fontId="56" fillId="0" borderId="14" xfId="8" applyFont="1" applyBorder="1" applyAlignment="1">
      <alignment horizontal="center" wrapText="1"/>
    </xf>
    <xf numFmtId="0" fontId="56" fillId="0" borderId="1" xfId="31" applyFont="1" applyBorder="1" applyAlignment="1">
      <alignment horizontal="center" wrapText="1"/>
    </xf>
    <xf numFmtId="0" fontId="56" fillId="0" borderId="1" xfId="31" applyFont="1" applyFill="1" applyBorder="1" applyAlignment="1">
      <alignment horizontal="center" wrapText="1"/>
    </xf>
    <xf numFmtId="3" fontId="56" fillId="0" borderId="1" xfId="8" applyNumberFormat="1" applyFont="1" applyBorder="1" applyAlignment="1">
      <alignment horizontal="center" wrapText="1"/>
    </xf>
    <xf numFmtId="3" fontId="56" fillId="0" borderId="1" xfId="8" applyNumberFormat="1" applyFont="1" applyFill="1" applyBorder="1" applyAlignment="1">
      <alignment horizontal="center" wrapText="1"/>
    </xf>
    <xf numFmtId="3" fontId="56" fillId="0" borderId="1" xfId="31" applyNumberFormat="1" applyFont="1" applyFill="1" applyBorder="1" applyAlignment="1">
      <alignment horizontal="center" wrapText="1"/>
    </xf>
    <xf numFmtId="3" fontId="56" fillId="0" borderId="14" xfId="8" applyNumberFormat="1" applyFont="1" applyBorder="1" applyAlignment="1">
      <alignment horizontal="center" wrapText="1"/>
    </xf>
    <xf numFmtId="2" fontId="56" fillId="0" borderId="1" xfId="8" applyNumberFormat="1" applyFont="1" applyBorder="1" applyAlignment="1">
      <alignment horizontal="center" wrapText="1"/>
    </xf>
    <xf numFmtId="2" fontId="56" fillId="0" borderId="1" xfId="31" applyNumberFormat="1" applyFont="1" applyFill="1" applyBorder="1" applyAlignment="1">
      <alignment horizontal="center" wrapText="1"/>
    </xf>
    <xf numFmtId="0" fontId="54" fillId="0" borderId="0" xfId="8" applyFont="1" applyAlignment="1">
      <alignment wrapText="1"/>
    </xf>
    <xf numFmtId="0" fontId="56" fillId="0" borderId="1" xfId="8" applyFont="1" applyFill="1" applyBorder="1" applyAlignment="1">
      <alignment horizontal="center" wrapText="1"/>
    </xf>
    <xf numFmtId="0" fontId="54" fillId="0" borderId="24" xfId="8" applyFont="1" applyBorder="1" applyAlignment="1">
      <alignment wrapText="1"/>
    </xf>
    <xf numFmtId="0" fontId="56" fillId="0" borderId="17" xfId="8" applyFont="1" applyBorder="1" applyAlignment="1">
      <alignment horizontal="center" wrapText="1"/>
    </xf>
    <xf numFmtId="0" fontId="56" fillId="0" borderId="17" xfId="31" applyFont="1" applyFill="1" applyBorder="1" applyAlignment="1">
      <alignment horizontal="center" wrapText="1"/>
    </xf>
    <xf numFmtId="0" fontId="56" fillId="0" borderId="20" xfId="8" applyFont="1" applyBorder="1" applyAlignment="1">
      <alignment horizontal="center" wrapText="1"/>
    </xf>
    <xf numFmtId="0" fontId="56" fillId="0" borderId="0" xfId="8" applyFont="1" applyAlignment="1">
      <alignment horizontal="center" wrapText="1"/>
    </xf>
    <xf numFmtId="0" fontId="55" fillId="0" borderId="0" xfId="8" applyFont="1" applyAlignment="1">
      <alignment horizontal="center" wrapText="1"/>
    </xf>
    <xf numFmtId="0" fontId="37" fillId="0" borderId="0" xfId="8" applyFont="1" applyAlignment="1">
      <alignment horizontal="left" vertical="center" wrapText="1"/>
    </xf>
    <xf numFmtId="0" fontId="37" fillId="0" borderId="0" xfId="0" applyFont="1" applyAlignment="1">
      <alignment horizontal="left"/>
    </xf>
    <xf numFmtId="0" fontId="41" fillId="0" borderId="0" xfId="0" applyFont="1" applyFill="1" applyAlignment="1">
      <alignment horizontal="center"/>
    </xf>
    <xf numFmtId="0" fontId="57" fillId="0" borderId="0" xfId="0" applyFont="1" applyFill="1"/>
    <xf numFmtId="0" fontId="41" fillId="0" borderId="0" xfId="0" applyFont="1" applyFill="1"/>
    <xf numFmtId="0" fontId="58" fillId="0" borderId="0" xfId="0" applyFont="1" applyFill="1" applyAlignment="1"/>
    <xf numFmtId="0" fontId="51" fillId="0" borderId="0" xfId="0" applyFont="1"/>
    <xf numFmtId="0" fontId="37" fillId="0" borderId="0" xfId="0" applyFont="1" applyAlignment="1"/>
    <xf numFmtId="0" fontId="39" fillId="0" borderId="0" xfId="0" applyFont="1" applyAlignment="1">
      <alignment wrapText="1"/>
    </xf>
    <xf numFmtId="2" fontId="39" fillId="0" borderId="0" xfId="0" applyNumberFormat="1" applyFont="1" applyAlignment="1">
      <alignment horizontal="center" vertical="center"/>
    </xf>
    <xf numFmtId="0" fontId="59" fillId="0" borderId="0" xfId="3" applyFont="1" applyBorder="1" applyAlignment="1">
      <alignment vertical="center"/>
    </xf>
    <xf numFmtId="0" fontId="43" fillId="0" borderId="0" xfId="3" applyFont="1" applyBorder="1" applyAlignment="1">
      <alignment vertical="center"/>
    </xf>
    <xf numFmtId="0" fontId="54" fillId="0" borderId="16" xfId="8" applyFont="1" applyFill="1" applyBorder="1" applyAlignment="1">
      <alignment wrapText="1"/>
    </xf>
    <xf numFmtId="0" fontId="56" fillId="0" borderId="14" xfId="8" applyFont="1" applyFill="1" applyBorder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6" xfId="8" applyFont="1" applyBorder="1" applyAlignment="1">
      <alignment wrapText="1"/>
    </xf>
    <xf numFmtId="0" fontId="62" fillId="0" borderId="1" xfId="8" applyFont="1" applyBorder="1" applyAlignment="1">
      <alignment horizontal="center" wrapText="1"/>
    </xf>
    <xf numFmtId="3" fontId="39" fillId="0" borderId="28" xfId="202" applyNumberFormat="1" applyFont="1" applyFill="1" applyBorder="1" applyAlignment="1">
      <alignment horizontal="center" vertical="center"/>
    </xf>
    <xf numFmtId="11" fontId="36" fillId="30" borderId="4" xfId="207" applyNumberFormat="1" applyFont="1" applyFill="1" applyBorder="1" applyAlignment="1">
      <alignment horizontal="center" vertical="center" wrapText="1"/>
    </xf>
    <xf numFmtId="49" fontId="39" fillId="0" borderId="39" xfId="0" applyNumberFormat="1" applyFont="1" applyFill="1" applyBorder="1" applyAlignment="1">
      <alignment horizontal="center" vertical="center"/>
    </xf>
    <xf numFmtId="49" fontId="39" fillId="0" borderId="0" xfId="0" applyNumberFormat="1" applyFont="1" applyBorder="1" applyAlignment="1">
      <alignment horizontal="center" vertical="center"/>
    </xf>
    <xf numFmtId="49" fontId="39" fillId="0" borderId="2" xfId="0" applyNumberFormat="1" applyFont="1" applyBorder="1" applyAlignment="1">
      <alignment horizontal="center" vertical="center"/>
    </xf>
    <xf numFmtId="0" fontId="39" fillId="0" borderId="17" xfId="0" applyFont="1" applyFill="1" applyBorder="1" applyAlignment="1">
      <alignment horizontal="center"/>
    </xf>
    <xf numFmtId="1" fontId="39" fillId="0" borderId="24" xfId="0" applyNumberFormat="1" applyFont="1" applyBorder="1" applyAlignment="1">
      <alignment horizontal="center"/>
    </xf>
    <xf numFmtId="0" fontId="39" fillId="0" borderId="40" xfId="0" applyFont="1" applyFill="1" applyBorder="1" applyAlignment="1">
      <alignment horizontal="center"/>
    </xf>
    <xf numFmtId="1" fontId="39" fillId="0" borderId="37" xfId="0" applyNumberFormat="1" applyFont="1" applyBorder="1" applyAlignment="1">
      <alignment horizontal="center"/>
    </xf>
    <xf numFmtId="1" fontId="39" fillId="0" borderId="37" xfId="0" applyNumberFormat="1" applyFont="1" applyFill="1" applyBorder="1" applyAlignment="1">
      <alignment horizontal="center"/>
    </xf>
    <xf numFmtId="0" fontId="39" fillId="0" borderId="22" xfId="0" applyFont="1" applyFill="1" applyBorder="1" applyAlignment="1">
      <alignment horizontal="center"/>
    </xf>
    <xf numFmtId="1" fontId="39" fillId="0" borderId="21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49" fontId="39" fillId="0" borderId="20" xfId="0" applyNumberFormat="1" applyFont="1" applyBorder="1" applyAlignment="1">
      <alignment horizontal="center"/>
    </xf>
    <xf numFmtId="49" fontId="39" fillId="0" borderId="38" xfId="0" applyNumberFormat="1" applyFont="1" applyBorder="1" applyAlignment="1">
      <alignment horizontal="center"/>
    </xf>
    <xf numFmtId="49" fontId="39" fillId="0" borderId="23" xfId="0" applyNumberFormat="1" applyFont="1" applyBorder="1" applyAlignment="1">
      <alignment horizontal="center"/>
    </xf>
    <xf numFmtId="3" fontId="36" fillId="30" borderId="31" xfId="207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3" xfId="0" applyBorder="1"/>
    <xf numFmtId="3" fontId="36" fillId="30" borderId="41" xfId="207" applyNumberFormat="1" applyFont="1" applyFill="1" applyBorder="1" applyAlignment="1">
      <alignment horizontal="center" vertical="center" wrapText="1"/>
    </xf>
    <xf numFmtId="3" fontId="49" fillId="32" borderId="44" xfId="0" applyNumberFormat="1" applyFont="1" applyFill="1" applyBorder="1" applyAlignment="1">
      <alignment horizontal="center" vertical="center" wrapText="1"/>
    </xf>
    <xf numFmtId="3" fontId="42" fillId="33" borderId="45" xfId="0" applyNumberFormat="1" applyFont="1" applyFill="1" applyBorder="1" applyAlignment="1">
      <alignment horizontal="center" vertical="center"/>
    </xf>
    <xf numFmtId="49" fontId="42" fillId="33" borderId="43" xfId="0" applyNumberFormat="1" applyFont="1" applyFill="1" applyBorder="1" applyAlignment="1">
      <alignment horizontal="center" vertical="center"/>
    </xf>
    <xf numFmtId="3" fontId="42" fillId="0" borderId="45" xfId="0" applyNumberFormat="1" applyFont="1" applyBorder="1" applyAlignment="1">
      <alignment horizontal="center" vertical="center"/>
    </xf>
    <xf numFmtId="3" fontId="42" fillId="31" borderId="45" xfId="0" applyNumberFormat="1" applyFont="1" applyFill="1" applyBorder="1" applyAlignment="1">
      <alignment horizontal="center" vertical="center"/>
    </xf>
    <xf numFmtId="11" fontId="36" fillId="30" borderId="42" xfId="207" applyNumberFormat="1" applyFont="1" applyFill="1" applyBorder="1" applyAlignment="1">
      <alignment horizontal="center" vertical="center" wrapText="1"/>
    </xf>
    <xf numFmtId="11" fontId="39" fillId="31" borderId="43" xfId="207" applyNumberFormat="1" applyFont="1" applyFill="1" applyBorder="1" applyAlignment="1">
      <alignment horizontal="center" vertical="center"/>
    </xf>
    <xf numFmtId="11" fontId="36" fillId="30" borderId="46" xfId="207" applyNumberFormat="1" applyFont="1" applyFill="1" applyBorder="1" applyAlignment="1">
      <alignment horizontal="center" vertical="center" wrapText="1"/>
    </xf>
    <xf numFmtId="11" fontId="39" fillId="31" borderId="47" xfId="207" applyNumberFormat="1" applyFont="1" applyFill="1" applyBorder="1" applyAlignment="1">
      <alignment horizontal="center" vertical="center"/>
    </xf>
    <xf numFmtId="0" fontId="42" fillId="33" borderId="36" xfId="0" applyNumberFormat="1" applyFont="1" applyFill="1" applyBorder="1" applyAlignment="1">
      <alignment horizontal="center" vertical="center"/>
    </xf>
    <xf numFmtId="0" fontId="42" fillId="0" borderId="36" xfId="0" applyNumberFormat="1" applyFont="1" applyBorder="1" applyAlignment="1">
      <alignment horizontal="center" vertical="center"/>
    </xf>
    <xf numFmtId="0" fontId="42" fillId="0" borderId="43" xfId="0" applyNumberFormat="1" applyFont="1" applyBorder="1" applyAlignment="1">
      <alignment horizontal="center" vertical="center"/>
    </xf>
    <xf numFmtId="0" fontId="39" fillId="0" borderId="43" xfId="207" applyNumberFormat="1" applyFont="1" applyBorder="1" applyAlignment="1">
      <alignment horizontal="center" vertical="center"/>
    </xf>
    <xf numFmtId="3" fontId="39" fillId="0" borderId="43" xfId="207" applyNumberFormat="1" applyFont="1" applyBorder="1" applyAlignment="1">
      <alignment horizontal="center" vertical="center"/>
    </xf>
    <xf numFmtId="3" fontId="39" fillId="0" borderId="47" xfId="207" applyNumberFormat="1" applyFont="1" applyBorder="1" applyAlignment="1">
      <alignment horizontal="center" vertical="center"/>
    </xf>
    <xf numFmtId="0" fontId="42" fillId="33" borderId="43" xfId="0" applyNumberFormat="1" applyFont="1" applyFill="1" applyBorder="1" applyAlignment="1">
      <alignment horizontal="center" vertical="center"/>
    </xf>
    <xf numFmtId="0" fontId="39" fillId="31" borderId="43" xfId="207" applyNumberFormat="1" applyFont="1" applyFill="1" applyBorder="1" applyAlignment="1">
      <alignment horizontal="center" vertical="center"/>
    </xf>
    <xf numFmtId="3" fontId="39" fillId="31" borderId="43" xfId="207" applyNumberFormat="1" applyFont="1" applyFill="1" applyBorder="1" applyAlignment="1">
      <alignment horizontal="center" vertical="center"/>
    </xf>
    <xf numFmtId="3" fontId="39" fillId="31" borderId="47" xfId="207" applyNumberFormat="1" applyFont="1" applyFill="1" applyBorder="1" applyAlignment="1">
      <alignment horizontal="center" vertical="center"/>
    </xf>
    <xf numFmtId="0" fontId="39" fillId="0" borderId="9" xfId="207" applyNumberFormat="1" applyFont="1" applyFill="1" applyBorder="1" applyAlignment="1">
      <alignment horizontal="center" vertical="center"/>
    </xf>
    <xf numFmtId="0" fontId="39" fillId="0" borderId="9" xfId="207" applyNumberFormat="1" applyFont="1" applyBorder="1" applyAlignment="1">
      <alignment horizontal="center" vertical="center"/>
    </xf>
    <xf numFmtId="0" fontId="42" fillId="0" borderId="9" xfId="0" applyNumberFormat="1" applyFont="1" applyBorder="1" applyAlignment="1">
      <alignment horizontal="center" vertical="center"/>
    </xf>
    <xf numFmtId="0" fontId="42" fillId="33" borderId="9" xfId="0" applyNumberFormat="1" applyFont="1" applyFill="1" applyBorder="1" applyAlignment="1">
      <alignment horizontal="center" vertical="center"/>
    </xf>
    <xf numFmtId="2" fontId="39" fillId="0" borderId="9" xfId="207" applyNumberFormat="1" applyFont="1" applyFill="1" applyBorder="1" applyAlignment="1">
      <alignment horizontal="center" vertical="center"/>
    </xf>
    <xf numFmtId="2" fontId="42" fillId="0" borderId="9" xfId="0" applyNumberFormat="1" applyFont="1" applyBorder="1" applyAlignment="1">
      <alignment horizontal="center" vertical="center"/>
    </xf>
    <xf numFmtId="0" fontId="39" fillId="0" borderId="0" xfId="0" applyNumberFormat="1" applyFont="1" applyAlignment="1">
      <alignment horizontal="center" vertical="center"/>
    </xf>
    <xf numFmtId="0" fontId="39" fillId="0" borderId="0" xfId="0" applyNumberFormat="1" applyFont="1" applyFill="1" applyAlignment="1">
      <alignment horizontal="center" vertical="center"/>
    </xf>
    <xf numFmtId="0" fontId="39" fillId="0" borderId="24" xfId="0" applyNumberFormat="1" applyFont="1" applyBorder="1" applyAlignment="1">
      <alignment horizontal="center"/>
    </xf>
    <xf numFmtId="0" fontId="39" fillId="0" borderId="37" xfId="0" applyNumberFormat="1" applyFont="1" applyBorder="1" applyAlignment="1">
      <alignment horizontal="center"/>
    </xf>
    <xf numFmtId="0" fontId="39" fillId="0" borderId="37" xfId="0" applyNumberFormat="1" applyFont="1" applyFill="1" applyBorder="1" applyAlignment="1">
      <alignment horizontal="center"/>
    </xf>
    <xf numFmtId="2" fontId="39" fillId="0" borderId="21" xfId="0" applyNumberFormat="1" applyFont="1" applyFill="1" applyBorder="1" applyAlignment="1">
      <alignment horizontal="center"/>
    </xf>
    <xf numFmtId="2" fontId="39" fillId="0" borderId="37" xfId="0" applyNumberFormat="1" applyFont="1" applyFill="1" applyBorder="1" applyAlignment="1">
      <alignment horizontal="center"/>
    </xf>
    <xf numFmtId="11" fontId="39" fillId="0" borderId="9" xfId="202" applyNumberFormat="1" applyFont="1" applyBorder="1" applyAlignment="1">
      <alignment horizontal="center" vertical="center"/>
    </xf>
    <xf numFmtId="0" fontId="39" fillId="0" borderId="9" xfId="202" applyFont="1" applyFill="1" applyBorder="1" applyAlignment="1">
      <alignment horizontal="center" vertical="center"/>
    </xf>
    <xf numFmtId="2" fontId="39" fillId="0" borderId="9" xfId="202" applyNumberFormat="1" applyFont="1" applyFill="1" applyBorder="1" applyAlignment="1">
      <alignment horizontal="center" vertical="center"/>
    </xf>
    <xf numFmtId="0" fontId="39" fillId="0" borderId="9" xfId="202" applyFont="1" applyBorder="1" applyAlignment="1">
      <alignment horizontal="center" vertical="center"/>
    </xf>
    <xf numFmtId="2" fontId="39" fillId="0" borderId="9" xfId="202" applyNumberFormat="1" applyFont="1" applyBorder="1" applyAlignment="1">
      <alignment horizontal="center" vertical="center"/>
    </xf>
    <xf numFmtId="0" fontId="39" fillId="0" borderId="0" xfId="222" applyFont="1" applyAlignment="1">
      <alignment horizontal="center" vertical="center" wrapText="1"/>
    </xf>
    <xf numFmtId="49" fontId="39" fillId="0" borderId="0" xfId="222" applyNumberFormat="1" applyFont="1" applyAlignment="1">
      <alignment horizontal="center" vertical="center" wrapText="1"/>
    </xf>
    <xf numFmtId="0" fontId="1" fillId="0" borderId="0" xfId="222" applyAlignment="1">
      <alignment wrapText="1"/>
    </xf>
    <xf numFmtId="0" fontId="39" fillId="0" borderId="1" xfId="222" applyFont="1" applyBorder="1" applyAlignment="1">
      <alignment horizontal="center" vertical="center"/>
    </xf>
    <xf numFmtId="49" fontId="39" fillId="0" borderId="0" xfId="222" applyNumberFormat="1" applyFont="1" applyAlignment="1">
      <alignment horizontal="center" vertical="center"/>
    </xf>
    <xf numFmtId="11" fontId="39" fillId="0" borderId="0" xfId="222" applyNumberFormat="1" applyFont="1" applyAlignment="1">
      <alignment horizontal="center" vertical="center"/>
    </xf>
    <xf numFmtId="0" fontId="39" fillId="0" borderId="0" xfId="222" applyFont="1" applyAlignment="1">
      <alignment horizontal="center" vertical="center"/>
    </xf>
    <xf numFmtId="164" fontId="39" fillId="0" borderId="0" xfId="222" applyNumberFormat="1" applyFont="1" applyAlignment="1">
      <alignment horizontal="center" vertical="center"/>
    </xf>
    <xf numFmtId="2" fontId="39" fillId="0" borderId="0" xfId="222" applyNumberFormat="1" applyFont="1" applyAlignment="1">
      <alignment horizontal="center" vertical="center"/>
    </xf>
    <xf numFmtId="0" fontId="1" fillId="0" borderId="0" xfId="222"/>
    <xf numFmtId="0" fontId="52" fillId="0" borderId="0" xfId="206" applyFont="1" applyBorder="1" applyAlignment="1">
      <alignment horizontal="center"/>
    </xf>
    <xf numFmtId="0" fontId="52" fillId="0" borderId="0" xfId="206" applyFont="1" applyBorder="1" applyAlignment="1"/>
    <xf numFmtId="0" fontId="52" fillId="0" borderId="4" xfId="206" applyFont="1" applyBorder="1" applyAlignment="1"/>
    <xf numFmtId="0" fontId="37" fillId="0" borderId="0" xfId="8" applyFont="1" applyAlignment="1">
      <alignment horizontal="left" vertical="center" wrapText="1"/>
    </xf>
    <xf numFmtId="0" fontId="29" fillId="20" borderId="3" xfId="41" applyFont="1" applyFill="1" applyBorder="1" applyAlignment="1">
      <alignment horizontal="center" vertical="center" wrapText="1"/>
    </xf>
    <xf numFmtId="0" fontId="29" fillId="20" borderId="6" xfId="41" applyFont="1" applyFill="1" applyBorder="1" applyAlignment="1">
      <alignment horizontal="center" vertical="center" wrapText="1"/>
    </xf>
    <xf numFmtId="0" fontId="29" fillId="20" borderId="8" xfId="41" applyFont="1" applyFill="1" applyBorder="1" applyAlignment="1">
      <alignment horizontal="center" vertical="center" wrapText="1"/>
    </xf>
    <xf numFmtId="0" fontId="29" fillId="12" borderId="3" xfId="41" applyFont="1" applyFill="1" applyBorder="1" applyAlignment="1">
      <alignment horizontal="center" vertical="center"/>
    </xf>
    <xf numFmtId="0" fontId="29" fillId="12" borderId="6" xfId="41" applyFont="1" applyFill="1" applyBorder="1" applyAlignment="1">
      <alignment horizontal="center" vertical="center"/>
    </xf>
    <xf numFmtId="0" fontId="29" fillId="12" borderId="8" xfId="41" applyFont="1" applyFill="1" applyBorder="1" applyAlignment="1">
      <alignment horizontal="center" vertical="center"/>
    </xf>
    <xf numFmtId="0" fontId="29" fillId="6" borderId="3" xfId="41" applyFont="1" applyFill="1" applyBorder="1" applyAlignment="1">
      <alignment horizontal="center" vertical="center"/>
    </xf>
    <xf numFmtId="0" fontId="29" fillId="6" borderId="6" xfId="41" applyFont="1" applyFill="1" applyBorder="1" applyAlignment="1">
      <alignment horizontal="center" vertical="center"/>
    </xf>
    <xf numFmtId="0" fontId="29" fillId="6" borderId="8" xfId="41" applyFont="1" applyFill="1" applyBorder="1" applyAlignment="1">
      <alignment horizontal="center" vertical="center"/>
    </xf>
    <xf numFmtId="0" fontId="29" fillId="13" borderId="3" xfId="41" applyFont="1" applyFill="1" applyBorder="1" applyAlignment="1">
      <alignment horizontal="center" vertical="center"/>
    </xf>
    <xf numFmtId="0" fontId="29" fillId="13" borderId="6" xfId="41" applyFont="1" applyFill="1" applyBorder="1" applyAlignment="1">
      <alignment horizontal="center" vertical="center"/>
    </xf>
    <xf numFmtId="0" fontId="29" fillId="13" borderId="8" xfId="41" applyFont="1" applyFill="1" applyBorder="1" applyAlignment="1">
      <alignment horizontal="center" vertical="center"/>
    </xf>
    <xf numFmtId="0" fontId="29" fillId="14" borderId="3" xfId="41" applyFont="1" applyFill="1" applyBorder="1" applyAlignment="1">
      <alignment horizontal="center" vertical="center"/>
    </xf>
    <xf numFmtId="0" fontId="29" fillId="14" borderId="6" xfId="41" applyFont="1" applyFill="1" applyBorder="1" applyAlignment="1">
      <alignment horizontal="center" vertical="center"/>
    </xf>
    <xf numFmtId="0" fontId="29" fillId="14" borderId="8" xfId="41" applyFont="1" applyFill="1" applyBorder="1" applyAlignment="1">
      <alignment horizontal="center" vertical="center"/>
    </xf>
    <xf numFmtId="0" fontId="29" fillId="19" borderId="3" xfId="41" applyFont="1" applyFill="1" applyBorder="1" applyAlignment="1">
      <alignment horizontal="center" vertical="center" wrapText="1"/>
    </xf>
    <xf numFmtId="0" fontId="29" fillId="19" borderId="6" xfId="41" applyFont="1" applyFill="1" applyBorder="1" applyAlignment="1">
      <alignment horizontal="center" vertical="center" wrapText="1"/>
    </xf>
    <xf numFmtId="0" fontId="29" fillId="19" borderId="8" xfId="41" applyFont="1" applyFill="1" applyBorder="1" applyAlignment="1">
      <alignment horizontal="center" vertical="center" wrapText="1"/>
    </xf>
    <xf numFmtId="0" fontId="29" fillId="26" borderId="3" xfId="41" applyFont="1" applyFill="1" applyBorder="1" applyAlignment="1">
      <alignment horizontal="center" vertical="center" wrapText="1"/>
    </xf>
    <xf numFmtId="0" fontId="29" fillId="26" borderId="6" xfId="41" applyFont="1" applyFill="1" applyBorder="1" applyAlignment="1">
      <alignment horizontal="center" vertical="center" wrapText="1"/>
    </xf>
    <xf numFmtId="0" fontId="29" fillId="26" borderId="8" xfId="41" applyFont="1" applyFill="1" applyBorder="1" applyAlignment="1">
      <alignment horizontal="center" vertical="center" wrapText="1"/>
    </xf>
    <xf numFmtId="0" fontId="29" fillId="27" borderId="3" xfId="41" applyFont="1" applyFill="1" applyBorder="1" applyAlignment="1">
      <alignment horizontal="center" vertical="center" wrapText="1"/>
    </xf>
    <xf numFmtId="0" fontId="29" fillId="27" borderId="6" xfId="41" applyFont="1" applyFill="1" applyBorder="1" applyAlignment="1">
      <alignment horizontal="center" vertical="center" wrapText="1"/>
    </xf>
    <xf numFmtId="0" fontId="29" fillId="27" borderId="8" xfId="41" applyFont="1" applyFill="1" applyBorder="1" applyAlignment="1">
      <alignment horizontal="center" vertical="center" wrapText="1"/>
    </xf>
    <xf numFmtId="0" fontId="29" fillId="18" borderId="3" xfId="41" applyFont="1" applyFill="1" applyBorder="1" applyAlignment="1">
      <alignment horizontal="center" vertical="center"/>
    </xf>
    <xf numFmtId="0" fontId="29" fillId="18" borderId="6" xfId="41" applyFont="1" applyFill="1" applyBorder="1" applyAlignment="1">
      <alignment horizontal="center" vertical="center"/>
    </xf>
    <xf numFmtId="0" fontId="29" fillId="18" borderId="8" xfId="41" applyFont="1" applyFill="1" applyBorder="1" applyAlignment="1">
      <alignment horizontal="center" vertical="center"/>
    </xf>
    <xf numFmtId="0" fontId="29" fillId="17" borderId="3" xfId="41" applyFont="1" applyFill="1" applyBorder="1" applyAlignment="1">
      <alignment horizontal="center" vertical="center"/>
    </xf>
    <xf numFmtId="0" fontId="29" fillId="17" borderId="6" xfId="41" applyFont="1" applyFill="1" applyBorder="1" applyAlignment="1">
      <alignment horizontal="center" vertical="center"/>
    </xf>
    <xf numFmtId="0" fontId="29" fillId="17" borderId="8" xfId="41" applyFont="1" applyFill="1" applyBorder="1" applyAlignment="1">
      <alignment horizontal="center" vertical="center"/>
    </xf>
    <xf numFmtId="0" fontId="29" fillId="16" borderId="3" xfId="41" applyFont="1" applyFill="1" applyBorder="1" applyAlignment="1">
      <alignment horizontal="center" vertical="center"/>
    </xf>
    <xf numFmtId="0" fontId="29" fillId="16" borderId="6" xfId="41" applyFont="1" applyFill="1" applyBorder="1" applyAlignment="1">
      <alignment horizontal="center" vertical="center"/>
    </xf>
    <xf numFmtId="0" fontId="29" fillId="16" borderId="8" xfId="41" applyFont="1" applyFill="1" applyBorder="1" applyAlignment="1">
      <alignment horizontal="center" vertical="center"/>
    </xf>
    <xf numFmtId="0" fontId="29" fillId="25" borderId="3" xfId="41" applyFont="1" applyFill="1" applyBorder="1" applyAlignment="1">
      <alignment horizontal="center" vertical="center" wrapText="1"/>
    </xf>
    <xf numFmtId="0" fontId="29" fillId="25" borderId="6" xfId="41" applyFont="1" applyFill="1" applyBorder="1" applyAlignment="1">
      <alignment horizontal="center" vertical="center" wrapText="1"/>
    </xf>
    <xf numFmtId="0" fontId="29" fillId="25" borderId="8" xfId="41" applyFont="1" applyFill="1" applyBorder="1" applyAlignment="1">
      <alignment horizontal="center" vertical="center" wrapText="1"/>
    </xf>
    <xf numFmtId="0" fontId="29" fillId="24" borderId="3" xfId="41" applyFont="1" applyFill="1" applyBorder="1" applyAlignment="1">
      <alignment horizontal="center" vertical="center" wrapText="1"/>
    </xf>
    <xf numFmtId="0" fontId="29" fillId="24" borderId="6" xfId="41" applyFont="1" applyFill="1" applyBorder="1" applyAlignment="1">
      <alignment horizontal="center" vertical="center" wrapText="1"/>
    </xf>
    <xf numFmtId="0" fontId="29" fillId="24" borderId="8" xfId="41" applyFont="1" applyFill="1" applyBorder="1" applyAlignment="1">
      <alignment horizontal="center" vertical="center" wrapText="1"/>
    </xf>
    <xf numFmtId="0" fontId="29" fillId="23" borderId="3" xfId="41" applyFont="1" applyFill="1" applyBorder="1" applyAlignment="1">
      <alignment horizontal="center" vertical="center" wrapText="1"/>
    </xf>
    <xf numFmtId="0" fontId="29" fillId="23" borderId="6" xfId="41" applyFont="1" applyFill="1" applyBorder="1" applyAlignment="1">
      <alignment horizontal="center" vertical="center" wrapText="1"/>
    </xf>
    <xf numFmtId="0" fontId="29" fillId="23" borderId="8" xfId="41" applyFont="1" applyFill="1" applyBorder="1" applyAlignment="1">
      <alignment horizontal="center" vertical="center" wrapText="1"/>
    </xf>
    <xf numFmtId="0" fontId="29" fillId="22" borderId="3" xfId="41" applyFont="1" applyFill="1" applyBorder="1" applyAlignment="1">
      <alignment horizontal="center" vertical="center" wrapText="1"/>
    </xf>
    <xf numFmtId="0" fontId="29" fillId="22" borderId="6" xfId="41" applyFont="1" applyFill="1" applyBorder="1" applyAlignment="1">
      <alignment horizontal="center" vertical="center" wrapText="1"/>
    </xf>
    <xf numFmtId="0" fontId="29" fillId="22" borderId="8" xfId="41" applyFont="1" applyFill="1" applyBorder="1" applyAlignment="1">
      <alignment horizontal="center" vertical="center" wrapText="1"/>
    </xf>
    <xf numFmtId="0" fontId="29" fillId="21" borderId="3" xfId="41" applyFont="1" applyFill="1" applyBorder="1" applyAlignment="1">
      <alignment horizontal="center" vertical="center" wrapText="1"/>
    </xf>
    <xf numFmtId="0" fontId="29" fillId="21" borderId="6" xfId="41" applyFont="1" applyFill="1" applyBorder="1" applyAlignment="1">
      <alignment horizontal="center" vertical="center" wrapText="1"/>
    </xf>
    <xf numFmtId="0" fontId="29" fillId="21" borderId="8" xfId="41" applyFont="1" applyFill="1" applyBorder="1" applyAlignment="1">
      <alignment horizontal="center" vertical="center" wrapText="1"/>
    </xf>
    <xf numFmtId="0" fontId="29" fillId="24" borderId="3" xfId="38" applyFont="1" applyFill="1" applyBorder="1" applyAlignment="1">
      <alignment horizontal="center" vertical="center" wrapText="1"/>
    </xf>
    <xf numFmtId="0" fontId="29" fillId="24" borderId="6" xfId="38" applyFont="1" applyFill="1" applyBorder="1" applyAlignment="1">
      <alignment horizontal="center" vertical="center" wrapText="1"/>
    </xf>
    <xf numFmtId="0" fontId="29" fillId="24" borderId="8" xfId="38" applyFont="1" applyFill="1" applyBorder="1" applyAlignment="1">
      <alignment horizontal="center" vertical="center" wrapText="1"/>
    </xf>
    <xf numFmtId="0" fontId="29" fillId="23" borderId="3" xfId="38" applyFont="1" applyFill="1" applyBorder="1" applyAlignment="1">
      <alignment horizontal="center" vertical="center" wrapText="1"/>
    </xf>
    <xf numFmtId="0" fontId="29" fillId="23" borderId="6" xfId="38" applyFont="1" applyFill="1" applyBorder="1" applyAlignment="1">
      <alignment horizontal="center" vertical="center" wrapText="1"/>
    </xf>
    <xf numFmtId="0" fontId="29" fillId="23" borderId="8" xfId="38" applyFont="1" applyFill="1" applyBorder="1" applyAlignment="1">
      <alignment horizontal="center" vertical="center" wrapText="1"/>
    </xf>
    <xf numFmtId="0" fontId="29" fillId="22" borderId="3" xfId="38" applyFont="1" applyFill="1" applyBorder="1" applyAlignment="1">
      <alignment horizontal="center" vertical="center" wrapText="1"/>
    </xf>
    <xf numFmtId="0" fontId="29" fillId="22" borderId="6" xfId="38" applyFont="1" applyFill="1" applyBorder="1" applyAlignment="1">
      <alignment horizontal="center" vertical="center" wrapText="1"/>
    </xf>
    <xf numFmtId="0" fontId="29" fillId="22" borderId="8" xfId="38" applyFont="1" applyFill="1" applyBorder="1" applyAlignment="1">
      <alignment horizontal="center" vertical="center" wrapText="1"/>
    </xf>
    <xf numFmtId="0" fontId="29" fillId="21" borderId="3" xfId="38" applyFont="1" applyFill="1" applyBorder="1" applyAlignment="1">
      <alignment horizontal="center" vertical="center" wrapText="1"/>
    </xf>
    <xf numFmtId="0" fontId="29" fillId="21" borderId="6" xfId="38" applyFont="1" applyFill="1" applyBorder="1" applyAlignment="1">
      <alignment horizontal="center" vertical="center" wrapText="1"/>
    </xf>
    <xf numFmtId="0" fontId="29" fillId="21" borderId="8" xfId="38" applyFont="1" applyFill="1" applyBorder="1" applyAlignment="1">
      <alignment horizontal="center" vertical="center" wrapText="1"/>
    </xf>
    <xf numFmtId="0" fontId="29" fillId="20" borderId="3" xfId="38" applyFont="1" applyFill="1" applyBorder="1" applyAlignment="1">
      <alignment horizontal="center" vertical="center" wrapText="1"/>
    </xf>
    <xf numFmtId="0" fontId="29" fillId="20" borderId="6" xfId="38" applyFont="1" applyFill="1" applyBorder="1" applyAlignment="1">
      <alignment horizontal="center" vertical="center" wrapText="1"/>
    </xf>
    <xf numFmtId="0" fontId="29" fillId="20" borderId="8" xfId="38" applyFont="1" applyFill="1" applyBorder="1" applyAlignment="1">
      <alignment horizontal="center" vertical="center" wrapText="1"/>
    </xf>
    <xf numFmtId="0" fontId="29" fillId="19" borderId="3" xfId="38" applyFont="1" applyFill="1" applyBorder="1" applyAlignment="1">
      <alignment horizontal="center" vertical="center" wrapText="1"/>
    </xf>
    <xf numFmtId="0" fontId="29" fillId="19" borderId="6" xfId="38" applyFont="1" applyFill="1" applyBorder="1" applyAlignment="1">
      <alignment horizontal="center" vertical="center" wrapText="1"/>
    </xf>
    <xf numFmtId="0" fontId="29" fillId="19" borderId="8" xfId="38" applyFont="1" applyFill="1" applyBorder="1" applyAlignment="1">
      <alignment horizontal="center" vertical="center" wrapText="1"/>
    </xf>
    <xf numFmtId="0" fontId="29" fillId="6" borderId="3" xfId="38" applyFont="1" applyFill="1" applyBorder="1" applyAlignment="1">
      <alignment horizontal="center" vertical="center"/>
    </xf>
    <xf numFmtId="0" fontId="29" fillId="6" borderId="6" xfId="38" applyFont="1" applyFill="1" applyBorder="1" applyAlignment="1">
      <alignment horizontal="center" vertical="center"/>
    </xf>
    <xf numFmtId="0" fontId="29" fillId="6" borderId="8" xfId="38" applyFont="1" applyFill="1" applyBorder="1" applyAlignment="1">
      <alignment horizontal="center" vertical="center"/>
    </xf>
    <xf numFmtId="0" fontId="29" fillId="13" borderId="3" xfId="38" applyFont="1" applyFill="1" applyBorder="1" applyAlignment="1">
      <alignment horizontal="center" vertical="center"/>
    </xf>
    <xf numFmtId="0" fontId="29" fillId="13" borderId="6" xfId="38" applyFont="1" applyFill="1" applyBorder="1" applyAlignment="1">
      <alignment horizontal="center" vertical="center"/>
    </xf>
    <xf numFmtId="0" fontId="29" fillId="13" borderId="8" xfId="38" applyFont="1" applyFill="1" applyBorder="1" applyAlignment="1">
      <alignment horizontal="center" vertical="center"/>
    </xf>
    <xf numFmtId="0" fontId="29" fillId="14" borderId="3" xfId="38" applyFont="1" applyFill="1" applyBorder="1" applyAlignment="1">
      <alignment horizontal="center" vertical="center"/>
    </xf>
    <xf numFmtId="0" fontId="29" fillId="14" borderId="6" xfId="38" applyFont="1" applyFill="1" applyBorder="1" applyAlignment="1">
      <alignment horizontal="center" vertical="center"/>
    </xf>
    <xf numFmtId="0" fontId="29" fillId="14" borderId="8" xfId="38" applyFont="1" applyFill="1" applyBorder="1" applyAlignment="1">
      <alignment horizontal="center" vertical="center"/>
    </xf>
    <xf numFmtId="0" fontId="29" fillId="26" borderId="3" xfId="38" applyFont="1" applyFill="1" applyBorder="1" applyAlignment="1">
      <alignment horizontal="center" vertical="center" wrapText="1"/>
    </xf>
    <xf numFmtId="0" fontId="29" fillId="26" borderId="6" xfId="38" applyFont="1" applyFill="1" applyBorder="1" applyAlignment="1">
      <alignment horizontal="center" vertical="center" wrapText="1"/>
    </xf>
    <xf numFmtId="0" fontId="29" fillId="26" borderId="8" xfId="38" applyFont="1" applyFill="1" applyBorder="1" applyAlignment="1">
      <alignment horizontal="center" vertical="center" wrapText="1"/>
    </xf>
    <xf numFmtId="0" fontId="29" fillId="27" borderId="3" xfId="38" applyFont="1" applyFill="1" applyBorder="1" applyAlignment="1">
      <alignment horizontal="center" vertical="center" wrapText="1"/>
    </xf>
    <xf numFmtId="0" fontId="29" fillId="27" borderId="6" xfId="38" applyFont="1" applyFill="1" applyBorder="1" applyAlignment="1">
      <alignment horizontal="center" vertical="center" wrapText="1"/>
    </xf>
    <xf numFmtId="0" fontId="29" fillId="27" borderId="8" xfId="38" applyFont="1" applyFill="1" applyBorder="1" applyAlignment="1">
      <alignment horizontal="center" vertical="center" wrapText="1"/>
    </xf>
    <xf numFmtId="0" fontId="29" fillId="18" borderId="3" xfId="38" applyFont="1" applyFill="1" applyBorder="1" applyAlignment="1">
      <alignment horizontal="center" vertical="center"/>
    </xf>
    <xf numFmtId="0" fontId="29" fillId="18" borderId="6" xfId="38" applyFont="1" applyFill="1" applyBorder="1" applyAlignment="1">
      <alignment horizontal="center" vertical="center"/>
    </xf>
    <xf numFmtId="0" fontId="29" fillId="18" borderId="8" xfId="38" applyFont="1" applyFill="1" applyBorder="1" applyAlignment="1">
      <alignment horizontal="center" vertical="center"/>
    </xf>
    <xf numFmtId="0" fontId="29" fillId="17" borderId="3" xfId="38" applyFont="1" applyFill="1" applyBorder="1" applyAlignment="1">
      <alignment horizontal="center" vertical="center"/>
    </xf>
    <xf numFmtId="0" fontId="29" fillId="17" borderId="6" xfId="38" applyFont="1" applyFill="1" applyBorder="1" applyAlignment="1">
      <alignment horizontal="center" vertical="center"/>
    </xf>
    <xf numFmtId="0" fontId="29" fillId="17" borderId="8" xfId="38" applyFont="1" applyFill="1" applyBorder="1" applyAlignment="1">
      <alignment horizontal="center" vertical="center"/>
    </xf>
    <xf numFmtId="0" fontId="29" fillId="16" borderId="3" xfId="38" applyFont="1" applyFill="1" applyBorder="1" applyAlignment="1">
      <alignment horizontal="center" vertical="center"/>
    </xf>
    <xf numFmtId="0" fontId="29" fillId="16" borderId="6" xfId="38" applyFont="1" applyFill="1" applyBorder="1" applyAlignment="1">
      <alignment horizontal="center" vertical="center"/>
    </xf>
    <xf numFmtId="0" fontId="29" fillId="16" borderId="8" xfId="38" applyFont="1" applyFill="1" applyBorder="1" applyAlignment="1">
      <alignment horizontal="center" vertical="center"/>
    </xf>
    <xf numFmtId="0" fontId="29" fillId="12" borderId="3" xfId="38" applyFont="1" applyFill="1" applyBorder="1" applyAlignment="1">
      <alignment horizontal="center" vertical="center"/>
    </xf>
    <xf numFmtId="0" fontId="29" fillId="12" borderId="6" xfId="38" applyFont="1" applyFill="1" applyBorder="1" applyAlignment="1">
      <alignment horizontal="center" vertical="center"/>
    </xf>
    <xf numFmtId="0" fontId="29" fillId="12" borderId="8" xfId="38" applyFont="1" applyFill="1" applyBorder="1" applyAlignment="1">
      <alignment horizontal="center" vertical="center"/>
    </xf>
    <xf numFmtId="0" fontId="29" fillId="25" borderId="3" xfId="34" applyFont="1" applyFill="1" applyBorder="1" applyAlignment="1">
      <alignment horizontal="center" vertical="center" wrapText="1"/>
    </xf>
    <xf numFmtId="0" fontId="29" fillId="25" borderId="6" xfId="34" applyFont="1" applyFill="1" applyBorder="1" applyAlignment="1">
      <alignment horizontal="center" vertical="center" wrapText="1"/>
    </xf>
    <xf numFmtId="0" fontId="29" fillId="25" borderId="8" xfId="34" applyFont="1" applyFill="1" applyBorder="1" applyAlignment="1">
      <alignment horizontal="center" vertical="center" wrapText="1"/>
    </xf>
    <xf numFmtId="0" fontId="29" fillId="24" borderId="3" xfId="34" applyFont="1" applyFill="1" applyBorder="1" applyAlignment="1">
      <alignment horizontal="center" vertical="center" wrapText="1"/>
    </xf>
    <xf numFmtId="0" fontId="29" fillId="24" borderId="6" xfId="34" applyFont="1" applyFill="1" applyBorder="1" applyAlignment="1">
      <alignment horizontal="center" vertical="center" wrapText="1"/>
    </xf>
    <xf numFmtId="0" fontId="29" fillId="24" borderId="8" xfId="34" applyFont="1" applyFill="1" applyBorder="1" applyAlignment="1">
      <alignment horizontal="center" vertical="center" wrapText="1"/>
    </xf>
    <xf numFmtId="0" fontId="29" fillId="23" borderId="3" xfId="34" applyFont="1" applyFill="1" applyBorder="1" applyAlignment="1">
      <alignment horizontal="center" vertical="center" wrapText="1"/>
    </xf>
    <xf numFmtId="0" fontId="29" fillId="23" borderId="6" xfId="34" applyFont="1" applyFill="1" applyBorder="1" applyAlignment="1">
      <alignment horizontal="center" vertical="center" wrapText="1"/>
    </xf>
    <xf numFmtId="0" fontId="29" fillId="23" borderId="8" xfId="34" applyFont="1" applyFill="1" applyBorder="1" applyAlignment="1">
      <alignment horizontal="center" vertical="center" wrapText="1"/>
    </xf>
    <xf numFmtId="0" fontId="29" fillId="22" borderId="3" xfId="34" applyFont="1" applyFill="1" applyBorder="1" applyAlignment="1">
      <alignment horizontal="center" vertical="center" wrapText="1"/>
    </xf>
    <xf numFmtId="0" fontId="29" fillId="22" borderId="6" xfId="34" applyFont="1" applyFill="1" applyBorder="1" applyAlignment="1">
      <alignment horizontal="center" vertical="center" wrapText="1"/>
    </xf>
    <xf numFmtId="0" fontId="29" fillId="22" borderId="8" xfId="34" applyFont="1" applyFill="1" applyBorder="1" applyAlignment="1">
      <alignment horizontal="center" vertical="center" wrapText="1"/>
    </xf>
    <xf numFmtId="0" fontId="29" fillId="21" borderId="3" xfId="34" applyFont="1" applyFill="1" applyBorder="1" applyAlignment="1">
      <alignment horizontal="center" vertical="center" wrapText="1"/>
    </xf>
    <xf numFmtId="0" fontId="29" fillId="21" borderId="6" xfId="34" applyFont="1" applyFill="1" applyBorder="1" applyAlignment="1">
      <alignment horizontal="center" vertical="center" wrapText="1"/>
    </xf>
    <xf numFmtId="0" fontId="29" fillId="21" borderId="8" xfId="34" applyFont="1" applyFill="1" applyBorder="1" applyAlignment="1">
      <alignment horizontal="center" vertical="center" wrapText="1"/>
    </xf>
    <xf numFmtId="0" fontId="29" fillId="20" borderId="3" xfId="34" applyFont="1" applyFill="1" applyBorder="1" applyAlignment="1">
      <alignment horizontal="center" vertical="center" wrapText="1"/>
    </xf>
    <xf numFmtId="0" fontId="29" fillId="20" borderId="6" xfId="34" applyFont="1" applyFill="1" applyBorder="1" applyAlignment="1">
      <alignment horizontal="center" vertical="center" wrapText="1"/>
    </xf>
    <xf numFmtId="0" fontId="29" fillId="20" borderId="8" xfId="34" applyFont="1" applyFill="1" applyBorder="1" applyAlignment="1">
      <alignment horizontal="center" vertical="center" wrapText="1"/>
    </xf>
    <xf numFmtId="0" fontId="29" fillId="12" borderId="3" xfId="34" applyFont="1" applyFill="1" applyBorder="1" applyAlignment="1">
      <alignment horizontal="center" vertical="center"/>
    </xf>
    <xf numFmtId="0" fontId="29" fillId="12" borderId="6" xfId="34" applyFont="1" applyFill="1" applyBorder="1" applyAlignment="1">
      <alignment horizontal="center" vertical="center"/>
    </xf>
    <xf numFmtId="0" fontId="29" fillId="12" borderId="8" xfId="34" applyFont="1" applyFill="1" applyBorder="1" applyAlignment="1">
      <alignment horizontal="center" vertical="center"/>
    </xf>
    <xf numFmtId="0" fontId="29" fillId="6" borderId="3" xfId="34" applyFont="1" applyFill="1" applyBorder="1" applyAlignment="1">
      <alignment horizontal="center" vertical="center"/>
    </xf>
    <xf numFmtId="0" fontId="29" fillId="6" borderId="6" xfId="34" applyFont="1" applyFill="1" applyBorder="1" applyAlignment="1">
      <alignment horizontal="center" vertical="center"/>
    </xf>
    <xf numFmtId="0" fontId="29" fillId="6" borderId="8" xfId="34" applyFont="1" applyFill="1" applyBorder="1" applyAlignment="1">
      <alignment horizontal="center" vertical="center"/>
    </xf>
    <xf numFmtId="0" fontId="29" fillId="13" borderId="3" xfId="34" applyFont="1" applyFill="1" applyBorder="1" applyAlignment="1">
      <alignment horizontal="center" vertical="center"/>
    </xf>
    <xf numFmtId="0" fontId="29" fillId="13" borderId="6" xfId="34" applyFont="1" applyFill="1" applyBorder="1" applyAlignment="1">
      <alignment horizontal="center" vertical="center"/>
    </xf>
    <xf numFmtId="0" fontId="29" fillId="13" borderId="8" xfId="34" applyFont="1" applyFill="1" applyBorder="1" applyAlignment="1">
      <alignment horizontal="center" vertical="center"/>
    </xf>
    <xf numFmtId="0" fontId="29" fillId="14" borderId="3" xfId="34" applyFont="1" applyFill="1" applyBorder="1" applyAlignment="1">
      <alignment horizontal="center" vertical="center"/>
    </xf>
    <xf numFmtId="0" fontId="29" fillId="14" borderId="6" xfId="34" applyFont="1" applyFill="1" applyBorder="1" applyAlignment="1">
      <alignment horizontal="center" vertical="center"/>
    </xf>
    <xf numFmtId="0" fontId="29" fillId="14" borderId="8" xfId="34" applyFont="1" applyFill="1" applyBorder="1" applyAlignment="1">
      <alignment horizontal="center" vertical="center"/>
    </xf>
    <xf numFmtId="0" fontId="29" fillId="19" borderId="3" xfId="34" applyFont="1" applyFill="1" applyBorder="1" applyAlignment="1">
      <alignment horizontal="center" vertical="center" wrapText="1"/>
    </xf>
    <xf numFmtId="0" fontId="29" fillId="19" borderId="6" xfId="34" applyFont="1" applyFill="1" applyBorder="1" applyAlignment="1">
      <alignment horizontal="center" vertical="center" wrapText="1"/>
    </xf>
    <xf numFmtId="0" fontId="29" fillId="19" borderId="8" xfId="34" applyFont="1" applyFill="1" applyBorder="1" applyAlignment="1">
      <alignment horizontal="center" vertical="center" wrapText="1"/>
    </xf>
    <xf numFmtId="0" fontId="29" fillId="26" borderId="3" xfId="34" applyFont="1" applyFill="1" applyBorder="1" applyAlignment="1">
      <alignment horizontal="center" vertical="center" wrapText="1"/>
    </xf>
    <xf numFmtId="0" fontId="29" fillId="26" borderId="6" xfId="34" applyFont="1" applyFill="1" applyBorder="1" applyAlignment="1">
      <alignment horizontal="center" vertical="center" wrapText="1"/>
    </xf>
    <xf numFmtId="0" fontId="29" fillId="26" borderId="8" xfId="34" applyFont="1" applyFill="1" applyBorder="1" applyAlignment="1">
      <alignment horizontal="center" vertical="center" wrapText="1"/>
    </xf>
    <xf numFmtId="0" fontId="29" fillId="27" borderId="3" xfId="34" applyFont="1" applyFill="1" applyBorder="1" applyAlignment="1">
      <alignment horizontal="center" vertical="center" wrapText="1"/>
    </xf>
    <xf numFmtId="0" fontId="29" fillId="27" borderId="6" xfId="34" applyFont="1" applyFill="1" applyBorder="1" applyAlignment="1">
      <alignment horizontal="center" vertical="center" wrapText="1"/>
    </xf>
    <xf numFmtId="0" fontId="29" fillId="27" borderId="8" xfId="34" applyFont="1" applyFill="1" applyBorder="1" applyAlignment="1">
      <alignment horizontal="center" vertical="center" wrapText="1"/>
    </xf>
    <xf numFmtId="0" fontId="29" fillId="18" borderId="3" xfId="34" applyFont="1" applyFill="1" applyBorder="1" applyAlignment="1">
      <alignment horizontal="center" vertical="center"/>
    </xf>
    <xf numFmtId="0" fontId="29" fillId="18" borderId="6" xfId="34" applyFont="1" applyFill="1" applyBorder="1" applyAlignment="1">
      <alignment horizontal="center" vertical="center"/>
    </xf>
    <xf numFmtId="0" fontId="29" fillId="18" borderId="8" xfId="34" applyFont="1" applyFill="1" applyBorder="1" applyAlignment="1">
      <alignment horizontal="center" vertical="center"/>
    </xf>
    <xf numFmtId="0" fontId="29" fillId="17" borderId="3" xfId="34" applyFont="1" applyFill="1" applyBorder="1" applyAlignment="1">
      <alignment horizontal="center" vertical="center"/>
    </xf>
    <xf numFmtId="0" fontId="29" fillId="17" borderId="6" xfId="34" applyFont="1" applyFill="1" applyBorder="1" applyAlignment="1">
      <alignment horizontal="center" vertical="center"/>
    </xf>
    <xf numFmtId="0" fontId="29" fillId="17" borderId="8" xfId="34" applyFont="1" applyFill="1" applyBorder="1" applyAlignment="1">
      <alignment horizontal="center" vertical="center"/>
    </xf>
    <xf numFmtId="0" fontId="29" fillId="16" borderId="3" xfId="34" applyFont="1" applyFill="1" applyBorder="1" applyAlignment="1">
      <alignment horizontal="center" vertical="center"/>
    </xf>
    <xf numFmtId="0" fontId="29" fillId="16" borderId="6" xfId="34" applyFont="1" applyFill="1" applyBorder="1" applyAlignment="1">
      <alignment horizontal="center" vertical="center"/>
    </xf>
    <xf numFmtId="0" fontId="29" fillId="16" borderId="8" xfId="34" applyFont="1" applyFill="1" applyBorder="1" applyAlignment="1">
      <alignment horizontal="center" vertical="center"/>
    </xf>
    <xf numFmtId="0" fontId="54" fillId="0" borderId="0" xfId="8" applyFont="1" applyAlignment="1">
      <alignment horizontal="left" vertical="center" wrapText="1"/>
    </xf>
    <xf numFmtId="0" fontId="37" fillId="0" borderId="0" xfId="8" applyFont="1" applyAlignment="1">
      <alignment horizontal="left" vertical="center" wrapText="1"/>
    </xf>
    <xf numFmtId="0" fontId="36" fillId="2" borderId="14" xfId="4" applyFont="1" applyBorder="1" applyAlignment="1">
      <alignment horizontal="center" vertical="center" wrapText="1"/>
    </xf>
    <xf numFmtId="0" fontId="36" fillId="2" borderId="15" xfId="4" applyFont="1" applyBorder="1" applyAlignment="1">
      <alignment horizontal="center" vertical="center" wrapText="1"/>
    </xf>
    <xf numFmtId="0" fontId="36" fillId="2" borderId="16" xfId="4" applyFont="1" applyBorder="1" applyAlignment="1">
      <alignment horizontal="center" vertical="center" wrapText="1"/>
    </xf>
    <xf numFmtId="164" fontId="36" fillId="3" borderId="14" xfId="5" applyNumberFormat="1" applyFont="1" applyBorder="1" applyAlignment="1">
      <alignment horizontal="center" vertical="center" wrapText="1"/>
    </xf>
    <xf numFmtId="164" fontId="36" fillId="3" borderId="15" xfId="5" applyNumberFormat="1" applyFont="1" applyBorder="1" applyAlignment="1">
      <alignment horizontal="center" vertical="center" wrapText="1"/>
    </xf>
    <xf numFmtId="164" fontId="36" fillId="3" borderId="16" xfId="5" applyNumberFormat="1" applyFont="1" applyBorder="1" applyAlignment="1">
      <alignment horizontal="center" vertical="center" wrapText="1"/>
    </xf>
    <xf numFmtId="164" fontId="36" fillId="4" borderId="14" xfId="6" applyNumberFormat="1" applyFont="1" applyBorder="1" applyAlignment="1">
      <alignment horizontal="center" vertical="center" wrapText="1"/>
    </xf>
    <xf numFmtId="164" fontId="36" fillId="4" borderId="15" xfId="6" applyNumberFormat="1" applyFont="1" applyBorder="1" applyAlignment="1">
      <alignment horizontal="center" vertical="center" wrapText="1"/>
    </xf>
    <xf numFmtId="164" fontId="36" fillId="4" borderId="16" xfId="6" applyNumberFormat="1" applyFont="1" applyBorder="1" applyAlignment="1">
      <alignment horizontal="center" vertical="center" wrapText="1"/>
    </xf>
    <xf numFmtId="164" fontId="36" fillId="28" borderId="14" xfId="52" applyNumberFormat="1" applyFont="1" applyBorder="1" applyAlignment="1">
      <alignment horizontal="center" vertical="center" wrapText="1"/>
    </xf>
    <xf numFmtId="164" fontId="36" fillId="28" borderId="15" xfId="52" applyNumberFormat="1" applyFont="1" applyBorder="1" applyAlignment="1">
      <alignment horizontal="center" vertical="center" wrapText="1"/>
    </xf>
    <xf numFmtId="164" fontId="36" fillId="28" borderId="16" xfId="52" applyNumberFormat="1" applyFont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/>
    </xf>
    <xf numFmtId="0" fontId="29" fillId="7" borderId="6" xfId="0" applyFont="1" applyFill="1" applyBorder="1" applyAlignment="1">
      <alignment horizontal="center" vertical="center"/>
    </xf>
    <xf numFmtId="0" fontId="29" fillId="7" borderId="8" xfId="0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9" fillId="11" borderId="3" xfId="0" applyFont="1" applyFill="1" applyBorder="1" applyAlignment="1">
      <alignment horizontal="center" vertical="center"/>
    </xf>
    <xf numFmtId="0" fontId="29" fillId="11" borderId="6" xfId="0" applyFont="1" applyFill="1" applyBorder="1" applyAlignment="1">
      <alignment horizontal="center" vertical="center"/>
    </xf>
    <xf numFmtId="0" fontId="29" fillId="11" borderId="8" xfId="0" applyFont="1" applyFill="1" applyBorder="1" applyAlignment="1">
      <alignment horizontal="center" vertical="center"/>
    </xf>
    <xf numFmtId="0" fontId="29" fillId="15" borderId="3" xfId="0" applyFont="1" applyFill="1" applyBorder="1" applyAlignment="1">
      <alignment horizontal="center" vertical="center"/>
    </xf>
    <xf numFmtId="0" fontId="29" fillId="15" borderId="6" xfId="0" applyFont="1" applyFill="1" applyBorder="1" applyAlignment="1">
      <alignment horizontal="center" vertical="center"/>
    </xf>
    <xf numFmtId="0" fontId="29" fillId="15" borderId="8" xfId="0" applyFont="1" applyFill="1" applyBorder="1" applyAlignment="1">
      <alignment horizontal="center" vertical="center"/>
    </xf>
    <xf numFmtId="0" fontId="29" fillId="10" borderId="3" xfId="0" applyFont="1" applyFill="1" applyBorder="1" applyAlignment="1">
      <alignment horizontal="center" vertical="center"/>
    </xf>
    <xf numFmtId="0" fontId="29" fillId="10" borderId="6" xfId="0" applyFont="1" applyFill="1" applyBorder="1" applyAlignment="1">
      <alignment horizontal="center" vertical="center"/>
    </xf>
    <xf numFmtId="0" fontId="29" fillId="10" borderId="8" xfId="0" applyFont="1" applyFill="1" applyBorder="1" applyAlignment="1">
      <alignment horizontal="center" vertical="center"/>
    </xf>
    <xf numFmtId="0" fontId="29" fillId="9" borderId="3" xfId="0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center" vertical="center"/>
    </xf>
    <xf numFmtId="0" fontId="29" fillId="9" borderId="8" xfId="0" applyFont="1" applyFill="1" applyBorder="1" applyAlignment="1">
      <alignment horizontal="center" vertical="center"/>
    </xf>
    <xf numFmtId="0" fontId="29" fillId="12" borderId="3" xfId="0" applyFont="1" applyFill="1" applyBorder="1" applyAlignment="1">
      <alignment horizontal="center" vertical="center"/>
    </xf>
    <xf numFmtId="0" fontId="29" fillId="12" borderId="6" xfId="0" applyFont="1" applyFill="1" applyBorder="1" applyAlignment="1">
      <alignment horizontal="center" vertical="center"/>
    </xf>
    <xf numFmtId="0" fontId="29" fillId="12" borderId="8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29" fillId="6" borderId="6" xfId="0" applyFont="1" applyFill="1" applyBorder="1" applyAlignment="1">
      <alignment horizontal="center" vertical="center"/>
    </xf>
    <xf numFmtId="0" fontId="29" fillId="6" borderId="8" xfId="0" applyFont="1" applyFill="1" applyBorder="1" applyAlignment="1">
      <alignment horizontal="center" vertical="center"/>
    </xf>
    <xf numFmtId="0" fontId="29" fillId="13" borderId="3" xfId="0" applyFont="1" applyFill="1" applyBorder="1" applyAlignment="1">
      <alignment horizontal="center" vertical="center"/>
    </xf>
    <xf numFmtId="0" fontId="29" fillId="13" borderId="6" xfId="0" applyFont="1" applyFill="1" applyBorder="1" applyAlignment="1">
      <alignment horizontal="center" vertical="center"/>
    </xf>
    <xf numFmtId="0" fontId="29" fillId="13" borderId="8" xfId="0" applyFont="1" applyFill="1" applyBorder="1" applyAlignment="1">
      <alignment horizontal="center" vertical="center"/>
    </xf>
    <xf numFmtId="0" fontId="29" fillId="14" borderId="3" xfId="0" applyFont="1" applyFill="1" applyBorder="1" applyAlignment="1">
      <alignment horizontal="center" vertical="center"/>
    </xf>
    <xf numFmtId="0" fontId="29" fillId="14" borderId="6" xfId="0" applyFont="1" applyFill="1" applyBorder="1" applyAlignment="1">
      <alignment horizontal="center" vertical="center"/>
    </xf>
    <xf numFmtId="0" fontId="29" fillId="14" borderId="8" xfId="0" applyFont="1" applyFill="1" applyBorder="1" applyAlignment="1">
      <alignment horizontal="center" vertical="center"/>
    </xf>
    <xf numFmtId="0" fontId="29" fillId="8" borderId="3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0" fontId="29" fillId="8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2" xfId="2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0" fontId="52" fillId="0" borderId="0" xfId="204" applyFont="1" applyBorder="1" applyAlignment="1">
      <alignment horizontal="center"/>
    </xf>
    <xf numFmtId="0" fontId="37" fillId="0" borderId="0" xfId="0" applyFont="1" applyFill="1" applyBorder="1" applyAlignment="1"/>
    <xf numFmtId="0" fontId="39" fillId="0" borderId="2" xfId="0" applyFont="1" applyBorder="1" applyAlignment="1">
      <alignment vertical="top" wrapText="1"/>
    </xf>
    <xf numFmtId="0" fontId="52" fillId="0" borderId="9" xfId="204" applyFont="1" applyBorder="1" applyAlignment="1">
      <alignment horizontal="center"/>
    </xf>
    <xf numFmtId="0" fontId="52" fillId="0" borderId="4" xfId="206" applyFont="1" applyBorder="1" applyAlignment="1">
      <alignment horizontal="center"/>
    </xf>
    <xf numFmtId="0" fontId="52" fillId="0" borderId="0" xfId="206" applyFont="1" applyBorder="1" applyAlignment="1">
      <alignment horizontal="center"/>
    </xf>
    <xf numFmtId="0" fontId="52" fillId="0" borderId="9" xfId="206" applyFont="1" applyBorder="1" applyAlignment="1">
      <alignment horizontal="center"/>
    </xf>
    <xf numFmtId="0" fontId="52" fillId="0" borderId="11" xfId="206" applyFont="1" applyBorder="1" applyAlignment="1">
      <alignment horizontal="center" vertical="center" wrapText="1"/>
    </xf>
    <xf numFmtId="0" fontId="52" fillId="0" borderId="12" xfId="206" applyFont="1" applyBorder="1" applyAlignment="1">
      <alignment horizontal="center" vertical="center" wrapText="1"/>
    </xf>
    <xf numFmtId="0" fontId="52" fillId="0" borderId="13" xfId="206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/>
    </xf>
    <xf numFmtId="0" fontId="51" fillId="0" borderId="13" xfId="0" applyFont="1" applyBorder="1" applyAlignment="1">
      <alignment horizontal="center"/>
    </xf>
    <xf numFmtId="0" fontId="63" fillId="0" borderId="11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3" xfId="0" applyFont="1" applyBorder="1" applyAlignment="1">
      <alignment horizontal="center"/>
    </xf>
    <xf numFmtId="0" fontId="63" fillId="0" borderId="8" xfId="0" applyFont="1" applyBorder="1" applyAlignment="1">
      <alignment horizontal="center"/>
    </xf>
    <xf numFmtId="0" fontId="63" fillId="0" borderId="9" xfId="0" applyFont="1" applyBorder="1" applyAlignment="1">
      <alignment horizontal="center"/>
    </xf>
  </cellXfs>
  <cellStyles count="223">
    <cellStyle name="Accent2" xfId="4" builtinId="33"/>
    <cellStyle name="Accent4" xfId="52" builtinId="41"/>
    <cellStyle name="Accent5" xfId="5" builtinId="45"/>
    <cellStyle name="Accent6" xfId="6" builtinId="49"/>
    <cellStyle name="Followed Hyperlink" xfId="11" builtinId="9" hidden="1"/>
    <cellStyle name="Followed Hyperlink" xfId="13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Hyperlink" xfId="10" builtinId="8" hidden="1"/>
    <cellStyle name="Hyperlink" xfId="12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Normal" xfId="0" builtinId="0"/>
    <cellStyle name="Normal 10" xfId="33"/>
    <cellStyle name="Normal 10 2" xfId="100"/>
    <cellStyle name="Normal 11" xfId="35"/>
    <cellStyle name="Normal 11 2" xfId="39"/>
    <cellStyle name="Normal 11 2 2" xfId="46"/>
    <cellStyle name="Normal 11 2 2 2" xfId="113"/>
    <cellStyle name="Normal 11 2 2 3" xfId="205"/>
    <cellStyle name="Normal 11 2 3" xfId="51"/>
    <cellStyle name="Normal 11 2 3 2" xfId="118"/>
    <cellStyle name="Normal 11 2 4" xfId="106"/>
    <cellStyle name="Normal 11 3" xfId="102"/>
    <cellStyle name="Normal 12" xfId="37"/>
    <cellStyle name="Normal 12 2" xfId="104"/>
    <cellStyle name="Normal 13" xfId="40"/>
    <cellStyle name="Normal 13 2" xfId="45"/>
    <cellStyle name="Normal 13 2 2" xfId="112"/>
    <cellStyle name="Normal 13 3" xfId="50"/>
    <cellStyle name="Normal 13 3 2" xfId="117"/>
    <cellStyle name="Normal 13 4" xfId="107"/>
    <cellStyle name="Normal 14" xfId="42"/>
    <cellStyle name="Normal 14 2" xfId="109"/>
    <cellStyle name="Normal 14 2 2" xfId="206"/>
    <cellStyle name="Normal 14 3" xfId="204"/>
    <cellStyle name="Normal 15" xfId="47"/>
    <cellStyle name="Normal 15 2" xfId="114"/>
    <cellStyle name="Normal 16" xfId="53"/>
    <cellStyle name="Normal 16 2" xfId="119"/>
    <cellStyle name="Normal 17" xfId="68"/>
    <cellStyle name="Normal 17 2" xfId="120"/>
    <cellStyle name="Normal 18" xfId="71"/>
    <cellStyle name="Normal 18 2" xfId="123"/>
    <cellStyle name="Normal 19" xfId="72"/>
    <cellStyle name="Normal 19 2" xfId="124"/>
    <cellStyle name="Normal 2" xfId="2"/>
    <cellStyle name="Normal 2 2" xfId="93"/>
    <cellStyle name="Normal 20" xfId="73"/>
    <cellStyle name="Normal 20 2" xfId="125"/>
    <cellStyle name="Normal 21" xfId="222"/>
    <cellStyle name="Normal 3" xfId="1"/>
    <cellStyle name="Normal 3 2" xfId="92"/>
    <cellStyle name="Normal 4" xfId="3"/>
    <cellStyle name="Normal 5" xfId="7"/>
    <cellStyle name="Normal 5 2" xfId="94"/>
    <cellStyle name="Normal 6" xfId="8"/>
    <cellStyle name="Normal 6 2" xfId="95"/>
    <cellStyle name="Normal 7" xfId="9"/>
    <cellStyle name="Normal 7 2" xfId="14"/>
    <cellStyle name="Normal 7 2 2" xfId="34"/>
    <cellStyle name="Normal 7 2 2 2" xfId="101"/>
    <cellStyle name="Normal 7 2 3" xfId="36"/>
    <cellStyle name="Normal 7 2 3 2" xfId="38"/>
    <cellStyle name="Normal 7 2 3 2 2" xfId="44"/>
    <cellStyle name="Normal 7 2 3 2 2 2" xfId="69"/>
    <cellStyle name="Normal 7 2 3 2 2 2 2" xfId="121"/>
    <cellStyle name="Normal 7 2 3 2 2 3" xfId="111"/>
    <cellStyle name="Normal 7 2 3 2 2 4" xfId="203"/>
    <cellStyle name="Normal 7 2 3 2 3" xfId="49"/>
    <cellStyle name="Normal 7 2 3 2 3 2" xfId="116"/>
    <cellStyle name="Normal 7 2 3 2 4" xfId="105"/>
    <cellStyle name="Normal 7 2 3 3" xfId="103"/>
    <cellStyle name="Normal 7 2 4" xfId="41"/>
    <cellStyle name="Normal 7 2 4 2" xfId="43"/>
    <cellStyle name="Normal 7 2 4 2 2" xfId="70"/>
    <cellStyle name="Normal 7 2 4 2 2 2" xfId="122"/>
    <cellStyle name="Normal 7 2 4 2 2 2 2" xfId="207"/>
    <cellStyle name="Normal 7 2 4 2 3" xfId="110"/>
    <cellStyle name="Normal 7 2 4 2 4" xfId="202"/>
    <cellStyle name="Normal 7 2 4 3" xfId="48"/>
    <cellStyle name="Normal 7 2 4 3 2" xfId="115"/>
    <cellStyle name="Normal 7 2 4 4" xfId="108"/>
    <cellStyle name="Normal 7 2 5" xfId="97"/>
    <cellStyle name="Normal 7 3" xfId="96"/>
    <cellStyle name="Normal 8" xfId="31"/>
    <cellStyle name="Normal 8 2" xfId="98"/>
    <cellStyle name="Normal 9" xfId="32"/>
    <cellStyle name="Normal 9 2" xfId="99"/>
  </cellStyles>
  <dxfs count="2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1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1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" formatCode="#,##0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1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color theme="0"/>
        <name val="Cambria"/>
        <scheme val="none"/>
      </font>
      <alignment horizontal="center" vertical="center" textRotation="0" wrapText="1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0" formatCode="@"/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3" formatCode="#,##0"/>
      <alignment horizontal="center" vertical="center" textRotation="0" wrapText="0" indent="0" justifyLastLine="0" shrinkToFit="0"/>
    </dxf>
    <dxf>
      <border outline="0">
        <top style="medium">
          <color auto="1"/>
        </top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0" indent="0" justifyLastLine="0" shrinkToFit="0"/>
    </dxf>
    <dxf>
      <border outline="0"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center" textRotation="0" wrapText="1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mbria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mbr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mbria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mbria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mbri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 style="medium">
          <color auto="1"/>
        </bottom>
      </border>
    </dxf>
    <dxf>
      <border outline="0"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name val="Cambria"/>
        <scheme val="none"/>
      </font>
      <alignment horizontal="center" vertical="center" textRotation="0" wrapText="0" justifyLastLine="0" shrinkToFit="0"/>
    </dxf>
    <dxf>
      <font>
        <strike val="0"/>
        <outline val="0"/>
        <shadow val="0"/>
        <u val="none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border outline="0"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name val="Cambria"/>
        <scheme val="none"/>
      </font>
      <alignment horizontal="center" vertical="center" textRotation="0" wrapText="0" justifyLastLine="0" shrinkToFit="0"/>
    </dxf>
    <dxf>
      <font>
        <strike val="0"/>
        <outline val="0"/>
        <shadow val="0"/>
        <u val="none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1"/>
        </top>
        <bottom style="medium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5" formatCode="0.00E+00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auto="1"/>
        </bottom>
        <vertical/>
        <horizontal/>
      </border>
    </dxf>
    <dxf>
      <border outline="0"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5" formatCode="0.00E+00"/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auto="1"/>
        </bottom>
        <vertical/>
        <horizontal/>
      </border>
    </dxf>
    <dxf>
      <border outline="0"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numFmt numFmtId="15" formatCode="0.00E+00"/>
      <alignment horizontal="center" vertical="center" textRotation="0" indent="0" justifyLastLine="0" shrinkToFit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alignment horizontal="center" vertical="center" textRotation="0" indent="0" justifyLastLine="0" shrinkToFit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name val="Cambria"/>
        <scheme val="none"/>
      </font>
      <alignment horizontal="center" vertical="center" textRotation="0" indent="0" justifyLastLine="0" shrinkToFit="0"/>
      <border diagonalUp="0" diagonalDown="0" outline="0">
        <left/>
        <right/>
        <top style="hair">
          <color auto="1"/>
        </top>
        <bottom style="hair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sz val="10"/>
        <color theme="1"/>
        <name val="Cambria"/>
        <scheme val="none"/>
      </font>
      <numFmt numFmtId="2" formatCode="0.00"/>
      <alignment horizontal="general" textRotation="0" indent="0" justifyLastLine="0" shrinkToFit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2" formatCode="0.00"/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numFmt numFmtId="3" formatCode="#,##0"/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numFmt numFmtId="2" formatCode="0.00"/>
      <alignment horizontal="general" vertic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alignment horizont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numFmt numFmtId="3" formatCode="#,##0"/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numFmt numFmtId="3" formatCode="#,##0"/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numFmt numFmtId="3" formatCode="#,##0"/>
      <alignment horizontal="general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sz val="10"/>
        <color theme="1"/>
        <name val="Cambria"/>
        <scheme val="none"/>
      </font>
      <alignment horizontal="general" textRotation="0" indent="0" justifyLastLine="0" shrinkToFit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164" formatCode="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164" formatCode="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rgb="FF000000"/>
        <name val="Cambri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textRotation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textRotation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textRotation="0" indent="0" justifyLastLine="0" shrinkToFit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5" formatCode="0.00E+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textRotation="0" indent="0" justifyLastLine="0" shrinkToFit="0"/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0"/>
        <name val="Cambria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mbria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9933FF"/>
      <color rgb="FF3399FF"/>
      <color rgb="FF00FF99"/>
      <color rgb="FF66FFCC"/>
      <color rgb="FFA50021"/>
      <color rgb="FFCC0000"/>
      <color rgb="FFFF0000"/>
      <color rgb="FFFF9966"/>
      <color rgb="FF0099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153300</xdr:colOff>
      <xdr:row>4</xdr:row>
      <xdr:rowOff>176892</xdr:rowOff>
    </xdr:from>
    <xdr:to>
      <xdr:col>28</xdr:col>
      <xdr:colOff>638635</xdr:colOff>
      <xdr:row>41</xdr:row>
      <xdr:rowOff>27215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0800" y="1183821"/>
          <a:ext cx="12731764" cy="740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12</xdr:col>
      <xdr:colOff>123825</xdr:colOff>
      <xdr:row>60</xdr:row>
      <xdr:rowOff>27576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00875"/>
          <a:ext cx="10058400" cy="50282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37</xdr:row>
      <xdr:rowOff>76201</xdr:rowOff>
    </xdr:from>
    <xdr:to>
      <xdr:col>12</xdr:col>
      <xdr:colOff>327897</xdr:colOff>
      <xdr:row>59</xdr:row>
      <xdr:rowOff>62955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362826"/>
          <a:ext cx="8128872" cy="4177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176894</xdr:rowOff>
    </xdr:from>
    <xdr:to>
      <xdr:col>12</xdr:col>
      <xdr:colOff>204072</xdr:colOff>
      <xdr:row>82</xdr:row>
      <xdr:rowOff>163648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845019"/>
          <a:ext cx="8128872" cy="4177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87086</xdr:rowOff>
    </xdr:from>
    <xdr:to>
      <xdr:col>12</xdr:col>
      <xdr:colOff>204072</xdr:colOff>
      <xdr:row>105</xdr:row>
      <xdr:rowOff>73840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36711"/>
          <a:ext cx="8128872" cy="417775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2:J31" totalsRowShown="0" headerRowDxfId="223" dataDxfId="221" headerRowBorderDxfId="222" tableBorderDxfId="220" headerRowCellStyle="Normal 8" dataCellStyle="Normal 6">
  <autoFilter ref="A2:J3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Cohort" dataDxfId="219" dataCellStyle="Normal 6"/>
    <tableColumn id="2" name="ARIC*" dataDxfId="218" dataCellStyle="Normal 6"/>
    <tableColumn id="3" name="CABS" dataDxfId="217" dataCellStyle="Normal 6"/>
    <tableColumn id="4" name="CARTAGENE" dataDxfId="216" dataCellStyle="Normal 6"/>
    <tableColumn id="5" name="CARTAGENE/KORA F3" dataDxfId="215" dataCellStyle="Normal 6"/>
    <tableColumn id="6" name="CHS" dataDxfId="214" dataCellStyle="Normal 6"/>
    <tableColumn id="7" name="FHS" dataDxfId="213" dataCellStyle="Normal 6"/>
    <tableColumn id="8" name="Fingesture" dataDxfId="212" dataCellStyle="Normal 8"/>
    <tableColumn id="9" name="Harvard" dataDxfId="211" dataCellStyle="Normal 6"/>
    <tableColumn id="10" name="Rotterdam study" dataDxfId="210" dataCellStyle="Normal 6"/>
  </tableColumns>
  <tableStyleInfo name="TableStyleMedium1" showFirstColumn="1" showLastColumn="0" showRowStripes="1" showColumnStripes="0"/>
</table>
</file>

<file path=xl/tables/table2.xml><?xml version="1.0" encoding="utf-8"?>
<table xmlns="http://schemas.openxmlformats.org/spreadsheetml/2006/main" id="3" name="Table3" displayName="Table3" ref="A2:N31" totalsRowShown="0" headerRowDxfId="209" dataDxfId="207" headerRowBorderDxfId="208" tableBorderDxfId="206" headerRowCellStyle="Normal 6">
  <autoFilter ref="A2:N3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Cohort" dataDxfId="205"/>
    <tableColumn id="2" name="AGNES" dataDxfId="204" dataCellStyle="Normal 19"/>
    <tableColumn id="10" name="ARIC*" dataDxfId="203" dataCellStyle="Normal 19"/>
    <tableColumn id="3" name="ARREST" dataDxfId="202" dataCellStyle="Normal 19"/>
    <tableColumn id="4" name="CHS" dataDxfId="201" dataCellStyle="Normal 19"/>
    <tableColumn id="14" name="FIA3-SCD" dataDxfId="200" dataCellStyle="Normal 19"/>
    <tableColumn id="5" name="Fingesture" dataDxfId="199" dataCellStyle="Normal 19"/>
    <tableColumn id="6" name="FINRISK" dataDxfId="198" dataCellStyle="Normal 19"/>
    <tableColumn id="7" name="GEVAMI" dataDxfId="197" dataCellStyle="Normal 19"/>
    <tableColumn id="8" name="Mayo" dataDxfId="196" dataCellStyle="Normal 19"/>
    <tableColumn id="9" name="SMART" dataDxfId="195" dataCellStyle="Normal 19"/>
    <tableColumn id="11" name="OCME" dataDxfId="194" dataCellStyle="Normal 19"/>
    <tableColumn id="12" name="CABS-African Americans" dataDxfId="193" dataCellStyle="Normal 19"/>
    <tableColumn id="13" name="CABS-Asian Americans" dataDxfId="192" dataCellStyle="Normal 19"/>
  </tableColumns>
  <tableStyleInfo name="TableStyleMedium1" showFirstColumn="1" showLastColumn="0" showRowStripes="1" showColumnStripes="0"/>
</table>
</file>

<file path=xl/tables/table3.xml><?xml version="1.0" encoding="utf-8"?>
<table xmlns="http://schemas.openxmlformats.org/spreadsheetml/2006/main" id="4" name="Table4" displayName="Table4" ref="A3:H8" totalsRowShown="0" headerRowDxfId="191" dataDxfId="189" headerRowBorderDxfId="190" tableBorderDxfId="188">
  <autoFilter ref="A3:H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NP" dataDxfId="187"/>
    <tableColumn id="4" name="Chr.Position" dataDxfId="186"/>
    <tableColumn id="6" name="Risk/Non Risk Allele" dataDxfId="185"/>
    <tableColumn id="10" name="Risk Allele Frequency" dataDxfId="184"/>
    <tableColumn id="11" name="OR [95% CI]" dataDxfId="183"/>
    <tableColumn id="12" name="P-value" dataDxfId="182"/>
    <tableColumn id="13" name="Direction" dataDxfId="181"/>
    <tableColumn id="14" name="HetPVal" dataDxfId="180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1:H18" totalsRowShown="0" headerRowDxfId="179" dataDxfId="177" headerRowBorderDxfId="178">
  <autoFilter ref="A11:H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NP" dataDxfId="176"/>
    <tableColumn id="4" name="Chr.Position" dataDxfId="175"/>
    <tableColumn id="5" name="Risk/Non Risk Allele" dataDxfId="174"/>
    <tableColumn id="9" name="Risk Allele Frequency" dataDxfId="173"/>
    <tableColumn id="10" name="OR [95% CI]" dataDxfId="172"/>
    <tableColumn id="11" name="P-value" dataDxfId="171"/>
    <tableColumn id="12" name="Direction" dataDxfId="170"/>
    <tableColumn id="13" name="HetPVal" dataDxfId="169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21:H33" totalsRowShown="0" headerRowDxfId="168" dataDxfId="166" headerRowBorderDxfId="167">
  <autoFilter ref="A21:H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NP" dataDxfId="165"/>
    <tableColumn id="4" name="Chr.Position" dataDxfId="164"/>
    <tableColumn id="5" name="Risk/Non Risk Allele" dataDxfId="163"/>
    <tableColumn id="9" name="Risk Allele Frequency" dataDxfId="162"/>
    <tableColumn id="10" name="OR [95% CI]" dataDxfId="161"/>
    <tableColumn id="11" name="P-value" dataDxfId="160"/>
    <tableColumn id="12" name="Direction" dataDxfId="159"/>
    <tableColumn id="13" name="HetPVal" dataDxfId="158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36:H48" totalsRowShown="0" headerRowDxfId="157" dataDxfId="155" headerRowBorderDxfId="156">
  <autoFilter ref="A36:H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NP" dataDxfId="154"/>
    <tableColumn id="4" name="Chr.Position" dataDxfId="153"/>
    <tableColumn id="5" name="Risk/Non Risk Allele" dataDxfId="152"/>
    <tableColumn id="9" name="Risk Allele Frequency" dataDxfId="151"/>
    <tableColumn id="10" name="OR [95% CI]" dataDxfId="150"/>
    <tableColumn id="11" name="P-value" dataDxfId="149"/>
    <tableColumn id="12" name="Direction" dataDxfId="148"/>
    <tableColumn id="13" name="HetPVal" dataDxfId="147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id="1" name="Table82132" displayName="Table82132" ref="A2:F20" totalsRowShown="0" headerRowDxfId="146" dataDxfId="144" headerRowBorderDxfId="145" tableBorderDxfId="143" totalsRowBorderDxfId="142">
  <autoFilter ref="A2:F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6" name="Trait" dataDxfId="141"/>
    <tableColumn id="1" name="Abbreviation" dataDxfId="140"/>
    <tableColumn id="2" name="Consortium" dataDxfId="139"/>
    <tableColumn id="3" name="Title" dataDxfId="138"/>
    <tableColumn id="4" name="Reference in Supplemental Materials" dataDxfId="137"/>
    <tableColumn id="5" name="Total Sample Size" dataDxfId="136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id="13" name="Table1" displayName="Table1" ref="A2:L20" totalsRowShown="0" headerRowDxfId="135" dataDxfId="134">
  <autoFilter ref="A2:L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Trait" dataDxfId="133"/>
    <tableColumn id="12" name="Number of SNPs" dataDxfId="132"/>
    <tableColumn id="2" name="IVW Estimate [95% CI]" dataDxfId="131"/>
    <tableColumn id="3" name="IVW P-value" dataDxfId="130"/>
    <tableColumn id="4" name="MR-Egger Estimate [95% CI]" dataDxfId="129"/>
    <tableColumn id="5" name="MR-Egger P-value" dataDxfId="128"/>
    <tableColumn id="6" name="MR-Egger Intercept" dataDxfId="127"/>
    <tableColumn id="7" name="MR-Egger Intercept P-value" dataDxfId="126"/>
    <tableColumn id="8" name="Simple Median Estimate [95% CI]" dataDxfId="125"/>
    <tableColumn id="9" name="SimpleMedian P-value" dataDxfId="124"/>
    <tableColumn id="10" name="Median Weighted Estimate [95% CI]" dataDxfId="123"/>
    <tableColumn id="11" name="Median Weighted P-value" dataDxfId="122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2:O56" totalsRowShown="0" headerRowDxfId="121" dataDxfId="119" headerRowBorderDxfId="120" tableBorderDxfId="118" totalsRowBorderDxfId="117">
  <autoFilter ref="A2:O5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name="Gene" dataDxfId="116"/>
    <tableColumn id="2" name="Associated Disease*" dataDxfId="115"/>
    <tableColumn id="3" name="Chr" dataDxfId="114"/>
    <tableColumn id="4" name="Start" dataDxfId="113"/>
    <tableColumn id="5" name="End" dataDxfId="112"/>
    <tableColumn id="6" name="Length" dataDxfId="111"/>
    <tableColumn id="7" name="No. SNPs in gene" dataDxfId="110"/>
    <tableColumn id="8" name="Tests" dataDxfId="109"/>
    <tableColumn id="9" name="Best SNP" dataDxfId="108"/>
    <tableColumn id="10" name="SNP Position" dataDxfId="107"/>
    <tableColumn id="11" name="SNP MAF" dataDxfId="106"/>
    <tableColumn id="12" name="SNP Chi-square" dataDxfId="105"/>
    <tableColumn id="13" name="No. Permutations" dataDxfId="104"/>
    <tableColumn id="14" name="No. permutations better" dataDxfId="103"/>
    <tableColumn id="15" name="P-value" dataDxfId="102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2:N21" totalsRowShown="0" headerRowDxfId="101" dataDxfId="99" headerRowBorderDxfId="100" tableBorderDxfId="98" headerRowCellStyle="Normal 4" dataCellStyle="Normal 4">
  <autoFilter ref="A2:N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SNP" dataDxfId="97" dataCellStyle="Normal 4"/>
    <tableColumn id="21" name="Chr.Position" dataDxfId="96" dataCellStyle="Normal 4"/>
    <tableColumn id="4" name="Gene" dataDxfId="95" dataCellStyle="Normal 4"/>
    <tableColumn id="6" name="Risk/Non Risk Allele" dataDxfId="94" dataCellStyle="Normal 4"/>
    <tableColumn id="9" name="Risk Allele Frequency " dataDxfId="93" dataCellStyle="Normal 4"/>
    <tableColumn id="11" name="OR" dataDxfId="92" dataCellStyle="Normal 4"/>
    <tableColumn id="13" name="P-value" dataDxfId="91" dataCellStyle="Normal 4"/>
    <tableColumn id="14" name="Direction" dataDxfId="90" dataCellStyle="Normal 4"/>
    <tableColumn id="15" name="HetPVal" dataDxfId="89" dataCellStyle="Normal 4"/>
    <tableColumn id="16" name="Title" dataDxfId="88" dataCellStyle="Normal 4"/>
    <tableColumn id="17" name="Journal" dataDxfId="87" dataCellStyle="Normal 4"/>
    <tableColumn id="18" name="Year" dataDxfId="86" dataCellStyle="Normal 4"/>
    <tableColumn id="19" name="Citation" dataDxfId="85" dataCellStyle="Normal 4"/>
    <tableColumn id="20" name="First Author" dataDxfId="84" dataCellStyle="Normal 4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id="14" name="Table1115" displayName="Table1115" ref="B3:E23" totalsRowShown="0" tableBorderDxfId="83">
  <autoFilter ref="B3:E23">
    <filterColumn colId="0" hiddenButton="1"/>
    <filterColumn colId="1" hiddenButton="1"/>
    <filterColumn colId="2" hiddenButton="1"/>
    <filterColumn colId="3" hiddenButton="1"/>
  </autoFilter>
  <tableColumns count="4">
    <tableColumn id="1" name="Number of SNPs" dataDxfId="82" dataCellStyle="Normal 7 2 4 2"/>
    <tableColumn id="2" name="GRSA estimate [95% CI]" dataDxfId="81" dataCellStyle="Normal 7 2 4 2"/>
    <tableColumn id="4" name="P-value for GRSA" dataDxfId="80" dataCellStyle="Normal 7 2 4 2 4"/>
    <tableColumn id="3" name="FDR adjusted P-value" dataDxfId="79" dataCellStyle="Normal 7 2 4 2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8" name="Table1319" displayName="Table1319" ref="G3:K22" totalsRowShown="0" tableBorderDxfId="78">
  <autoFilter ref="G3:K2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Number of SNPs" dataDxfId="77" dataCellStyle="Normal 7 2 3 2 2"/>
    <tableColumn id="2" name="GRSA estimate [95% CI]" dataDxfId="76" dataCellStyle="Normal 7 2 3 2 2"/>
    <tableColumn id="3" name="P-value for GRSA" dataDxfId="75" dataCellStyle="Normal 7 2 3 2 2"/>
    <tableColumn id="4" name="FDR adjusted P-value" dataDxfId="74" dataCellStyle="Normal 7 2 3 2 2"/>
    <tableColumn id="5" name="P-value for difference in GRSA between SCD and CAD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19" name="Table115" displayName="Table115" ref="B2:G20" totalsRowShown="0" headerRowDxfId="73" dataDxfId="72" tableBorderDxfId="71">
  <autoFilter ref="B2:G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5" name="Pvalue Threshold" dataDxfId="70" dataCellStyle="Normal 7 2 4 2"/>
    <tableColumn id="1" name="Number of SNPs" dataDxfId="69" dataCellStyle="Normal 7 2 4 2"/>
    <tableColumn id="2" name="GRSA estimate [95% CI]" dataDxfId="68" dataCellStyle="Normal 7 2 4 2"/>
    <tableColumn id="6" name="P-value for GRSA" dataDxfId="67" dataCellStyle="Normal 7 2 4 2 2 2 2"/>
    <tableColumn id="3" name="Empirical P-value from 1000 permutations" dataDxfId="66" dataCellStyle="Normal 7 2 4 2 2 2 2"/>
    <tableColumn id="4" name="FDR adjusted P-value" dataDxfId="65" dataCellStyle="Normal 7 2 4 2 2 2 2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20" name="Table136" displayName="Table136" ref="I2:M20" totalsRowShown="0" headerRowDxfId="64" dataDxfId="63" tableBorderDxfId="62">
  <autoFilter ref="I2:M2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2" name="Number of SNPs" dataDxfId="61"/>
    <tableColumn id="5" name="GRSA estimate [95% CI]" dataDxfId="60"/>
    <tableColumn id="4" name="P-value for GRSA" dataDxfId="59"/>
    <tableColumn id="3" name="Empirical P-value from 1000 permutations" dataDxfId="58" dataCellStyle="Normal 7 2 4 2 2 2 2"/>
    <tableColumn id="9" name="FDR adjusted P-value" dataDxfId="57" dataCellStyle="Normal 7 2 4 2 2 2 2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22" name="Table121723" displayName="Table121723" ref="F2:H20" totalsRowShown="0" headerRowDxfId="56" dataDxfId="54" headerRowBorderDxfId="55" tableBorderDxfId="53">
  <autoFilter ref="F2:H20">
    <filterColumn colId="0" hiddenButton="1"/>
    <filterColumn colId="1" hiddenButton="1"/>
    <filterColumn colId="2" hiddenButton="1"/>
  </autoFilter>
  <tableColumns count="3">
    <tableColumn id="1" name="Number of SNPs" dataDxfId="52"/>
    <tableColumn id="2" name="GRSA estimate [95% CI]" dataDxfId="51"/>
    <tableColumn id="3" name="P-value for GRSA" dataDxfId="50"/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23" name="Table141824" displayName="Table141824" ref="I2:I20" totalsRowShown="0" headerRowDxfId="49" dataDxfId="48">
  <autoFilter ref="I2:I20">
    <filterColumn colId="0" hiddenButton="1"/>
  </autoFilter>
  <tableColumns count="1">
    <tableColumn id="1" name="P-value for difference in GRSA by sex" dataDxfId="47"/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27" name="Table11628" displayName="Table11628" ref="A2:D20" totalsRowShown="0" headerRowDxfId="46" dataDxfId="45">
  <autoFilter ref="A2:D20">
    <filterColumn colId="0" hiddenButton="1"/>
    <filterColumn colId="1" hiddenButton="1"/>
    <filterColumn colId="2" hiddenButton="1"/>
    <filterColumn colId="3" hiddenButton="1"/>
  </autoFilter>
  <tableColumns count="4">
    <tableColumn id="1" name="Trait" dataDxfId="44"/>
    <tableColumn id="2" name="Number of SNPs" dataDxfId="43"/>
    <tableColumn id="3" name="GRSA estimate [95% CI]" dataDxfId="42"/>
    <tableColumn id="4" name="P-value for GRSA" dataDxfId="41"/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id="11" name="Table1162812" displayName="Table1162812" ref="A3:D21" totalsRowShown="0" headerRowDxfId="40" dataDxfId="39">
  <autoFilter ref="A3:D21">
    <filterColumn colId="0" hiddenButton="1"/>
    <filterColumn colId="1" hiddenButton="1"/>
    <filterColumn colId="2" hiddenButton="1"/>
    <filterColumn colId="3" hiddenButton="1"/>
  </autoFilter>
  <tableColumns count="4">
    <tableColumn id="1" name="Trait" dataDxfId="38"/>
    <tableColumn id="2" name="Number of SNPs" dataDxfId="37"/>
    <tableColumn id="3" name="GRSA estimate [95% CI]" dataDxfId="36"/>
    <tableColumn id="4" name="P-value for GRSA" dataDxfId="35"/>
  </tableColumns>
  <tableStyleInfo name="TableStyleMedium1" showFirstColumn="0" showLastColumn="0" showRowStripes="1" showColumnStripes="0"/>
</table>
</file>

<file path=xl/tables/table19.xml><?xml version="1.0" encoding="utf-8"?>
<table xmlns="http://schemas.openxmlformats.org/spreadsheetml/2006/main" id="12" name="Table1162813" displayName="Table1162813" ref="E3:F21" totalsRowShown="0" headerRowDxfId="34" dataDxfId="33">
  <autoFilter ref="E3:F21">
    <filterColumn colId="0" hiddenButton="1"/>
    <filterColumn colId="1" hiddenButton="1"/>
  </autoFilter>
  <tableColumns count="2">
    <tableColumn id="3" name="GRSA estimate [95% CI]" dataDxfId="32"/>
    <tableColumn id="4" name="P-value for GRSA" dataDxfId="3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Relationship Id="rId4" Type="http://schemas.openxmlformats.org/officeDocument/2006/relationships/table" Target="../tables/table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table" Target="../tables/table15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zoomScale="85" zoomScaleNormal="85" zoomScalePageLayoutView="85" workbookViewId="0">
      <pane ySplit="1" topLeftCell="A17" activePane="bottomLeft" state="frozen"/>
      <selection activeCell="B59" sqref="B59"/>
      <selection pane="bottomLeft" activeCell="B59" sqref="B59"/>
    </sheetView>
  </sheetViews>
  <sheetFormatPr defaultColWidth="8.875" defaultRowHeight="15" x14ac:dyDescent="0.25"/>
  <cols>
    <col min="1" max="1" width="15.5" style="118" customWidth="1"/>
    <col min="2" max="12" width="8.875" style="118"/>
    <col min="13" max="13" width="10.5" style="118" bestFit="1" customWidth="1"/>
    <col min="14" max="14" width="11.5" style="118" bestFit="1" customWidth="1"/>
    <col min="15" max="16384" width="8.875" style="118"/>
  </cols>
  <sheetData>
    <row r="1" spans="1:22" ht="32.25" thickBot="1" x14ac:dyDescent="0.3">
      <c r="A1" s="146" t="s">
        <v>841</v>
      </c>
      <c r="B1" s="145" t="s">
        <v>840</v>
      </c>
      <c r="C1" s="142" t="s">
        <v>839</v>
      </c>
      <c r="D1" s="141" t="s">
        <v>838</v>
      </c>
      <c r="E1" s="141" t="s">
        <v>837</v>
      </c>
      <c r="F1" s="141" t="s">
        <v>510</v>
      </c>
      <c r="G1" s="141" t="s">
        <v>836</v>
      </c>
      <c r="H1" s="143"/>
      <c r="I1" s="142" t="s">
        <v>835</v>
      </c>
      <c r="J1" s="142" t="s">
        <v>834</v>
      </c>
      <c r="K1" s="141" t="s">
        <v>833</v>
      </c>
      <c r="L1" s="141" t="s">
        <v>832</v>
      </c>
      <c r="M1" s="141" t="s">
        <v>831</v>
      </c>
      <c r="N1" s="141"/>
      <c r="O1" s="142" t="s">
        <v>830</v>
      </c>
      <c r="P1" s="141" t="s">
        <v>829</v>
      </c>
      <c r="Q1" s="144" t="s">
        <v>828</v>
      </c>
      <c r="R1" s="143" t="s">
        <v>827</v>
      </c>
      <c r="S1" s="141" t="s">
        <v>826</v>
      </c>
      <c r="T1" s="142" t="s">
        <v>842</v>
      </c>
      <c r="U1" s="141"/>
      <c r="V1" s="140" t="s">
        <v>513</v>
      </c>
    </row>
    <row r="2" spans="1:22" x14ac:dyDescent="0.25">
      <c r="A2" s="504" t="s">
        <v>521</v>
      </c>
      <c r="B2" s="136">
        <v>4.9999999999999998E-8</v>
      </c>
      <c r="C2" s="136">
        <v>39</v>
      </c>
      <c r="D2" s="136" t="s">
        <v>825</v>
      </c>
      <c r="E2" s="136">
        <v>2.8621378476331198E-3</v>
      </c>
      <c r="F2" s="136">
        <v>3.36888332714787E-5</v>
      </c>
      <c r="G2" s="130">
        <v>0.59676513487610705</v>
      </c>
      <c r="H2" s="136"/>
      <c r="I2" s="136">
        <v>39</v>
      </c>
      <c r="J2" s="136" t="s">
        <v>824</v>
      </c>
      <c r="K2" s="136">
        <v>9.7441290624578102E-4</v>
      </c>
      <c r="L2" s="136">
        <v>0.16261100057703901</v>
      </c>
      <c r="M2" s="130">
        <v>0.67066677770329797</v>
      </c>
      <c r="N2" s="136"/>
      <c r="O2" s="136">
        <v>39</v>
      </c>
      <c r="P2" s="136" t="s">
        <v>823</v>
      </c>
      <c r="Q2" s="136">
        <v>3.9947056155590398E-3</v>
      </c>
      <c r="R2" s="131">
        <v>6.2981409597658903E-5</v>
      </c>
      <c r="S2" s="130">
        <v>0.231882834588855</v>
      </c>
      <c r="T2" s="131">
        <v>0.33091252059574899</v>
      </c>
      <c r="U2" s="136"/>
      <c r="V2" s="135" t="s">
        <v>516</v>
      </c>
    </row>
    <row r="3" spans="1:22" x14ac:dyDescent="0.25">
      <c r="A3" s="505" t="s">
        <v>521</v>
      </c>
      <c r="B3" s="124">
        <v>1.0000000000000001E-5</v>
      </c>
      <c r="C3" s="124">
        <v>99</v>
      </c>
      <c r="D3" s="124" t="s">
        <v>822</v>
      </c>
      <c r="E3" s="124">
        <v>5.2149726060983798E-3</v>
      </c>
      <c r="F3" s="124">
        <v>2.1306306789914499E-8</v>
      </c>
      <c r="G3" s="126">
        <v>0.228359448659708</v>
      </c>
      <c r="H3" s="124"/>
      <c r="I3" s="124">
        <v>99</v>
      </c>
      <c r="J3" s="124" t="s">
        <v>821</v>
      </c>
      <c r="K3" s="124">
        <v>3.6748457854479701E-3</v>
      </c>
      <c r="L3" s="124">
        <v>6.65711260592039E-3</v>
      </c>
      <c r="M3" s="126">
        <v>0.10362599875822399</v>
      </c>
      <c r="N3" s="124"/>
      <c r="O3" s="124">
        <v>99</v>
      </c>
      <c r="P3" s="124" t="s">
        <v>820</v>
      </c>
      <c r="Q3" s="124">
        <v>6.1574312586416503E-3</v>
      </c>
      <c r="R3" s="125">
        <v>6.6780620295902101E-7</v>
      </c>
      <c r="S3" s="126">
        <v>0.319824017096622</v>
      </c>
      <c r="T3" s="125">
        <v>0.75520744002504603</v>
      </c>
      <c r="U3" s="124"/>
      <c r="V3" s="128" t="s">
        <v>516</v>
      </c>
    </row>
    <row r="4" spans="1:22" x14ac:dyDescent="0.25">
      <c r="A4" s="505" t="s">
        <v>521</v>
      </c>
      <c r="B4" s="124">
        <v>1E-3</v>
      </c>
      <c r="C4" s="124">
        <v>1110</v>
      </c>
      <c r="D4" s="124" t="s">
        <v>819</v>
      </c>
      <c r="E4" s="124">
        <v>6.0124468377416003E-3</v>
      </c>
      <c r="F4" s="124">
        <v>1.7957854214126201E-9</v>
      </c>
      <c r="G4" s="126">
        <v>0.123883412542768</v>
      </c>
      <c r="H4" s="124"/>
      <c r="I4" s="124">
        <v>1110</v>
      </c>
      <c r="J4" s="124" t="s">
        <v>818</v>
      </c>
      <c r="K4" s="124">
        <v>1.11340383078935E-2</v>
      </c>
      <c r="L4" s="124">
        <v>2.2218564122565698E-6</v>
      </c>
      <c r="M4" s="126">
        <v>3.92881613000527E-2</v>
      </c>
      <c r="N4" s="124"/>
      <c r="O4" s="124">
        <v>1110</v>
      </c>
      <c r="P4" s="124" t="s">
        <v>817</v>
      </c>
      <c r="Q4" s="124">
        <v>3.27679844771245E-3</v>
      </c>
      <c r="R4" s="125">
        <v>2.9080405747545802E-4</v>
      </c>
      <c r="S4" s="126">
        <v>0.68514591319515705</v>
      </c>
      <c r="T4" s="125">
        <v>4.4397290670385101E-2</v>
      </c>
      <c r="U4" s="124"/>
      <c r="V4" s="128" t="s">
        <v>516</v>
      </c>
    </row>
    <row r="5" spans="1:22" x14ac:dyDescent="0.25">
      <c r="A5" s="505" t="s">
        <v>521</v>
      </c>
      <c r="B5" s="124">
        <v>0.05</v>
      </c>
      <c r="C5" s="124">
        <v>19135</v>
      </c>
      <c r="D5" s="124" t="s">
        <v>816</v>
      </c>
      <c r="E5" s="125">
        <v>1.24847104897742E-2</v>
      </c>
      <c r="F5" s="125">
        <v>3.8834359511464202E-18</v>
      </c>
      <c r="G5" s="126">
        <v>0.56014115711648904</v>
      </c>
      <c r="H5" s="124"/>
      <c r="I5" s="124">
        <v>19127</v>
      </c>
      <c r="J5" s="124" t="s">
        <v>815</v>
      </c>
      <c r="K5" s="124">
        <v>1.6288646354403601E-2</v>
      </c>
      <c r="L5" s="124">
        <v>9.97802712838221E-9</v>
      </c>
      <c r="M5" s="126">
        <v>0.98812308961973905</v>
      </c>
      <c r="N5" s="125"/>
      <c r="O5" s="124">
        <v>19127</v>
      </c>
      <c r="P5" s="125" t="s">
        <v>814</v>
      </c>
      <c r="Q5" s="124">
        <v>7.2921644817064398E-3</v>
      </c>
      <c r="R5" s="124">
        <v>6.2783575872394101E-8</v>
      </c>
      <c r="S5" s="126">
        <v>0.87294199141256001</v>
      </c>
      <c r="T5" s="125">
        <v>5.0211388829592703E-2</v>
      </c>
      <c r="U5" s="124"/>
      <c r="V5" s="123" t="s">
        <v>516</v>
      </c>
    </row>
    <row r="6" spans="1:22" ht="15.75" thickBot="1" x14ac:dyDescent="0.3">
      <c r="A6" s="506" t="s">
        <v>521</v>
      </c>
      <c r="B6" s="134">
        <v>0.99</v>
      </c>
      <c r="C6" s="134">
        <v>90714</v>
      </c>
      <c r="D6" s="134" t="s">
        <v>813</v>
      </c>
      <c r="E6" s="121">
        <v>2.1790257713498001E-2</v>
      </c>
      <c r="F6" s="121">
        <v>1.3616686891920501E-30</v>
      </c>
      <c r="G6" s="120">
        <v>0.93499512946832297</v>
      </c>
      <c r="H6" s="134"/>
      <c r="I6" s="134">
        <v>90660</v>
      </c>
      <c r="J6" s="134" t="s">
        <v>812</v>
      </c>
      <c r="K6" s="134">
        <v>2.2175001279705502E-2</v>
      </c>
      <c r="L6" s="134">
        <v>2.1281586813569398E-11</v>
      </c>
      <c r="M6" s="120">
        <v>0.99974275896800702</v>
      </c>
      <c r="N6" s="121"/>
      <c r="O6" s="134">
        <v>90659</v>
      </c>
      <c r="P6" s="121" t="s">
        <v>811</v>
      </c>
      <c r="Q6" s="134">
        <v>1.2733998190702899E-2</v>
      </c>
      <c r="R6" s="134">
        <v>8.0780613837194001E-13</v>
      </c>
      <c r="S6" s="120">
        <v>0.99999999151621699</v>
      </c>
      <c r="T6" s="121">
        <v>6.6429131010374398E-2</v>
      </c>
      <c r="U6" s="134"/>
      <c r="V6" s="133" t="s">
        <v>516</v>
      </c>
    </row>
    <row r="7" spans="1:22" x14ac:dyDescent="0.25">
      <c r="A7" s="507" t="s">
        <v>527</v>
      </c>
      <c r="B7" s="136">
        <v>4.9999999999999998E-8</v>
      </c>
      <c r="C7" s="136">
        <v>39</v>
      </c>
      <c r="D7" s="136" t="s">
        <v>810</v>
      </c>
      <c r="E7" s="136">
        <v>2.9296055404071097E-4</v>
      </c>
      <c r="F7" s="136">
        <v>0.184871568480547</v>
      </c>
      <c r="G7" s="130">
        <v>8.2595736367782002E-2</v>
      </c>
      <c r="H7" s="136"/>
      <c r="I7" s="136">
        <v>39</v>
      </c>
      <c r="J7" s="136" t="s">
        <v>809</v>
      </c>
      <c r="K7" s="136">
        <v>3.3330120638830302E-3</v>
      </c>
      <c r="L7" s="136">
        <v>9.7656214368340294E-3</v>
      </c>
      <c r="M7" s="130">
        <v>0.76055683056123002</v>
      </c>
      <c r="N7" s="136"/>
      <c r="O7" s="136">
        <v>39</v>
      </c>
      <c r="P7" s="136" t="s">
        <v>808</v>
      </c>
      <c r="Q7" s="136">
        <v>4.5835948883632398E-5</v>
      </c>
      <c r="R7" s="131">
        <v>0.66851167288844904</v>
      </c>
      <c r="S7" s="130">
        <v>0.11681028049230199</v>
      </c>
      <c r="T7" s="131">
        <v>4.7455740364250799E-2</v>
      </c>
      <c r="U7" s="136"/>
      <c r="V7" s="135" t="s">
        <v>516</v>
      </c>
    </row>
    <row r="8" spans="1:22" x14ac:dyDescent="0.25">
      <c r="A8" s="508" t="s">
        <v>527</v>
      </c>
      <c r="B8" s="124">
        <v>1.0000000000000001E-5</v>
      </c>
      <c r="C8" s="124">
        <v>86</v>
      </c>
      <c r="D8" s="124" t="s">
        <v>1394</v>
      </c>
      <c r="E8" s="124">
        <v>1.32428127715412E-4</v>
      </c>
      <c r="F8" s="124">
        <v>0.37270636885381703</v>
      </c>
      <c r="G8" s="126">
        <v>6.9669379269291495E-2</v>
      </c>
      <c r="H8" s="124"/>
      <c r="I8" s="124">
        <v>88</v>
      </c>
      <c r="J8" s="124" t="s">
        <v>807</v>
      </c>
      <c r="K8" s="124">
        <v>1.5165514216775001E-3</v>
      </c>
      <c r="L8" s="124">
        <v>8.1466212353815806E-2</v>
      </c>
      <c r="M8" s="126">
        <v>0.53931982912974596</v>
      </c>
      <c r="N8" s="124"/>
      <c r="O8" s="124">
        <v>86</v>
      </c>
      <c r="P8" s="124" t="s">
        <v>1393</v>
      </c>
      <c r="Q8" s="124">
        <v>1.98165304041709E-5</v>
      </c>
      <c r="R8" s="125">
        <v>0.73023021080430195</v>
      </c>
      <c r="S8" s="126">
        <v>6.6458958361941906E-2</v>
      </c>
      <c r="T8" s="125">
        <v>0.214351322848189</v>
      </c>
      <c r="U8" s="124"/>
      <c r="V8" s="128" t="s">
        <v>516</v>
      </c>
    </row>
    <row r="9" spans="1:22" x14ac:dyDescent="0.25">
      <c r="A9" s="508" t="s">
        <v>527</v>
      </c>
      <c r="B9" s="124">
        <v>1E-3</v>
      </c>
      <c r="C9" s="124">
        <v>833</v>
      </c>
      <c r="D9" s="124" t="s">
        <v>806</v>
      </c>
      <c r="E9" s="124">
        <v>7.77263989384269E-4</v>
      </c>
      <c r="F9" s="124">
        <v>3.0776302251858002E-2</v>
      </c>
      <c r="G9" s="126">
        <v>0.14189172668677599</v>
      </c>
      <c r="H9" s="125"/>
      <c r="I9" s="124">
        <v>833</v>
      </c>
      <c r="J9" s="124" t="s">
        <v>805</v>
      </c>
      <c r="K9" s="124">
        <v>5.6523499884671997E-3</v>
      </c>
      <c r="L9" s="124">
        <v>7.5987376287426495E-4</v>
      </c>
      <c r="M9" s="126">
        <v>0.86885867458410204</v>
      </c>
      <c r="N9" s="124"/>
      <c r="O9" s="124">
        <v>833</v>
      </c>
      <c r="P9" s="124" t="s">
        <v>804</v>
      </c>
      <c r="Q9" s="124">
        <v>2.22869903996004E-4</v>
      </c>
      <c r="R9" s="125">
        <v>0.345049779715288</v>
      </c>
      <c r="S9" s="126">
        <v>0.13192000938464599</v>
      </c>
      <c r="T9" s="125">
        <v>1.7941723721676801E-2</v>
      </c>
      <c r="U9" s="124"/>
      <c r="V9" s="128" t="s">
        <v>516</v>
      </c>
    </row>
    <row r="10" spans="1:22" x14ac:dyDescent="0.25">
      <c r="A10" s="508" t="s">
        <v>527</v>
      </c>
      <c r="B10" s="124">
        <v>0.05</v>
      </c>
      <c r="C10" s="124">
        <v>18159</v>
      </c>
      <c r="D10" s="124" t="s">
        <v>803</v>
      </c>
      <c r="E10" s="124">
        <v>9.6975428596044501E-3</v>
      </c>
      <c r="F10" s="124">
        <v>2.0649625004233599E-14</v>
      </c>
      <c r="G10" s="126">
        <v>0.95219896481617905</v>
      </c>
      <c r="H10" s="124"/>
      <c r="I10" s="124">
        <v>18144</v>
      </c>
      <c r="J10" s="124" t="s">
        <v>802</v>
      </c>
      <c r="K10" s="124">
        <v>3.7528830564063802E-2</v>
      </c>
      <c r="L10" s="124">
        <v>2.1995284907519298E-18</v>
      </c>
      <c r="M10" s="126">
        <v>0.92464379372444105</v>
      </c>
      <c r="N10" s="124"/>
      <c r="O10" s="124">
        <v>18144</v>
      </c>
      <c r="P10" s="124" t="s">
        <v>801</v>
      </c>
      <c r="Q10" s="124">
        <v>3.2172812319643E-3</v>
      </c>
      <c r="R10" s="124">
        <v>3.3036515970768002E-4</v>
      </c>
      <c r="S10" s="126">
        <v>0.94381926478846201</v>
      </c>
      <c r="T10" s="125">
        <v>3.5997736695602903E-8</v>
      </c>
      <c r="U10" s="124"/>
      <c r="V10" s="128" t="s">
        <v>516</v>
      </c>
    </row>
    <row r="11" spans="1:22" ht="15.75" thickBot="1" x14ac:dyDescent="0.3">
      <c r="A11" s="509" t="s">
        <v>527</v>
      </c>
      <c r="B11" s="134">
        <v>0.99</v>
      </c>
      <c r="C11" s="134">
        <v>94969</v>
      </c>
      <c r="D11" s="121" t="s">
        <v>800</v>
      </c>
      <c r="E11" s="134">
        <v>1.65461397631756E-2</v>
      </c>
      <c r="F11" s="134">
        <v>1.44357793826295E-23</v>
      </c>
      <c r="G11" s="120">
        <v>0.99475930015397596</v>
      </c>
      <c r="H11" s="134"/>
      <c r="I11" s="134">
        <v>94917</v>
      </c>
      <c r="J11" s="134" t="s">
        <v>799</v>
      </c>
      <c r="K11" s="134">
        <v>5.4237790074010903E-2</v>
      </c>
      <c r="L11" s="134">
        <v>4.5330877195168399E-26</v>
      </c>
      <c r="M11" s="120">
        <v>0.99988869415409498</v>
      </c>
      <c r="N11" s="134"/>
      <c r="O11" s="134">
        <v>94913</v>
      </c>
      <c r="P11" s="134" t="s">
        <v>798</v>
      </c>
      <c r="Q11" s="134">
        <v>4.9107284216967102E-3</v>
      </c>
      <c r="R11" s="134">
        <v>9.1014654848925794E-6</v>
      </c>
      <c r="S11" s="120">
        <v>0.99999999999136002</v>
      </c>
      <c r="T11" s="121">
        <v>3.62329529298149E-11</v>
      </c>
      <c r="U11" s="121"/>
      <c r="V11" s="137" t="s">
        <v>516</v>
      </c>
    </row>
    <row r="12" spans="1:22" x14ac:dyDescent="0.25">
      <c r="A12" s="510" t="s">
        <v>533</v>
      </c>
      <c r="B12" s="136">
        <v>4.9999999999999998E-8</v>
      </c>
      <c r="C12" s="136">
        <v>11</v>
      </c>
      <c r="D12" s="136" t="s">
        <v>797</v>
      </c>
      <c r="E12" s="136">
        <v>1.13874609804387E-4</v>
      </c>
      <c r="F12" s="136">
        <v>0.40845729979374001</v>
      </c>
      <c r="G12" s="130">
        <v>0.84149693311386797</v>
      </c>
      <c r="H12" s="136"/>
      <c r="I12" s="136">
        <v>11</v>
      </c>
      <c r="J12" s="136" t="s">
        <v>796</v>
      </c>
      <c r="K12" s="136">
        <v>6.2150681296446701E-5</v>
      </c>
      <c r="L12" s="136">
        <v>0.72441123505000204</v>
      </c>
      <c r="M12" s="130">
        <v>0.83003896024637602</v>
      </c>
      <c r="N12" s="136"/>
      <c r="O12" s="136">
        <v>11</v>
      </c>
      <c r="P12" s="136" t="s">
        <v>795</v>
      </c>
      <c r="Q12" s="136">
        <v>5.08232775436879E-5</v>
      </c>
      <c r="R12" s="131">
        <v>0.65207164119469596</v>
      </c>
      <c r="S12" s="130">
        <v>0.75914127693324396</v>
      </c>
      <c r="T12" s="131">
        <v>0.93905314390818695</v>
      </c>
      <c r="U12" s="136"/>
      <c r="V12" s="135" t="s">
        <v>535</v>
      </c>
    </row>
    <row r="13" spans="1:22" x14ac:dyDescent="0.25">
      <c r="A13" s="511" t="s">
        <v>533</v>
      </c>
      <c r="B13" s="124">
        <v>1.0000000000000001E-5</v>
      </c>
      <c r="C13" s="124">
        <v>41</v>
      </c>
      <c r="D13" s="124" t="s">
        <v>794</v>
      </c>
      <c r="E13" s="124">
        <v>9.0286436811537495E-4</v>
      </c>
      <c r="F13" s="124">
        <v>1.9911542868352401E-2</v>
      </c>
      <c r="G13" s="126">
        <v>0.58943875835098103</v>
      </c>
      <c r="H13" s="124"/>
      <c r="I13" s="124">
        <v>41</v>
      </c>
      <c r="J13" s="124" t="s">
        <v>793</v>
      </c>
      <c r="K13" s="124">
        <v>1.8661130553721001E-3</v>
      </c>
      <c r="L13" s="124">
        <v>5.3260936408454002E-2</v>
      </c>
      <c r="M13" s="126">
        <v>0.720573255934011</v>
      </c>
      <c r="N13" s="124"/>
      <c r="O13" s="124">
        <v>41</v>
      </c>
      <c r="P13" s="124" t="s">
        <v>792</v>
      </c>
      <c r="Q13" s="124">
        <v>5.8597075046540304E-4</v>
      </c>
      <c r="R13" s="125">
        <v>0.12572024885708599</v>
      </c>
      <c r="S13" s="126">
        <v>0.75675648838097898</v>
      </c>
      <c r="T13" s="125">
        <v>0.37665828141893398</v>
      </c>
      <c r="U13" s="124"/>
      <c r="V13" s="128" t="s">
        <v>535</v>
      </c>
    </row>
    <row r="14" spans="1:22" x14ac:dyDescent="0.25">
      <c r="A14" s="511" t="s">
        <v>533</v>
      </c>
      <c r="B14" s="124">
        <v>1E-3</v>
      </c>
      <c r="C14" s="124">
        <v>896</v>
      </c>
      <c r="D14" s="124" t="s">
        <v>791</v>
      </c>
      <c r="E14" s="124">
        <v>1.85272993689001E-3</v>
      </c>
      <c r="F14" s="124">
        <v>8.5094299702666895E-4</v>
      </c>
      <c r="G14" s="126">
        <v>0.40891503514724498</v>
      </c>
      <c r="H14" s="124"/>
      <c r="I14" s="124">
        <v>895</v>
      </c>
      <c r="J14" s="124" t="s">
        <v>790</v>
      </c>
      <c r="K14" s="124">
        <v>8.4947976316931406E-3</v>
      </c>
      <c r="L14" s="124">
        <v>3.6175826474199799E-5</v>
      </c>
      <c r="M14" s="126">
        <v>0.60476988510719398</v>
      </c>
      <c r="N14" s="124"/>
      <c r="O14" s="124">
        <v>895</v>
      </c>
      <c r="P14" s="124" t="s">
        <v>789</v>
      </c>
      <c r="Q14" s="124">
        <v>1.7839138648600999E-4</v>
      </c>
      <c r="R14" s="125">
        <v>0.39824163165919302</v>
      </c>
      <c r="S14" s="126">
        <v>0.92437538179560996</v>
      </c>
      <c r="T14" s="125">
        <v>1.9763470245461202E-3</v>
      </c>
      <c r="U14" s="124"/>
      <c r="V14" s="128" t="s">
        <v>535</v>
      </c>
    </row>
    <row r="15" spans="1:22" x14ac:dyDescent="0.25">
      <c r="A15" s="511" t="s">
        <v>533</v>
      </c>
      <c r="B15" s="124">
        <v>0.05</v>
      </c>
      <c r="C15" s="124">
        <v>18936</v>
      </c>
      <c r="D15" s="124" t="s">
        <v>788</v>
      </c>
      <c r="E15" s="124">
        <v>1.6250592989067201E-2</v>
      </c>
      <c r="F15" s="124">
        <v>3.5875119932501698E-23</v>
      </c>
      <c r="G15" s="126">
        <v>0.52089539493619896</v>
      </c>
      <c r="H15" s="125"/>
      <c r="I15" s="124">
        <v>18921</v>
      </c>
      <c r="J15" s="124" t="s">
        <v>787</v>
      </c>
      <c r="K15" s="124">
        <v>3.1846882658598002E-2</v>
      </c>
      <c r="L15" s="124">
        <v>8.5894872518558102E-16</v>
      </c>
      <c r="M15" s="126">
        <v>0.72120379538613699</v>
      </c>
      <c r="N15" s="124"/>
      <c r="O15" s="124">
        <v>18918</v>
      </c>
      <c r="P15" s="124" t="s">
        <v>786</v>
      </c>
      <c r="Q15" s="124">
        <v>8.1766646700066597E-3</v>
      </c>
      <c r="R15" s="124">
        <v>1.0000748976786199E-8</v>
      </c>
      <c r="S15" s="126">
        <v>0.98788728913609702</v>
      </c>
      <c r="T15" s="125">
        <v>2.5772788266737601E-4</v>
      </c>
      <c r="U15" s="124"/>
      <c r="V15" s="128" t="s">
        <v>535</v>
      </c>
    </row>
    <row r="16" spans="1:22" ht="15.75" thickBot="1" x14ac:dyDescent="0.3">
      <c r="A16" s="512" t="s">
        <v>533</v>
      </c>
      <c r="B16" s="134">
        <v>0.99</v>
      </c>
      <c r="C16" s="134">
        <v>132076</v>
      </c>
      <c r="D16" s="134" t="s">
        <v>785</v>
      </c>
      <c r="E16" s="134">
        <v>5.39521116387309E-3</v>
      </c>
      <c r="F16" s="134">
        <v>1.21739684479196E-8</v>
      </c>
      <c r="G16" s="120">
        <v>0.99998928687826905</v>
      </c>
      <c r="H16" s="134"/>
      <c r="I16" s="134">
        <v>131989</v>
      </c>
      <c r="J16" s="134" t="s">
        <v>784</v>
      </c>
      <c r="K16" s="134">
        <v>3.19864416409321E-3</v>
      </c>
      <c r="L16" s="134">
        <v>1.13636647890551E-2</v>
      </c>
      <c r="M16" s="120">
        <v>0.99853691422681201</v>
      </c>
      <c r="N16" s="134"/>
      <c r="O16" s="134">
        <v>131935</v>
      </c>
      <c r="P16" s="134" t="s">
        <v>783</v>
      </c>
      <c r="Q16" s="134">
        <v>1.49148062882387E-3</v>
      </c>
      <c r="R16" s="134">
        <v>1.4548178670308101E-2</v>
      </c>
      <c r="S16" s="120">
        <v>1</v>
      </c>
      <c r="T16" s="121">
        <v>0.36938099284356701</v>
      </c>
      <c r="U16" s="134"/>
      <c r="V16" s="137" t="s">
        <v>535</v>
      </c>
    </row>
    <row r="17" spans="1:22" x14ac:dyDescent="0.25">
      <c r="A17" s="513" t="s">
        <v>514</v>
      </c>
      <c r="B17" s="130">
        <v>4.9999999999999998E-8</v>
      </c>
      <c r="C17" s="130">
        <v>72</v>
      </c>
      <c r="D17" s="130" t="s">
        <v>782</v>
      </c>
      <c r="E17" s="132">
        <v>1.9614068788990102E-3</v>
      </c>
      <c r="F17" s="132">
        <v>5.9870557161116503E-4</v>
      </c>
      <c r="G17" s="130">
        <v>0.66261663314960095</v>
      </c>
      <c r="H17" s="130"/>
      <c r="I17" s="130">
        <v>72</v>
      </c>
      <c r="J17" s="130" t="s">
        <v>781</v>
      </c>
      <c r="K17" s="130">
        <v>1.5114626589485299E-3</v>
      </c>
      <c r="L17" s="130">
        <v>8.19795990772232E-2</v>
      </c>
      <c r="M17" s="130">
        <v>0.25093478055975299</v>
      </c>
      <c r="N17" s="132"/>
      <c r="O17" s="130">
        <v>72</v>
      </c>
      <c r="P17" s="132" t="s">
        <v>780</v>
      </c>
      <c r="Q17" s="130">
        <v>3.1320382384725201E-3</v>
      </c>
      <c r="R17" s="132">
        <v>3.96670205018899E-4</v>
      </c>
      <c r="S17" s="130">
        <v>0.68391493889242805</v>
      </c>
      <c r="T17" s="131">
        <v>0.680992489942984</v>
      </c>
      <c r="U17" s="130"/>
      <c r="V17" s="129" t="s">
        <v>843</v>
      </c>
    </row>
    <row r="18" spans="1:22" x14ac:dyDescent="0.25">
      <c r="A18" s="514" t="s">
        <v>514</v>
      </c>
      <c r="B18" s="124">
        <v>1.0000000000000001E-5</v>
      </c>
      <c r="C18" s="124">
        <v>205</v>
      </c>
      <c r="D18" s="124" t="s">
        <v>779</v>
      </c>
      <c r="E18" s="125">
        <v>2.24610009267778E-3</v>
      </c>
      <c r="F18" s="125">
        <v>2.39613580035969E-4</v>
      </c>
      <c r="G18" s="126">
        <v>0.62327945781469596</v>
      </c>
      <c r="H18" s="124"/>
      <c r="I18" s="124">
        <v>205</v>
      </c>
      <c r="J18" s="124" t="s">
        <v>778</v>
      </c>
      <c r="K18" s="124">
        <v>3.4093948151118201E-3</v>
      </c>
      <c r="L18" s="124">
        <v>8.9617181542850591E-3</v>
      </c>
      <c r="M18" s="126">
        <v>0.45023650187125602</v>
      </c>
      <c r="N18" s="125"/>
      <c r="O18" s="124">
        <v>205</v>
      </c>
      <c r="P18" s="125" t="s">
        <v>777</v>
      </c>
      <c r="Q18" s="124">
        <v>2.3630556126336098E-3</v>
      </c>
      <c r="R18" s="125">
        <v>2.0961125591806699E-3</v>
      </c>
      <c r="S18" s="126">
        <v>0.74221312642103299</v>
      </c>
      <c r="T18" s="125">
        <v>0.57159263653488301</v>
      </c>
      <c r="U18" s="124"/>
      <c r="V18" s="123" t="s">
        <v>843</v>
      </c>
    </row>
    <row r="19" spans="1:22" x14ac:dyDescent="0.25">
      <c r="A19" s="514" t="s">
        <v>514</v>
      </c>
      <c r="B19" s="124">
        <v>1E-3</v>
      </c>
      <c r="C19" s="124">
        <v>1029</v>
      </c>
      <c r="D19" s="124" t="s">
        <v>776</v>
      </c>
      <c r="E19" s="125">
        <v>7.1469292042947196E-4</v>
      </c>
      <c r="F19" s="125">
        <v>3.8344142503063797E-2</v>
      </c>
      <c r="G19" s="126">
        <v>0.40650713904055602</v>
      </c>
      <c r="H19" s="124"/>
      <c r="I19" s="124">
        <v>1029</v>
      </c>
      <c r="J19" s="124" t="s">
        <v>775</v>
      </c>
      <c r="K19" s="124">
        <v>4.3985513789327503E-3</v>
      </c>
      <c r="L19" s="124">
        <v>2.9851757389806298E-3</v>
      </c>
      <c r="M19" s="126">
        <v>0.91735655888304402</v>
      </c>
      <c r="N19" s="125"/>
      <c r="O19" s="124">
        <v>1029</v>
      </c>
      <c r="P19" s="125" t="s">
        <v>774</v>
      </c>
      <c r="Q19" s="124">
        <v>9.1305956866238893E-5</v>
      </c>
      <c r="R19" s="125">
        <v>0.54561010191663595</v>
      </c>
      <c r="S19" s="126">
        <v>0.56247157621226895</v>
      </c>
      <c r="T19" s="125">
        <v>2.5493942485222201E-2</v>
      </c>
      <c r="U19" s="124"/>
      <c r="V19" s="123" t="s">
        <v>843</v>
      </c>
    </row>
    <row r="20" spans="1:22" x14ac:dyDescent="0.25">
      <c r="A20" s="514" t="s">
        <v>514</v>
      </c>
      <c r="B20" s="124">
        <v>0.05</v>
      </c>
      <c r="C20" s="124">
        <v>11979</v>
      </c>
      <c r="D20" s="124" t="s">
        <v>773</v>
      </c>
      <c r="E20" s="125">
        <v>8.4210279445984205E-4</v>
      </c>
      <c r="F20" s="125">
        <v>2.4558590422255399E-2</v>
      </c>
      <c r="G20" s="126">
        <v>0.403602192324235</v>
      </c>
      <c r="H20" s="124"/>
      <c r="I20" s="124">
        <v>11979</v>
      </c>
      <c r="J20" s="124" t="s">
        <v>772</v>
      </c>
      <c r="K20" s="124">
        <v>3.2645703468779899E-3</v>
      </c>
      <c r="L20" s="124">
        <v>1.05485940834087E-2</v>
      </c>
      <c r="M20" s="126">
        <v>0.76705572197312399</v>
      </c>
      <c r="N20" s="125"/>
      <c r="O20" s="124">
        <v>11978</v>
      </c>
      <c r="P20" s="125" t="s">
        <v>771</v>
      </c>
      <c r="Q20" s="124">
        <v>2.5891737340233401E-4</v>
      </c>
      <c r="R20" s="124">
        <v>0.30879945751454702</v>
      </c>
      <c r="S20" s="126">
        <v>0.51423635695425596</v>
      </c>
      <c r="T20" s="125">
        <v>0.10504017018827</v>
      </c>
      <c r="U20" s="124"/>
      <c r="V20" s="123" t="s">
        <v>843</v>
      </c>
    </row>
    <row r="21" spans="1:22" ht="15.75" thickBot="1" x14ac:dyDescent="0.3">
      <c r="A21" s="515" t="s">
        <v>514</v>
      </c>
      <c r="B21" s="134">
        <v>0.99</v>
      </c>
      <c r="C21" s="134">
        <v>104295</v>
      </c>
      <c r="D21" s="134" t="s">
        <v>770</v>
      </c>
      <c r="E21" s="121">
        <v>5.3294674928933104E-3</v>
      </c>
      <c r="F21" s="121">
        <v>1.49305345052964E-8</v>
      </c>
      <c r="G21" s="120">
        <v>0.77049907233561399</v>
      </c>
      <c r="H21" s="134"/>
      <c r="I21" s="134">
        <v>104295</v>
      </c>
      <c r="J21" s="134" t="s">
        <v>769</v>
      </c>
      <c r="K21" s="134">
        <v>1.02693485430635E-2</v>
      </c>
      <c r="L21" s="134">
        <v>5.5284707901807304E-6</v>
      </c>
      <c r="M21" s="120">
        <v>0.99986093285738697</v>
      </c>
      <c r="N21" s="121"/>
      <c r="O21" s="134">
        <v>104285</v>
      </c>
      <c r="P21" s="121" t="s">
        <v>768</v>
      </c>
      <c r="Q21" s="134">
        <v>3.6538422317519098E-3</v>
      </c>
      <c r="R21" s="134">
        <v>1.2997587218066799E-4</v>
      </c>
      <c r="S21" s="120">
        <v>1</v>
      </c>
      <c r="T21" s="121">
        <v>6.8701786266381001E-2</v>
      </c>
      <c r="U21" s="134"/>
      <c r="V21" s="133" t="s">
        <v>843</v>
      </c>
    </row>
    <row r="22" spans="1:22" x14ac:dyDescent="0.25">
      <c r="A22" s="516" t="s">
        <v>767</v>
      </c>
      <c r="B22" s="130">
        <v>4.9999999999999998E-8</v>
      </c>
      <c r="C22" s="118">
        <v>464</v>
      </c>
      <c r="D22" s="118" t="s">
        <v>925</v>
      </c>
      <c r="E22" s="118">
        <v>2.9284160485010301E-4</v>
      </c>
      <c r="F22" s="118">
        <v>0.184960777806049</v>
      </c>
      <c r="G22" s="118">
        <v>0.18871959895805801</v>
      </c>
      <c r="I22" s="118">
        <v>464</v>
      </c>
      <c r="J22" s="118" t="s">
        <v>926</v>
      </c>
      <c r="K22" s="118">
        <v>2.1188044357262101E-3</v>
      </c>
      <c r="L22" s="118">
        <v>3.9433256673992799E-2</v>
      </c>
      <c r="M22" s="118">
        <v>0.75879336679869902</v>
      </c>
      <c r="O22" s="118">
        <v>464</v>
      </c>
      <c r="P22" s="118" t="s">
        <v>927</v>
      </c>
      <c r="Q22" s="139">
        <v>8.2590340141130994E-5</v>
      </c>
      <c r="R22" s="118">
        <v>0.56543835573997403</v>
      </c>
      <c r="S22" s="118">
        <v>0.41820613248482402</v>
      </c>
      <c r="T22" s="118">
        <v>0.14731330701012299</v>
      </c>
      <c r="U22" s="130"/>
      <c r="V22" s="123" t="s">
        <v>843</v>
      </c>
    </row>
    <row r="23" spans="1:22" x14ac:dyDescent="0.25">
      <c r="A23" s="517" t="s">
        <v>767</v>
      </c>
      <c r="B23" s="124">
        <v>1.0000000000000001E-5</v>
      </c>
      <c r="C23" s="118">
        <v>1842</v>
      </c>
      <c r="D23" s="118" t="s">
        <v>1392</v>
      </c>
      <c r="E23" s="118">
        <v>5.3830937645016298E-4</v>
      </c>
      <c r="F23" s="118">
        <v>7.2268648272161895E-2</v>
      </c>
      <c r="G23" s="118">
        <v>6.2493855570722102E-2</v>
      </c>
      <c r="I23" s="118">
        <v>1846</v>
      </c>
      <c r="J23" s="118" t="s">
        <v>1391</v>
      </c>
      <c r="K23" s="118">
        <v>9.2092625599049505E-4</v>
      </c>
      <c r="L23" s="118">
        <v>1.8713379318567602E-2</v>
      </c>
      <c r="M23" s="118">
        <v>8.0960159608988502E-2</v>
      </c>
      <c r="O23" s="118">
        <v>1847</v>
      </c>
      <c r="P23" s="118" t="s">
        <v>1390</v>
      </c>
      <c r="Q23" s="139">
        <v>1.6268396372431899E-4</v>
      </c>
      <c r="R23" s="118">
        <v>0.41983080667808897</v>
      </c>
      <c r="S23" s="118">
        <v>0.26093386432247501</v>
      </c>
      <c r="T23" s="118">
        <v>0.12823015324796699</v>
      </c>
      <c r="U23" s="124"/>
      <c r="V23" s="123" t="s">
        <v>843</v>
      </c>
    </row>
    <row r="24" spans="1:22" x14ac:dyDescent="0.25">
      <c r="A24" s="517" t="s">
        <v>767</v>
      </c>
      <c r="B24" s="124">
        <v>1E-3</v>
      </c>
      <c r="C24" s="118">
        <v>5982</v>
      </c>
      <c r="D24" s="118" t="s">
        <v>1389</v>
      </c>
      <c r="E24" s="118">
        <v>2.6409600827272898E-3</v>
      </c>
      <c r="F24" s="118">
        <v>6.7963343599446001E-5</v>
      </c>
      <c r="G24" s="118">
        <v>5.48321519973229E-2</v>
      </c>
      <c r="I24" s="118">
        <v>5978</v>
      </c>
      <c r="J24" s="118" t="s">
        <v>1388</v>
      </c>
      <c r="K24" s="118">
        <v>4.0148924338497798E-3</v>
      </c>
      <c r="L24" s="118">
        <v>4.5605559050004201E-3</v>
      </c>
      <c r="M24" s="118">
        <v>7.1858424679376295E-2</v>
      </c>
      <c r="O24" s="118">
        <v>5978</v>
      </c>
      <c r="P24" s="118" t="s">
        <v>1387</v>
      </c>
      <c r="Q24" s="118">
        <v>2.9297663579727099E-3</v>
      </c>
      <c r="R24" s="118">
        <v>6.1293872315182102E-4</v>
      </c>
      <c r="S24" s="118">
        <v>0.84140900080228498</v>
      </c>
      <c r="T24" s="118">
        <v>0.58205145553959003</v>
      </c>
      <c r="U24" s="124"/>
      <c r="V24" s="123" t="s">
        <v>843</v>
      </c>
    </row>
    <row r="25" spans="1:22" x14ac:dyDescent="0.25">
      <c r="A25" s="517" t="s">
        <v>767</v>
      </c>
      <c r="B25" s="124">
        <v>0.05</v>
      </c>
      <c r="C25" s="118">
        <v>29115</v>
      </c>
      <c r="D25" s="118" t="s">
        <v>1386</v>
      </c>
      <c r="E25" s="118">
        <v>7.7692489146050604E-3</v>
      </c>
      <c r="F25" s="139">
        <v>7.8712931228517395E-12</v>
      </c>
      <c r="G25" s="118">
        <v>0.44868665957628201</v>
      </c>
      <c r="I25" s="118">
        <v>29098</v>
      </c>
      <c r="J25" s="118" t="s">
        <v>1385</v>
      </c>
      <c r="K25" s="118">
        <v>1.25586386299107E-2</v>
      </c>
      <c r="L25" s="118">
        <v>4.9676776513423695E-7</v>
      </c>
      <c r="M25" s="118">
        <v>0.410635402390157</v>
      </c>
      <c r="O25" s="118">
        <v>29097</v>
      </c>
      <c r="P25" s="118" t="s">
        <v>1384</v>
      </c>
      <c r="Q25" s="118">
        <v>8.4809990275258595E-3</v>
      </c>
      <c r="R25" s="139">
        <v>5.3201008592303204E-9</v>
      </c>
      <c r="S25" s="118">
        <v>0.99582912602616303</v>
      </c>
      <c r="T25" s="118">
        <v>0.25939364894593703</v>
      </c>
      <c r="U25" s="124"/>
      <c r="V25" s="123" t="s">
        <v>843</v>
      </c>
    </row>
    <row r="26" spans="1:22" ht="15.75" thickBot="1" x14ac:dyDescent="0.3">
      <c r="A26" s="518" t="s">
        <v>767</v>
      </c>
      <c r="B26" s="134">
        <v>0.99</v>
      </c>
      <c r="C26" s="118">
        <v>108958</v>
      </c>
      <c r="D26" s="118" t="s">
        <v>1383</v>
      </c>
      <c r="E26" s="118">
        <v>1.32543797738859E-2</v>
      </c>
      <c r="F26" s="139">
        <v>3.6357576596135499E-19</v>
      </c>
      <c r="G26" s="118">
        <v>0.99604989070044403</v>
      </c>
      <c r="I26" s="118">
        <v>108882</v>
      </c>
      <c r="J26" s="118" t="s">
        <v>1382</v>
      </c>
      <c r="K26" s="118">
        <v>2.19452357029064E-2</v>
      </c>
      <c r="L26" s="139">
        <v>2.7054242079787799E-11</v>
      </c>
      <c r="M26" s="118">
        <v>0.99423517739320899</v>
      </c>
      <c r="O26" s="118">
        <v>108874</v>
      </c>
      <c r="P26" s="118" t="s">
        <v>1381</v>
      </c>
      <c r="Q26" s="118">
        <v>1.36786086828087E-2</v>
      </c>
      <c r="R26" s="139">
        <v>1.1501276008123401E-13</v>
      </c>
      <c r="S26" s="118">
        <v>1</v>
      </c>
      <c r="T26" s="118">
        <v>9.1636046019204401E-2</v>
      </c>
      <c r="U26" s="120"/>
      <c r="V26" s="123" t="s">
        <v>843</v>
      </c>
    </row>
    <row r="27" spans="1:22" x14ac:dyDescent="0.25">
      <c r="A27" s="471" t="s">
        <v>844</v>
      </c>
      <c r="B27" s="136">
        <v>4.9999999999999998E-8</v>
      </c>
      <c r="C27" s="136">
        <v>72</v>
      </c>
      <c r="D27" s="136" t="s">
        <v>782</v>
      </c>
      <c r="E27" s="136">
        <v>1.9614068788990102E-3</v>
      </c>
      <c r="F27" s="136">
        <v>5.9870557161116503E-4</v>
      </c>
      <c r="G27" s="130">
        <v>0.66261663314960095</v>
      </c>
      <c r="H27" s="131"/>
      <c r="I27" s="136">
        <v>68</v>
      </c>
      <c r="J27" s="136" t="s">
        <v>845</v>
      </c>
      <c r="K27" s="136">
        <v>1.359960200364E-3</v>
      </c>
      <c r="L27" s="136">
        <v>9.8988094423464901E-2</v>
      </c>
      <c r="M27" s="130">
        <v>0.40158352293879201</v>
      </c>
      <c r="N27" s="136"/>
      <c r="O27" s="136">
        <v>68</v>
      </c>
      <c r="P27" s="136" t="s">
        <v>846</v>
      </c>
      <c r="Q27" s="136">
        <v>4.9644373761337202E-4</v>
      </c>
      <c r="R27" s="131">
        <v>0.15873163760494399</v>
      </c>
      <c r="S27" s="130">
        <v>0.16410523260989601</v>
      </c>
      <c r="T27" s="131">
        <v>0.541135310577327</v>
      </c>
      <c r="U27" s="136"/>
      <c r="V27" s="135" t="s">
        <v>843</v>
      </c>
    </row>
    <row r="28" spans="1:22" x14ac:dyDescent="0.25">
      <c r="A28" s="472" t="s">
        <v>844</v>
      </c>
      <c r="B28" s="124">
        <v>1.0000000000000001E-5</v>
      </c>
      <c r="C28" s="124">
        <v>164</v>
      </c>
      <c r="D28" s="124" t="s">
        <v>847</v>
      </c>
      <c r="E28" s="124">
        <v>7.4517950533425903E-4</v>
      </c>
      <c r="F28" s="124">
        <v>3.4439645649194099E-2</v>
      </c>
      <c r="G28" s="126">
        <v>0.11110956048444701</v>
      </c>
      <c r="H28" s="124"/>
      <c r="I28" s="124">
        <v>164</v>
      </c>
      <c r="J28" s="124" t="s">
        <v>848</v>
      </c>
      <c r="K28" s="124">
        <v>2.5204877173457002E-4</v>
      </c>
      <c r="L28" s="124">
        <v>0.47767746228475999</v>
      </c>
      <c r="M28" s="126">
        <v>0.87150362031498796</v>
      </c>
      <c r="N28" s="124"/>
      <c r="O28" s="124">
        <v>164</v>
      </c>
      <c r="P28" s="124" t="s">
        <v>849</v>
      </c>
      <c r="Q28" s="124">
        <v>1.1452717959828901E-3</v>
      </c>
      <c r="R28" s="125">
        <v>3.22772118700844E-2</v>
      </c>
      <c r="S28" s="126">
        <v>0.21469569855485199</v>
      </c>
      <c r="T28" s="125">
        <v>0.56733938048785904</v>
      </c>
      <c r="U28" s="124"/>
      <c r="V28" s="128" t="s">
        <v>843</v>
      </c>
    </row>
    <row r="29" spans="1:22" x14ac:dyDescent="0.25">
      <c r="A29" s="472" t="s">
        <v>844</v>
      </c>
      <c r="B29" s="124">
        <v>1E-3</v>
      </c>
      <c r="C29" s="124">
        <v>926</v>
      </c>
      <c r="D29" s="124" t="s">
        <v>850</v>
      </c>
      <c r="E29" s="124">
        <v>1.4342302825576199E-4</v>
      </c>
      <c r="F29" s="124">
        <v>0.35357087222392197</v>
      </c>
      <c r="G29" s="126">
        <v>0.47424795334428099</v>
      </c>
      <c r="H29" s="124"/>
      <c r="I29" s="124">
        <v>926</v>
      </c>
      <c r="J29" s="124" t="s">
        <v>851</v>
      </c>
      <c r="K29" s="124">
        <v>6.1105067084676903E-5</v>
      </c>
      <c r="L29" s="124">
        <v>0.72664566528119001</v>
      </c>
      <c r="M29" s="126">
        <v>0.79836897320376399</v>
      </c>
      <c r="N29" s="124"/>
      <c r="O29" s="124">
        <v>926</v>
      </c>
      <c r="P29" s="124" t="s">
        <v>852</v>
      </c>
      <c r="Q29" s="124">
        <v>4.6000003120483203E-4</v>
      </c>
      <c r="R29" s="125">
        <v>0.17490132388065999</v>
      </c>
      <c r="S29" s="126">
        <v>0.21576431367232801</v>
      </c>
      <c r="T29" s="125">
        <v>0.66136990486874903</v>
      </c>
      <c r="U29" s="124"/>
      <c r="V29" s="128" t="s">
        <v>843</v>
      </c>
    </row>
    <row r="30" spans="1:22" x14ac:dyDescent="0.25">
      <c r="A30" s="472" t="s">
        <v>844</v>
      </c>
      <c r="B30" s="124">
        <v>0.05</v>
      </c>
      <c r="C30" s="124">
        <v>14252</v>
      </c>
      <c r="D30" s="124" t="s">
        <v>853</v>
      </c>
      <c r="E30" s="125">
        <v>1.96445617865026E-4</v>
      </c>
      <c r="F30" s="125">
        <v>0.27760256813370399</v>
      </c>
      <c r="G30" s="126">
        <v>0.60358598346209202</v>
      </c>
      <c r="H30" s="124"/>
      <c r="I30" s="124">
        <v>14252</v>
      </c>
      <c r="J30" s="124" t="s">
        <v>854</v>
      </c>
      <c r="K30" s="124">
        <v>2.0315732462006201E-4</v>
      </c>
      <c r="L30" s="124">
        <v>0.52382491148622201</v>
      </c>
      <c r="M30" s="126">
        <v>0.718956324892006</v>
      </c>
      <c r="N30" s="125"/>
      <c r="O30" s="124">
        <v>14251</v>
      </c>
      <c r="P30" s="125" t="s">
        <v>855</v>
      </c>
      <c r="Q30" s="124">
        <v>8.0906584417284001E-4</v>
      </c>
      <c r="R30" s="124">
        <v>7.1967162580768504E-2</v>
      </c>
      <c r="S30" s="126">
        <v>0.87119051996935704</v>
      </c>
      <c r="T30" s="125">
        <v>0.66988938660137798</v>
      </c>
      <c r="U30" s="124"/>
      <c r="V30" s="123" t="s">
        <v>843</v>
      </c>
    </row>
    <row r="31" spans="1:22" ht="15.75" thickBot="1" x14ac:dyDescent="0.3">
      <c r="A31" s="473" t="s">
        <v>844</v>
      </c>
      <c r="B31" s="134">
        <v>0.99</v>
      </c>
      <c r="C31" s="134">
        <v>102009</v>
      </c>
      <c r="D31" s="134" t="s">
        <v>856</v>
      </c>
      <c r="E31" s="121">
        <v>6.57731646221293E-4</v>
      </c>
      <c r="F31" s="121">
        <v>4.6935803990626301E-2</v>
      </c>
      <c r="G31" s="120">
        <v>0.76828338049276002</v>
      </c>
      <c r="H31" s="134"/>
      <c r="I31" s="134">
        <v>102009</v>
      </c>
      <c r="J31" s="134" t="s">
        <v>857</v>
      </c>
      <c r="K31" s="134">
        <v>6.6470179360167403E-4</v>
      </c>
      <c r="L31" s="134">
        <v>0.248832685499904</v>
      </c>
      <c r="M31" s="120">
        <v>0.99944592184269598</v>
      </c>
      <c r="N31" s="121"/>
      <c r="O31" s="134">
        <v>102005</v>
      </c>
      <c r="P31" s="121" t="s">
        <v>858</v>
      </c>
      <c r="Q31" s="134">
        <v>1.3785625864599601E-3</v>
      </c>
      <c r="R31" s="134">
        <v>1.8821176822982701E-2</v>
      </c>
      <c r="S31" s="120">
        <v>0.99999999866784595</v>
      </c>
      <c r="T31" s="121">
        <v>0.77782497305668896</v>
      </c>
      <c r="U31" s="134"/>
      <c r="V31" s="133" t="s">
        <v>843</v>
      </c>
    </row>
    <row r="32" spans="1:22" x14ac:dyDescent="0.25">
      <c r="A32" s="486" t="s">
        <v>756</v>
      </c>
      <c r="B32" s="130">
        <v>4.9999999999999998E-8</v>
      </c>
      <c r="C32" s="130">
        <v>72</v>
      </c>
      <c r="D32" s="130" t="s">
        <v>782</v>
      </c>
      <c r="E32" s="130">
        <v>1.9614068788990102E-3</v>
      </c>
      <c r="F32" s="130">
        <v>5.9870557161116503E-4</v>
      </c>
      <c r="G32" s="130">
        <v>0.66261663314960095</v>
      </c>
      <c r="H32" s="130"/>
      <c r="I32" s="130">
        <v>40</v>
      </c>
      <c r="J32" s="130" t="s">
        <v>766</v>
      </c>
      <c r="K32" s="130">
        <v>9.4917583903786404E-8</v>
      </c>
      <c r="L32" s="130">
        <v>0.98900703952616198</v>
      </c>
      <c r="M32" s="130">
        <v>0.21382977657757801</v>
      </c>
      <c r="N32" s="130"/>
      <c r="O32" s="130">
        <v>40</v>
      </c>
      <c r="P32" s="130" t="s">
        <v>765</v>
      </c>
      <c r="Q32" s="130">
        <v>1.0679058633050701E-3</v>
      </c>
      <c r="R32" s="132">
        <v>3.8701871455947202E-2</v>
      </c>
      <c r="S32" s="130">
        <v>0.396148916857268</v>
      </c>
      <c r="T32" s="131">
        <v>0.30189844482637901</v>
      </c>
      <c r="U32" s="130"/>
      <c r="V32" s="138" t="s">
        <v>843</v>
      </c>
    </row>
    <row r="33" spans="1:22" x14ac:dyDescent="0.25">
      <c r="A33" s="487" t="s">
        <v>756</v>
      </c>
      <c r="B33" s="124">
        <v>1.0000000000000001E-5</v>
      </c>
      <c r="C33" s="124">
        <v>114</v>
      </c>
      <c r="D33" s="124" t="s">
        <v>764</v>
      </c>
      <c r="E33" s="124">
        <v>4.9391452746827503E-4</v>
      </c>
      <c r="F33" s="124">
        <v>8.51255421729087E-2</v>
      </c>
      <c r="G33" s="126">
        <v>7.74613688449627E-2</v>
      </c>
      <c r="H33" s="124"/>
      <c r="I33" s="124">
        <v>114</v>
      </c>
      <c r="J33" s="124" t="s">
        <v>763</v>
      </c>
      <c r="K33" s="124">
        <v>1.10073449058334E-4</v>
      </c>
      <c r="L33" s="124">
        <v>0.63891878350319498</v>
      </c>
      <c r="M33" s="126">
        <v>0.18771837616107201</v>
      </c>
      <c r="N33" s="124"/>
      <c r="O33" s="124">
        <v>114</v>
      </c>
      <c r="P33" s="124" t="s">
        <v>762</v>
      </c>
      <c r="Q33" s="124">
        <v>8.2711091671161497E-4</v>
      </c>
      <c r="R33" s="125">
        <v>6.8867343110749393E-2</v>
      </c>
      <c r="S33" s="126">
        <v>0.43048795932070699</v>
      </c>
      <c r="T33" s="125">
        <v>0.57742823169167901</v>
      </c>
      <c r="U33" s="124"/>
      <c r="V33" s="128" t="s">
        <v>843</v>
      </c>
    </row>
    <row r="34" spans="1:22" x14ac:dyDescent="0.25">
      <c r="A34" s="487" t="s">
        <v>756</v>
      </c>
      <c r="B34" s="124">
        <v>1E-3</v>
      </c>
      <c r="C34" s="124">
        <v>1029</v>
      </c>
      <c r="D34" s="124" t="s">
        <v>776</v>
      </c>
      <c r="E34" s="124">
        <v>7.1469292042947196E-4</v>
      </c>
      <c r="F34" s="124">
        <v>3.8344142503063797E-2</v>
      </c>
      <c r="G34" s="126">
        <v>0.40650713904055602</v>
      </c>
      <c r="H34" s="124"/>
      <c r="I34" s="124">
        <v>826</v>
      </c>
      <c r="J34" s="124" t="s">
        <v>761</v>
      </c>
      <c r="K34" s="124">
        <v>3.4100699319583599E-4</v>
      </c>
      <c r="L34" s="124">
        <v>0.40885412732416598</v>
      </c>
      <c r="M34" s="126">
        <v>0.760588800894755</v>
      </c>
      <c r="N34" s="124"/>
      <c r="O34" s="124">
        <v>826</v>
      </c>
      <c r="P34" s="124" t="s">
        <v>760</v>
      </c>
      <c r="Q34" s="124">
        <v>2.53210713943464E-4</v>
      </c>
      <c r="R34" s="125">
        <v>0.314192103997881</v>
      </c>
      <c r="S34" s="126">
        <v>0.16053636275133301</v>
      </c>
      <c r="T34" s="125">
        <v>0.21359535962602699</v>
      </c>
      <c r="U34" s="124"/>
      <c r="V34" s="128" t="s">
        <v>843</v>
      </c>
    </row>
    <row r="35" spans="1:22" x14ac:dyDescent="0.25">
      <c r="A35" s="487" t="s">
        <v>756</v>
      </c>
      <c r="B35" s="124">
        <v>0.05</v>
      </c>
      <c r="C35" s="124">
        <v>14957</v>
      </c>
      <c r="D35" s="124" t="s">
        <v>759</v>
      </c>
      <c r="E35" s="124">
        <v>1.3738915843675099E-4</v>
      </c>
      <c r="F35" s="124">
        <v>0.36389929100610602</v>
      </c>
      <c r="G35" s="126">
        <v>0.99650863117445998</v>
      </c>
      <c r="H35" s="124"/>
      <c r="I35" s="124">
        <v>14957</v>
      </c>
      <c r="J35" s="124" t="s">
        <v>758</v>
      </c>
      <c r="K35" s="124">
        <v>1.9752957266527798E-6</v>
      </c>
      <c r="L35" s="124">
        <v>0.94988295484575103</v>
      </c>
      <c r="M35" s="126">
        <v>0.99985964922856096</v>
      </c>
      <c r="N35" s="124"/>
      <c r="O35" s="124">
        <v>14957</v>
      </c>
      <c r="P35" s="124" t="s">
        <v>757</v>
      </c>
      <c r="Q35" s="124">
        <v>6.6880621584441995E-5</v>
      </c>
      <c r="R35" s="124">
        <v>0.60499253557252197</v>
      </c>
      <c r="S35" s="126">
        <v>0.98824556198148295</v>
      </c>
      <c r="T35" s="125">
        <v>0.81968094433910399</v>
      </c>
      <c r="U35" s="124"/>
      <c r="V35" s="128" t="s">
        <v>843</v>
      </c>
    </row>
    <row r="36" spans="1:22" ht="15.75" thickBot="1" x14ac:dyDescent="0.3">
      <c r="A36" s="488" t="s">
        <v>756</v>
      </c>
      <c r="B36" s="134">
        <v>0.99</v>
      </c>
      <c r="C36" s="134">
        <v>103692</v>
      </c>
      <c r="D36" s="134" t="s">
        <v>755</v>
      </c>
      <c r="E36" s="121">
        <v>6.4672240394680902E-4</v>
      </c>
      <c r="F36" s="121">
        <v>4.8818312344085402E-2</v>
      </c>
      <c r="G36" s="120">
        <v>0.98982364672996803</v>
      </c>
      <c r="H36" s="134"/>
      <c r="I36" s="134">
        <v>103692</v>
      </c>
      <c r="J36" s="134" t="s">
        <v>754</v>
      </c>
      <c r="K36" s="134">
        <v>1.21222866760862E-4</v>
      </c>
      <c r="L36" s="134">
        <v>0.622434683261883</v>
      </c>
      <c r="M36" s="120">
        <v>0.99999910989066798</v>
      </c>
      <c r="N36" s="121"/>
      <c r="O36" s="134">
        <v>103688</v>
      </c>
      <c r="P36" s="121" t="s">
        <v>753</v>
      </c>
      <c r="Q36" s="134">
        <v>2.25557963503986E-4</v>
      </c>
      <c r="R36" s="134">
        <v>0.342156751055532</v>
      </c>
      <c r="S36" s="120">
        <v>0.999999999999996</v>
      </c>
      <c r="T36" s="121">
        <v>0.92670244920836498</v>
      </c>
      <c r="U36" s="134"/>
      <c r="V36" s="133" t="s">
        <v>843</v>
      </c>
    </row>
    <row r="37" spans="1:22" x14ac:dyDescent="0.25">
      <c r="A37" s="489" t="s">
        <v>859</v>
      </c>
      <c r="B37" s="136">
        <v>4.9999999999999998E-8</v>
      </c>
      <c r="C37" s="136">
        <v>8</v>
      </c>
      <c r="D37" s="136" t="s">
        <v>860</v>
      </c>
      <c r="E37" s="136">
        <v>8.0926466359265703E-6</v>
      </c>
      <c r="F37" s="136">
        <v>0.82559513012740104</v>
      </c>
      <c r="G37" s="130">
        <v>0.24243086655582799</v>
      </c>
      <c r="H37" s="131"/>
      <c r="I37" s="136">
        <v>8</v>
      </c>
      <c r="J37" s="136" t="s">
        <v>861</v>
      </c>
      <c r="K37" s="136">
        <v>9.9635522789853792E-4</v>
      </c>
      <c r="L37" s="136">
        <v>0.157954148594768</v>
      </c>
      <c r="M37" s="130">
        <v>1.4172719888526E-2</v>
      </c>
      <c r="N37" s="136"/>
      <c r="O37" s="136">
        <v>8</v>
      </c>
      <c r="P37" s="136" t="s">
        <v>862</v>
      </c>
      <c r="Q37" s="136">
        <v>2.0148626260319002E-5</v>
      </c>
      <c r="R37" s="131">
        <v>0.77649227103251295</v>
      </c>
      <c r="S37" s="130">
        <v>0.421908018816742</v>
      </c>
      <c r="T37" s="131">
        <v>0.35130976850068202</v>
      </c>
      <c r="U37" s="136"/>
      <c r="V37" s="135" t="s">
        <v>516</v>
      </c>
    </row>
    <row r="38" spans="1:22" x14ac:dyDescent="0.25">
      <c r="A38" s="490" t="s">
        <v>859</v>
      </c>
      <c r="B38" s="124">
        <v>1.0000000000000001E-5</v>
      </c>
      <c r="C38" s="124">
        <v>45</v>
      </c>
      <c r="D38" s="125" t="s">
        <v>863</v>
      </c>
      <c r="E38" s="124">
        <v>1.9581280846081599E-4</v>
      </c>
      <c r="F38" s="124">
        <v>0.27837790978124599</v>
      </c>
      <c r="G38" s="126">
        <v>0.382054361268652</v>
      </c>
      <c r="H38" s="124"/>
      <c r="I38" s="124">
        <v>45</v>
      </c>
      <c r="J38" s="124" t="s">
        <v>864</v>
      </c>
      <c r="K38" s="124">
        <v>2.8719826862721998E-4</v>
      </c>
      <c r="L38" s="124">
        <v>0.44848453614094502</v>
      </c>
      <c r="M38" s="126">
        <v>0.2101143984163</v>
      </c>
      <c r="N38" s="124"/>
      <c r="O38" s="124">
        <v>45</v>
      </c>
      <c r="P38" s="124" t="s">
        <v>865</v>
      </c>
      <c r="Q38" s="124">
        <v>1.8058837378820401E-6</v>
      </c>
      <c r="R38" s="125">
        <v>0.93226821187503495</v>
      </c>
      <c r="S38" s="126">
        <v>0.60248999874786002</v>
      </c>
      <c r="T38" s="125">
        <v>0.57195653560131698</v>
      </c>
      <c r="U38" s="125"/>
      <c r="V38" s="128" t="s">
        <v>516</v>
      </c>
    </row>
    <row r="39" spans="1:22" x14ac:dyDescent="0.25">
      <c r="A39" s="490" t="s">
        <v>859</v>
      </c>
      <c r="B39" s="124">
        <v>1E-3</v>
      </c>
      <c r="C39" s="124">
        <v>604</v>
      </c>
      <c r="D39" s="124" t="s">
        <v>866</v>
      </c>
      <c r="E39" s="124">
        <v>1.4937020727154901E-3</v>
      </c>
      <c r="F39" s="124">
        <v>2.7461199432542399E-3</v>
      </c>
      <c r="G39" s="126">
        <v>8.9694529154717206E-2</v>
      </c>
      <c r="H39" s="125"/>
      <c r="I39" s="124">
        <v>604</v>
      </c>
      <c r="J39" s="124" t="s">
        <v>867</v>
      </c>
      <c r="K39" s="124">
        <v>2.52024437693987E-3</v>
      </c>
      <c r="L39" s="124">
        <v>2.4670734661352299E-2</v>
      </c>
      <c r="M39" s="126">
        <v>0.18546246287477999</v>
      </c>
      <c r="N39" s="124"/>
      <c r="O39" s="124">
        <v>604</v>
      </c>
      <c r="P39" s="124" t="s">
        <v>868</v>
      </c>
      <c r="Q39" s="124">
        <v>1.0310869960069599E-3</v>
      </c>
      <c r="R39" s="125">
        <v>4.2217184621468999E-2</v>
      </c>
      <c r="S39" s="126">
        <v>0.27703854542459799</v>
      </c>
      <c r="T39" s="125">
        <v>0.42308909777832998</v>
      </c>
      <c r="U39" s="124"/>
      <c r="V39" s="128" t="s">
        <v>516</v>
      </c>
    </row>
    <row r="40" spans="1:22" x14ac:dyDescent="0.25">
      <c r="A40" s="490" t="s">
        <v>859</v>
      </c>
      <c r="B40" s="124">
        <v>0.05</v>
      </c>
      <c r="C40" s="124">
        <v>15338</v>
      </c>
      <c r="D40" s="124" t="s">
        <v>869</v>
      </c>
      <c r="E40" s="124">
        <v>2.76120935186497E-3</v>
      </c>
      <c r="F40" s="124">
        <v>4.6390820291244999E-5</v>
      </c>
      <c r="G40" s="126">
        <v>0.75453648056877598</v>
      </c>
      <c r="H40" s="124"/>
      <c r="I40" s="124">
        <v>15327</v>
      </c>
      <c r="J40" s="124" t="s">
        <v>870</v>
      </c>
      <c r="K40" s="124">
        <v>1.0555739225526399E-2</v>
      </c>
      <c r="L40" s="124">
        <v>4.0868128392311003E-6</v>
      </c>
      <c r="M40" s="126">
        <v>0.63499757198870599</v>
      </c>
      <c r="N40" s="124"/>
      <c r="O40" s="124">
        <v>15316</v>
      </c>
      <c r="P40" s="124" t="s">
        <v>871</v>
      </c>
      <c r="Q40" s="124">
        <v>7.10580686694828E-4</v>
      </c>
      <c r="R40" s="124">
        <v>9.1753707872239604E-2</v>
      </c>
      <c r="S40" s="126">
        <v>0.97106891048329902</v>
      </c>
      <c r="T40" s="125">
        <v>2.3818188769454498E-3</v>
      </c>
      <c r="U40" s="124"/>
      <c r="V40" s="128" t="s">
        <v>516</v>
      </c>
    </row>
    <row r="41" spans="1:22" ht="15.75" thickBot="1" x14ac:dyDescent="0.3">
      <c r="A41" s="491" t="s">
        <v>859</v>
      </c>
      <c r="B41" s="134">
        <v>0.99</v>
      </c>
      <c r="C41" s="134">
        <v>126887</v>
      </c>
      <c r="D41" s="134" t="s">
        <v>872</v>
      </c>
      <c r="E41" s="121">
        <v>2.2404394334749598E-3</v>
      </c>
      <c r="F41" s="121">
        <v>2.4400037587721799E-4</v>
      </c>
      <c r="G41" s="120">
        <v>0.99999999999991696</v>
      </c>
      <c r="H41" s="134"/>
      <c r="I41" s="134">
        <v>126799</v>
      </c>
      <c r="J41" s="134" t="s">
        <v>873</v>
      </c>
      <c r="K41" s="134">
        <v>4.3989477485500998E-3</v>
      </c>
      <c r="L41" s="134">
        <v>2.9838733812241102E-3</v>
      </c>
      <c r="M41" s="120">
        <v>0.99999735837866599</v>
      </c>
      <c r="N41" s="121"/>
      <c r="O41" s="134">
        <v>126665</v>
      </c>
      <c r="P41" s="121" t="s">
        <v>874</v>
      </c>
      <c r="Q41" s="134">
        <v>7.3822132331202703E-5</v>
      </c>
      <c r="R41" s="134">
        <v>0.58684437446062998</v>
      </c>
      <c r="S41" s="120">
        <v>1</v>
      </c>
      <c r="T41" s="121">
        <v>2.2399643115453501E-2</v>
      </c>
      <c r="U41" s="134"/>
      <c r="V41" s="133" t="s">
        <v>516</v>
      </c>
    </row>
    <row r="42" spans="1:22" x14ac:dyDescent="0.25">
      <c r="A42" s="492" t="s">
        <v>875</v>
      </c>
      <c r="B42" s="136">
        <v>4.9999999999999998E-8</v>
      </c>
      <c r="C42" s="136">
        <v>7</v>
      </c>
      <c r="D42" s="136" t="s">
        <v>876</v>
      </c>
      <c r="E42" s="136">
        <v>1.55028776525068E-5</v>
      </c>
      <c r="F42" s="136">
        <v>0.76037490873977498</v>
      </c>
      <c r="G42" s="130">
        <v>8.3222611232808094E-2</v>
      </c>
      <c r="H42" s="131"/>
      <c r="I42" s="136">
        <v>7</v>
      </c>
      <c r="J42" s="136" t="s">
        <v>877</v>
      </c>
      <c r="K42" s="136">
        <v>9.3275579140739099E-5</v>
      </c>
      <c r="L42" s="136">
        <v>0.66579537421604296</v>
      </c>
      <c r="M42" s="130">
        <v>1.61982580300611E-2</v>
      </c>
      <c r="N42" s="136"/>
      <c r="O42" s="136">
        <v>7</v>
      </c>
      <c r="P42" s="136" t="s">
        <v>878</v>
      </c>
      <c r="Q42" s="136">
        <v>5.5376676690865903E-6</v>
      </c>
      <c r="R42" s="131">
        <v>0.88168681509244595</v>
      </c>
      <c r="S42" s="130">
        <v>0.33300623273241498</v>
      </c>
      <c r="T42" s="131">
        <v>0.763396212740302</v>
      </c>
      <c r="U42" s="136"/>
      <c r="V42" s="135" t="s">
        <v>516</v>
      </c>
    </row>
    <row r="43" spans="1:22" x14ac:dyDescent="0.25">
      <c r="A43" s="493" t="s">
        <v>875</v>
      </c>
      <c r="B43" s="124">
        <v>1.0000000000000001E-5</v>
      </c>
      <c r="C43" s="124">
        <v>50</v>
      </c>
      <c r="D43" s="124" t="s">
        <v>879</v>
      </c>
      <c r="E43" s="124">
        <v>9.4678877447163E-4</v>
      </c>
      <c r="F43" s="124">
        <v>1.7125918872132401E-2</v>
      </c>
      <c r="G43" s="126">
        <v>0.49334595000444398</v>
      </c>
      <c r="H43" s="124"/>
      <c r="I43" s="124">
        <v>50</v>
      </c>
      <c r="J43" s="124" t="s">
        <v>880</v>
      </c>
      <c r="K43" s="124">
        <v>1.3173964325559099E-3</v>
      </c>
      <c r="L43" s="124">
        <v>0.10443141959713</v>
      </c>
      <c r="M43" s="126">
        <v>0.258555519861357</v>
      </c>
      <c r="N43" s="124"/>
      <c r="O43" s="124">
        <v>50</v>
      </c>
      <c r="P43" s="124" t="s">
        <v>881</v>
      </c>
      <c r="Q43" s="124">
        <v>5.9389320208613804E-4</v>
      </c>
      <c r="R43" s="125">
        <v>0.123190705445303</v>
      </c>
      <c r="S43" s="126">
        <v>0.75562429394088604</v>
      </c>
      <c r="T43" s="125">
        <v>0.59823848184859596</v>
      </c>
      <c r="U43" s="124"/>
      <c r="V43" s="128" t="s">
        <v>516</v>
      </c>
    </row>
    <row r="44" spans="1:22" x14ac:dyDescent="0.25">
      <c r="A44" s="493" t="s">
        <v>875</v>
      </c>
      <c r="B44" s="124">
        <v>1E-3</v>
      </c>
      <c r="C44" s="124">
        <v>665</v>
      </c>
      <c r="D44" s="125" t="s">
        <v>882</v>
      </c>
      <c r="E44" s="124">
        <v>1.13107371980925E-3</v>
      </c>
      <c r="F44" s="124">
        <v>9.1655367233971306E-3</v>
      </c>
      <c r="G44" s="126">
        <v>0.41007800166511899</v>
      </c>
      <c r="H44" s="124"/>
      <c r="I44" s="124">
        <v>665</v>
      </c>
      <c r="J44" s="124" t="s">
        <v>883</v>
      </c>
      <c r="K44" s="124">
        <v>8.6527548863191096E-4</v>
      </c>
      <c r="L44" s="124">
        <v>0.18824494648941401</v>
      </c>
      <c r="M44" s="126">
        <v>0.41709635527968097</v>
      </c>
      <c r="N44" s="124"/>
      <c r="O44" s="124">
        <v>665</v>
      </c>
      <c r="P44" s="124" t="s">
        <v>884</v>
      </c>
      <c r="Q44" s="124">
        <v>5.6484203967777102E-4</v>
      </c>
      <c r="R44" s="125">
        <v>0.13275350447991399</v>
      </c>
      <c r="S44" s="126">
        <v>0.66852640748514702</v>
      </c>
      <c r="T44" s="125">
        <v>0.75206614001122996</v>
      </c>
      <c r="U44" s="125"/>
      <c r="V44" s="128" t="s">
        <v>516</v>
      </c>
    </row>
    <row r="45" spans="1:22" x14ac:dyDescent="0.25">
      <c r="A45" s="493" t="s">
        <v>875</v>
      </c>
      <c r="B45" s="124">
        <v>0.05</v>
      </c>
      <c r="C45" s="124">
        <v>15124</v>
      </c>
      <c r="D45" s="124" t="s">
        <v>885</v>
      </c>
      <c r="E45" s="124">
        <v>2.8059832734904601E-3</v>
      </c>
      <c r="F45" s="124">
        <v>4.0249979805533901E-5</v>
      </c>
      <c r="G45" s="126">
        <v>0.32636246491030901</v>
      </c>
      <c r="H45" s="125"/>
      <c r="I45" s="124">
        <v>15109</v>
      </c>
      <c r="J45" s="124" t="s">
        <v>886</v>
      </c>
      <c r="K45" s="124">
        <v>4.7729762312547202E-3</v>
      </c>
      <c r="L45" s="124">
        <v>1.9791140447159199E-3</v>
      </c>
      <c r="M45" s="126">
        <v>0.78792595234116203</v>
      </c>
      <c r="N45" s="124"/>
      <c r="O45" s="124">
        <v>15100</v>
      </c>
      <c r="P45" s="124" t="s">
        <v>887</v>
      </c>
      <c r="Q45" s="124">
        <v>1.48150393293422E-3</v>
      </c>
      <c r="R45" s="124">
        <v>1.4881780864009601E-2</v>
      </c>
      <c r="S45" s="126">
        <v>0.934714569264808</v>
      </c>
      <c r="T45" s="125">
        <v>0.17899290228919401</v>
      </c>
      <c r="U45" s="124"/>
      <c r="V45" s="128" t="s">
        <v>516</v>
      </c>
    </row>
    <row r="46" spans="1:22" ht="15.75" thickBot="1" x14ac:dyDescent="0.3">
      <c r="A46" s="494" t="s">
        <v>875</v>
      </c>
      <c r="B46" s="134">
        <v>0.99</v>
      </c>
      <c r="C46" s="134">
        <v>126991</v>
      </c>
      <c r="D46" s="134" t="s">
        <v>888</v>
      </c>
      <c r="E46" s="134">
        <v>6.2275074121564999E-4</v>
      </c>
      <c r="F46" s="134">
        <v>5.3198631053524799E-2</v>
      </c>
      <c r="G46" s="120">
        <v>0.99999999990905997</v>
      </c>
      <c r="H46" s="134"/>
      <c r="I46" s="134">
        <v>126899</v>
      </c>
      <c r="J46" s="134" t="s">
        <v>889</v>
      </c>
      <c r="K46" s="134">
        <v>5.8171704672149699E-6</v>
      </c>
      <c r="L46" s="134">
        <v>0.91410455875075103</v>
      </c>
      <c r="M46" s="120">
        <v>0.99979704145478998</v>
      </c>
      <c r="N46" s="134"/>
      <c r="O46" s="134">
        <v>126757</v>
      </c>
      <c r="P46" s="134" t="s">
        <v>890</v>
      </c>
      <c r="Q46" s="134">
        <v>1.94260047158279E-5</v>
      </c>
      <c r="R46" s="134">
        <v>0.78043226769822405</v>
      </c>
      <c r="S46" s="120">
        <v>1</v>
      </c>
      <c r="T46" s="121">
        <v>0.81033695359115399</v>
      </c>
      <c r="U46" s="134"/>
      <c r="V46" s="137" t="s">
        <v>516</v>
      </c>
    </row>
    <row r="47" spans="1:22" x14ac:dyDescent="0.25">
      <c r="A47" s="495" t="s">
        <v>740</v>
      </c>
      <c r="B47" s="136">
        <v>4.9999999999999998E-8</v>
      </c>
      <c r="C47" s="136">
        <v>12</v>
      </c>
      <c r="D47" s="136" t="s">
        <v>752</v>
      </c>
      <c r="E47" s="136">
        <v>6.5902004840412399E-4</v>
      </c>
      <c r="F47" s="136">
        <v>4.6720552737321203E-2</v>
      </c>
      <c r="G47" s="130">
        <v>0.53973505640632302</v>
      </c>
      <c r="H47" s="136"/>
      <c r="I47" s="136">
        <v>12</v>
      </c>
      <c r="J47" s="136" t="s">
        <v>751</v>
      </c>
      <c r="K47" s="136">
        <v>1.3300770129376399E-3</v>
      </c>
      <c r="L47" s="136">
        <v>0.102776302142364</v>
      </c>
      <c r="M47" s="130">
        <v>0.67308260577965895</v>
      </c>
      <c r="N47" s="136"/>
      <c r="O47" s="136">
        <v>12</v>
      </c>
      <c r="P47" s="136" t="s">
        <v>750</v>
      </c>
      <c r="Q47" s="136">
        <v>4.1023652989813402E-4</v>
      </c>
      <c r="R47" s="131">
        <v>0.20014955374668</v>
      </c>
      <c r="S47" s="130">
        <v>0.34501885778250801</v>
      </c>
      <c r="T47" s="131">
        <v>0.45497801296023099</v>
      </c>
      <c r="U47" s="136"/>
      <c r="V47" s="135" t="s">
        <v>535</v>
      </c>
    </row>
    <row r="48" spans="1:22" x14ac:dyDescent="0.25">
      <c r="A48" s="496" t="s">
        <v>740</v>
      </c>
      <c r="B48" s="124">
        <v>1.0000000000000001E-5</v>
      </c>
      <c r="C48" s="124">
        <v>37</v>
      </c>
      <c r="D48" s="124" t="s">
        <v>749</v>
      </c>
      <c r="E48" s="124">
        <v>1.7639257566770501E-4</v>
      </c>
      <c r="F48" s="124">
        <v>0.30356924264594498</v>
      </c>
      <c r="G48" s="126">
        <v>0.28763599020088199</v>
      </c>
      <c r="H48" s="124"/>
      <c r="I48" s="124">
        <v>37</v>
      </c>
      <c r="J48" s="124" t="s">
        <v>748</v>
      </c>
      <c r="K48" s="124">
        <v>2.0457257652480901E-3</v>
      </c>
      <c r="L48" s="124">
        <v>4.2993892825141301E-2</v>
      </c>
      <c r="M48" s="126">
        <v>0.74084405160891598</v>
      </c>
      <c r="N48" s="124"/>
      <c r="O48" s="124">
        <v>37</v>
      </c>
      <c r="P48" s="124" t="s">
        <v>747</v>
      </c>
      <c r="Q48" s="124">
        <v>1.4213652568262301E-6</v>
      </c>
      <c r="R48" s="125">
        <v>0.93989484969639103</v>
      </c>
      <c r="S48" s="126">
        <v>0.27240344563026497</v>
      </c>
      <c r="T48" s="125">
        <v>8.2204340358513595E-2</v>
      </c>
      <c r="U48" s="124"/>
      <c r="V48" s="128" t="s">
        <v>535</v>
      </c>
    </row>
    <row r="49" spans="1:22" x14ac:dyDescent="0.25">
      <c r="A49" s="496" t="s">
        <v>740</v>
      </c>
      <c r="B49" s="124">
        <v>1E-3</v>
      </c>
      <c r="C49" s="124">
        <v>671</v>
      </c>
      <c r="D49" s="124" t="s">
        <v>746</v>
      </c>
      <c r="E49" s="124">
        <v>1.8718797477479401E-4</v>
      </c>
      <c r="F49" s="124">
        <v>0.28922337332252301</v>
      </c>
      <c r="G49" s="126">
        <v>4.5465255530552702E-2</v>
      </c>
      <c r="H49" s="124"/>
      <c r="I49" s="124">
        <v>670</v>
      </c>
      <c r="J49" s="124" t="s">
        <v>745</v>
      </c>
      <c r="K49" s="124">
        <v>3.7036106920185202E-6</v>
      </c>
      <c r="L49" s="124">
        <v>0.93141451135312703</v>
      </c>
      <c r="M49" s="126">
        <v>0.37901093584804701</v>
      </c>
      <c r="N49" s="124"/>
      <c r="O49" s="124">
        <v>670</v>
      </c>
      <c r="P49" s="124" t="s">
        <v>744</v>
      </c>
      <c r="Q49" s="124">
        <v>6.0065761561745002E-4</v>
      </c>
      <c r="R49" s="125">
        <v>0.121075544072545</v>
      </c>
      <c r="S49" s="126">
        <v>9.5010175759222104E-2</v>
      </c>
      <c r="T49" s="125">
        <v>0.456108292001007</v>
      </c>
      <c r="U49" s="124"/>
      <c r="V49" s="128" t="s">
        <v>535</v>
      </c>
    </row>
    <row r="50" spans="1:22" x14ac:dyDescent="0.25">
      <c r="A50" s="496" t="s">
        <v>740</v>
      </c>
      <c r="B50" s="124">
        <v>0.05</v>
      </c>
      <c r="C50" s="124">
        <v>16008</v>
      </c>
      <c r="D50" s="124" t="s">
        <v>743</v>
      </c>
      <c r="E50" s="124">
        <v>7.5664882433268399E-4</v>
      </c>
      <c r="F50" s="124">
        <v>3.3080437936176099E-2</v>
      </c>
      <c r="G50" s="126">
        <v>0.94749007976172905</v>
      </c>
      <c r="H50" s="124"/>
      <c r="I50" s="124">
        <v>15995</v>
      </c>
      <c r="J50" s="124" t="s">
        <v>742</v>
      </c>
      <c r="K50" s="124">
        <v>3.3149224868245198E-4</v>
      </c>
      <c r="L50" s="124">
        <v>0.41546962159015399</v>
      </c>
      <c r="M50" s="126">
        <v>0.86087531802667505</v>
      </c>
      <c r="N50" s="124"/>
      <c r="O50" s="124">
        <v>15995</v>
      </c>
      <c r="P50" s="124" t="s">
        <v>741</v>
      </c>
      <c r="Q50" s="124">
        <v>8.6216527890692297E-4</v>
      </c>
      <c r="R50" s="124">
        <v>6.3246082256848093E-2</v>
      </c>
      <c r="S50" s="126">
        <v>0.98223628178864297</v>
      </c>
      <c r="T50" s="125">
        <v>0.75704212363758605</v>
      </c>
      <c r="U50" s="124"/>
      <c r="V50" s="128" t="s">
        <v>535</v>
      </c>
    </row>
    <row r="51" spans="1:22" ht="15.75" thickBot="1" x14ac:dyDescent="0.3">
      <c r="A51" s="497" t="s">
        <v>740</v>
      </c>
      <c r="B51" s="134">
        <v>0.99</v>
      </c>
      <c r="C51" s="134">
        <v>111007</v>
      </c>
      <c r="D51" s="134" t="s">
        <v>739</v>
      </c>
      <c r="E51" s="134">
        <v>5.1001995657551403E-5</v>
      </c>
      <c r="F51" s="134">
        <v>0.58013294139837701</v>
      </c>
      <c r="G51" s="120">
        <v>0.99945813174707199</v>
      </c>
      <c r="H51" s="134"/>
      <c r="I51" s="134">
        <v>110940</v>
      </c>
      <c r="J51" s="134" t="s">
        <v>738</v>
      </c>
      <c r="K51" s="134">
        <v>1.4709819072156199E-4</v>
      </c>
      <c r="L51" s="134">
        <v>0.58753011594257498</v>
      </c>
      <c r="M51" s="120">
        <v>0.99999998977510896</v>
      </c>
      <c r="N51" s="134"/>
      <c r="O51" s="134">
        <v>110935</v>
      </c>
      <c r="P51" s="134" t="s">
        <v>737</v>
      </c>
      <c r="Q51" s="134">
        <v>3.8738626821954698E-4</v>
      </c>
      <c r="R51" s="134">
        <v>0.213158282204886</v>
      </c>
      <c r="S51" s="120">
        <v>1</v>
      </c>
      <c r="T51" s="121">
        <v>0.253992435387286</v>
      </c>
      <c r="U51" s="134"/>
      <c r="V51" s="137" t="s">
        <v>535</v>
      </c>
    </row>
    <row r="52" spans="1:22" x14ac:dyDescent="0.25">
      <c r="A52" s="498" t="s">
        <v>546</v>
      </c>
      <c r="B52" s="136">
        <v>4.9999999999999998E-8</v>
      </c>
      <c r="C52" s="136">
        <v>18</v>
      </c>
      <c r="D52" s="136" t="s">
        <v>736</v>
      </c>
      <c r="E52" s="136">
        <v>1.52227606548205E-4</v>
      </c>
      <c r="F52" s="136">
        <v>0.33920460800883701</v>
      </c>
      <c r="G52" s="130">
        <v>0.45508086790595298</v>
      </c>
      <c r="H52" s="136"/>
      <c r="I52" s="136">
        <v>18</v>
      </c>
      <c r="J52" s="136" t="s">
        <v>735</v>
      </c>
      <c r="K52" s="136">
        <v>1.95959525843281E-4</v>
      </c>
      <c r="L52" s="136">
        <v>0.53127226990844101</v>
      </c>
      <c r="M52" s="130">
        <v>0.65831448297346595</v>
      </c>
      <c r="N52" s="136"/>
      <c r="O52" s="136">
        <v>18</v>
      </c>
      <c r="P52" s="136" t="s">
        <v>734</v>
      </c>
      <c r="Q52" s="136">
        <v>2.8039933187562499E-5</v>
      </c>
      <c r="R52" s="131">
        <v>0.73769681080530003</v>
      </c>
      <c r="S52" s="130">
        <v>0.49063189125568601</v>
      </c>
      <c r="T52" s="131">
        <v>0.71048143236463102</v>
      </c>
      <c r="U52" s="136"/>
      <c r="V52" s="135" t="s">
        <v>535</v>
      </c>
    </row>
    <row r="53" spans="1:22" x14ac:dyDescent="0.25">
      <c r="A53" s="499" t="s">
        <v>546</v>
      </c>
      <c r="B53" s="124">
        <v>1.0000000000000001E-5</v>
      </c>
      <c r="C53" s="124">
        <v>47</v>
      </c>
      <c r="D53" s="124" t="s">
        <v>733</v>
      </c>
      <c r="E53" s="124">
        <v>1.5280240351478501E-4</v>
      </c>
      <c r="F53" s="124">
        <v>0.33829433956484201</v>
      </c>
      <c r="G53" s="126">
        <v>0.30694889697548799</v>
      </c>
      <c r="H53" s="124"/>
      <c r="I53" s="124">
        <v>47</v>
      </c>
      <c r="J53" s="124" t="s">
        <v>732</v>
      </c>
      <c r="K53" s="124">
        <v>5.6659378668222295E-4</v>
      </c>
      <c r="L53" s="124">
        <v>0.28702815751887101</v>
      </c>
      <c r="M53" s="126">
        <v>0.93994618638991001</v>
      </c>
      <c r="N53" s="124"/>
      <c r="O53" s="124">
        <v>47</v>
      </c>
      <c r="P53" s="124" t="s">
        <v>731</v>
      </c>
      <c r="Q53" s="124">
        <v>7.6466853515810797E-7</v>
      </c>
      <c r="R53" s="125">
        <v>0.95589524630824396</v>
      </c>
      <c r="S53" s="126">
        <v>0.23989006305223901</v>
      </c>
      <c r="T53" s="125">
        <v>0.33786995877070097</v>
      </c>
      <c r="U53" s="124"/>
      <c r="V53" s="128" t="s">
        <v>535</v>
      </c>
    </row>
    <row r="54" spans="1:22" x14ac:dyDescent="0.25">
      <c r="A54" s="499" t="s">
        <v>546</v>
      </c>
      <c r="B54" s="124">
        <v>1E-3</v>
      </c>
      <c r="C54" s="124">
        <v>817</v>
      </c>
      <c r="D54" s="124" t="s">
        <v>730</v>
      </c>
      <c r="E54" s="124">
        <v>1.6447457231161299E-4</v>
      </c>
      <c r="F54" s="124">
        <v>0.32049421226149999</v>
      </c>
      <c r="G54" s="126">
        <v>0.236759745485177</v>
      </c>
      <c r="H54" s="124"/>
      <c r="I54" s="124">
        <v>817</v>
      </c>
      <c r="J54" s="124" t="s">
        <v>729</v>
      </c>
      <c r="K54" s="124">
        <v>8.0349699328419199E-4</v>
      </c>
      <c r="L54" s="124">
        <v>0.20482387134264299</v>
      </c>
      <c r="M54" s="126">
        <v>0.66128200522191005</v>
      </c>
      <c r="N54" s="124"/>
      <c r="O54" s="124">
        <v>817</v>
      </c>
      <c r="P54" s="124" t="s">
        <v>728</v>
      </c>
      <c r="Q54" s="124">
        <v>3.88643791488952E-4</v>
      </c>
      <c r="R54" s="125">
        <v>0.21241685646861699</v>
      </c>
      <c r="S54" s="126">
        <v>5.96936636738526E-2</v>
      </c>
      <c r="T54" s="125">
        <v>8.3042007844399399E-2</v>
      </c>
      <c r="U54" s="124"/>
      <c r="V54" s="128" t="s">
        <v>535</v>
      </c>
    </row>
    <row r="55" spans="1:22" x14ac:dyDescent="0.25">
      <c r="A55" s="499" t="s">
        <v>546</v>
      </c>
      <c r="B55" s="124">
        <v>0.05</v>
      </c>
      <c r="C55" s="124">
        <v>18236</v>
      </c>
      <c r="D55" s="124" t="s">
        <v>727</v>
      </c>
      <c r="E55" s="124">
        <v>2.9233369370484902E-4</v>
      </c>
      <c r="F55" s="124">
        <v>0.18534226283792299</v>
      </c>
      <c r="G55" s="126">
        <v>1.3016833632175699E-2</v>
      </c>
      <c r="H55" s="124"/>
      <c r="I55" s="124">
        <v>18236</v>
      </c>
      <c r="J55" s="124" t="s">
        <v>726</v>
      </c>
      <c r="K55" s="124">
        <v>3.22822756447239E-4</v>
      </c>
      <c r="L55" s="124">
        <v>0.42163636620484501</v>
      </c>
      <c r="M55" s="126">
        <v>0.75020528228545602</v>
      </c>
      <c r="N55" s="124"/>
      <c r="O55" s="124">
        <v>18233</v>
      </c>
      <c r="P55" s="124" t="s">
        <v>725</v>
      </c>
      <c r="Q55" s="124">
        <v>7.4814574526116395E-4</v>
      </c>
      <c r="R55" s="124">
        <v>8.3588822370167695E-2</v>
      </c>
      <c r="S55" s="126">
        <v>0.91768797739378305</v>
      </c>
      <c r="T55" s="125">
        <v>0.10767491906198599</v>
      </c>
      <c r="U55" s="124"/>
      <c r="V55" s="128" t="s">
        <v>535</v>
      </c>
    </row>
    <row r="56" spans="1:22" ht="15.75" thickBot="1" x14ac:dyDescent="0.3">
      <c r="A56" s="500" t="s">
        <v>546</v>
      </c>
      <c r="B56" s="134">
        <v>0.99</v>
      </c>
      <c r="C56" s="134">
        <v>133857</v>
      </c>
      <c r="D56" s="134" t="s">
        <v>724</v>
      </c>
      <c r="E56" s="134">
        <v>7.7917072100830399E-4</v>
      </c>
      <c r="F56" s="134">
        <v>3.0571818842962801E-2</v>
      </c>
      <c r="G56" s="120">
        <v>0.99995027925436697</v>
      </c>
      <c r="H56" s="134"/>
      <c r="I56" s="134">
        <v>133847</v>
      </c>
      <c r="J56" s="134" t="s">
        <v>723</v>
      </c>
      <c r="K56" s="134">
        <v>4.5380131656191903E-4</v>
      </c>
      <c r="L56" s="134">
        <v>0.34069652269225298</v>
      </c>
      <c r="M56" s="120">
        <v>0.99967929715548098</v>
      </c>
      <c r="N56" s="134"/>
      <c r="O56" s="134">
        <v>133782</v>
      </c>
      <c r="P56" s="134" t="s">
        <v>722</v>
      </c>
      <c r="Q56" s="134">
        <v>1.88120986365559E-3</v>
      </c>
      <c r="R56" s="134">
        <v>6.0615063758683403E-3</v>
      </c>
      <c r="S56" s="120">
        <v>1</v>
      </c>
      <c r="T56" s="121">
        <v>2.21100920263873E-2</v>
      </c>
      <c r="U56" s="134"/>
      <c r="V56" s="137" t="s">
        <v>535</v>
      </c>
    </row>
    <row r="57" spans="1:22" x14ac:dyDescent="0.25">
      <c r="A57" s="501" t="s">
        <v>552</v>
      </c>
      <c r="B57" s="136">
        <v>4.9999999999999998E-8</v>
      </c>
      <c r="C57" s="136">
        <v>33</v>
      </c>
      <c r="D57" s="136" t="s">
        <v>721</v>
      </c>
      <c r="E57" s="136">
        <v>9.5138438693531701E-4</v>
      </c>
      <c r="F57" s="136">
        <v>1.6858708031366899E-2</v>
      </c>
      <c r="G57" s="130">
        <v>9.24623189135034E-2</v>
      </c>
      <c r="H57" s="131"/>
      <c r="I57" s="136">
        <v>33</v>
      </c>
      <c r="J57" s="136" t="s">
        <v>720</v>
      </c>
      <c r="K57" s="136">
        <v>9.9883893060714901E-4</v>
      </c>
      <c r="L57" s="136">
        <v>0.15743665455561201</v>
      </c>
      <c r="M57" s="130">
        <v>0.12654721784810799</v>
      </c>
      <c r="N57" s="136"/>
      <c r="O57" s="136">
        <v>33</v>
      </c>
      <c r="P57" s="136" t="s">
        <v>719</v>
      </c>
      <c r="Q57" s="136">
        <v>8.5998430380451697E-4</v>
      </c>
      <c r="R57" s="131">
        <v>6.3581132014010597E-2</v>
      </c>
      <c r="S57" s="130">
        <v>0.53140594432076904</v>
      </c>
      <c r="T57" s="131">
        <v>0.85765414072882395</v>
      </c>
      <c r="U57" s="136"/>
      <c r="V57" s="135" t="s">
        <v>535</v>
      </c>
    </row>
    <row r="58" spans="1:22" x14ac:dyDescent="0.25">
      <c r="A58" s="502" t="s">
        <v>552</v>
      </c>
      <c r="B58" s="124">
        <v>1.0000000000000001E-5</v>
      </c>
      <c r="C58" s="124">
        <v>88</v>
      </c>
      <c r="D58" s="124" t="s">
        <v>718</v>
      </c>
      <c r="E58" s="124">
        <v>6.3085637804272099E-4</v>
      </c>
      <c r="F58" s="124">
        <v>5.16727454563694E-2</v>
      </c>
      <c r="G58" s="126">
        <v>0.117069444878838</v>
      </c>
      <c r="H58" s="125"/>
      <c r="I58" s="124">
        <v>88</v>
      </c>
      <c r="J58" s="124" t="s">
        <v>717</v>
      </c>
      <c r="K58" s="124">
        <v>1.1701021159729E-3</v>
      </c>
      <c r="L58" s="124">
        <v>0.12596218613254401</v>
      </c>
      <c r="M58" s="126">
        <v>6.9503277770025504E-2</v>
      </c>
      <c r="N58" s="124"/>
      <c r="O58" s="124">
        <v>88</v>
      </c>
      <c r="P58" s="124" t="s">
        <v>716</v>
      </c>
      <c r="Q58" s="124">
        <v>3.44503494325354E-4</v>
      </c>
      <c r="R58" s="125">
        <v>0.24039922266715599</v>
      </c>
      <c r="S58" s="126">
        <v>0.71364339973648705</v>
      </c>
      <c r="T58" s="125">
        <v>0.53763147577335502</v>
      </c>
      <c r="U58" s="124"/>
      <c r="V58" s="128" t="s">
        <v>535</v>
      </c>
    </row>
    <row r="59" spans="1:22" x14ac:dyDescent="0.25">
      <c r="A59" s="502" t="s">
        <v>552</v>
      </c>
      <c r="B59" s="124">
        <v>1E-3</v>
      </c>
      <c r="C59" s="124">
        <v>1022</v>
      </c>
      <c r="D59" s="124" t="s">
        <v>715</v>
      </c>
      <c r="E59" s="124">
        <v>4.7651451702202002E-4</v>
      </c>
      <c r="F59" s="124">
        <v>9.0820567391886695E-2</v>
      </c>
      <c r="G59" s="126">
        <v>0.200713268709311</v>
      </c>
      <c r="H59" s="124"/>
      <c r="I59" s="124">
        <v>1022</v>
      </c>
      <c r="J59" s="124" t="s">
        <v>714</v>
      </c>
      <c r="K59" s="124">
        <v>1.53019154645506E-3</v>
      </c>
      <c r="L59" s="124">
        <v>8.0107124626494206E-2</v>
      </c>
      <c r="M59" s="126">
        <v>0.52453003598637804</v>
      </c>
      <c r="N59" s="124"/>
      <c r="O59" s="124">
        <v>1022</v>
      </c>
      <c r="P59" s="124" t="s">
        <v>713</v>
      </c>
      <c r="Q59" s="124">
        <v>1.6376032307285901E-4</v>
      </c>
      <c r="R59" s="125">
        <v>0.41829697611698002</v>
      </c>
      <c r="S59" s="126">
        <v>0.25673254192147599</v>
      </c>
      <c r="T59" s="125">
        <v>0.29737352405101503</v>
      </c>
      <c r="U59" s="124"/>
      <c r="V59" s="128" t="s">
        <v>535</v>
      </c>
    </row>
    <row r="60" spans="1:22" x14ac:dyDescent="0.25">
      <c r="A60" s="502" t="s">
        <v>552</v>
      </c>
      <c r="B60" s="124">
        <v>0.05</v>
      </c>
      <c r="C60" s="124">
        <v>19578</v>
      </c>
      <c r="D60" s="124" t="s">
        <v>712</v>
      </c>
      <c r="E60" s="124">
        <v>2.9753541289019299E-3</v>
      </c>
      <c r="F60" s="124">
        <v>2.3543710876887E-5</v>
      </c>
      <c r="G60" s="126">
        <v>0.628511527415621</v>
      </c>
      <c r="H60" s="124"/>
      <c r="I60" s="124">
        <v>19577</v>
      </c>
      <c r="J60" s="124" t="s">
        <v>711</v>
      </c>
      <c r="K60" s="124">
        <v>7.4515137352831901E-3</v>
      </c>
      <c r="L60" s="124">
        <v>1.09882630349292E-4</v>
      </c>
      <c r="M60" s="126">
        <v>0.99336238905987595</v>
      </c>
      <c r="N60" s="124"/>
      <c r="O60" s="124">
        <v>19571</v>
      </c>
      <c r="P60" s="124" t="s">
        <v>710</v>
      </c>
      <c r="Q60" s="124">
        <v>7.1144160406921798E-4</v>
      </c>
      <c r="R60" s="124">
        <v>9.1557191368415503E-2</v>
      </c>
      <c r="S60" s="126">
        <v>0.93814971358159005</v>
      </c>
      <c r="T60" s="125">
        <v>1.6215504341503002E-2</v>
      </c>
      <c r="U60" s="124"/>
      <c r="V60" s="128" t="s">
        <v>535</v>
      </c>
    </row>
    <row r="61" spans="1:22" ht="15.75" thickBot="1" x14ac:dyDescent="0.3">
      <c r="A61" s="503" t="s">
        <v>552</v>
      </c>
      <c r="B61" s="134">
        <v>0.99</v>
      </c>
      <c r="C61" s="134">
        <v>132408</v>
      </c>
      <c r="D61" s="134" t="s">
        <v>709</v>
      </c>
      <c r="E61" s="121">
        <v>5.1398818534246198E-3</v>
      </c>
      <c r="F61" s="121">
        <v>2.69050169784805E-8</v>
      </c>
      <c r="G61" s="120">
        <v>0.99999727889537704</v>
      </c>
      <c r="H61" s="134"/>
      <c r="I61" s="134">
        <v>132399</v>
      </c>
      <c r="J61" s="134" t="s">
        <v>708</v>
      </c>
      <c r="K61" s="134">
        <v>1.42573480439125E-2</v>
      </c>
      <c r="L61" s="134">
        <v>8.3638925507246095E-8</v>
      </c>
      <c r="M61" s="120">
        <v>0.99999968945753703</v>
      </c>
      <c r="N61" s="121"/>
      <c r="O61" s="134">
        <v>132334</v>
      </c>
      <c r="P61" s="121" t="s">
        <v>707</v>
      </c>
      <c r="Q61" s="134">
        <v>8.50591625796704E-4</v>
      </c>
      <c r="R61" s="134">
        <v>6.50458439628121E-2</v>
      </c>
      <c r="S61" s="120">
        <v>1</v>
      </c>
      <c r="T61" s="121">
        <v>2.9342145502715998E-4</v>
      </c>
      <c r="U61" s="134"/>
      <c r="V61" s="133" t="s">
        <v>535</v>
      </c>
    </row>
    <row r="62" spans="1:22" x14ac:dyDescent="0.25">
      <c r="A62" s="474" t="s">
        <v>558</v>
      </c>
      <c r="B62" s="136">
        <v>4.9999999999999998E-8</v>
      </c>
      <c r="C62" s="136">
        <v>90</v>
      </c>
      <c r="D62" s="136" t="s">
        <v>706</v>
      </c>
      <c r="E62" s="136">
        <v>2.3819613987929899E-4</v>
      </c>
      <c r="F62" s="136">
        <v>0.23187102516220201</v>
      </c>
      <c r="G62" s="130">
        <v>0.22493804212681801</v>
      </c>
      <c r="H62" s="131"/>
      <c r="I62" s="136">
        <v>90</v>
      </c>
      <c r="J62" s="136" t="s">
        <v>705</v>
      </c>
      <c r="K62" s="136">
        <v>3.04010960107437E-3</v>
      </c>
      <c r="L62" s="136">
        <v>1.3598908503478901E-2</v>
      </c>
      <c r="M62" s="130">
        <v>0.71017269943943195</v>
      </c>
      <c r="N62" s="136"/>
      <c r="O62" s="136">
        <v>90</v>
      </c>
      <c r="P62" s="136" t="s">
        <v>704</v>
      </c>
      <c r="Q62" s="136">
        <v>6.6330780142953597E-6</v>
      </c>
      <c r="R62" s="131">
        <v>0.87060686213067695</v>
      </c>
      <c r="S62" s="130">
        <v>0.170525804865089</v>
      </c>
      <c r="T62" s="131">
        <v>4.3164920767840599E-2</v>
      </c>
      <c r="U62" s="136"/>
      <c r="V62" s="135" t="s">
        <v>560</v>
      </c>
    </row>
    <row r="63" spans="1:22" x14ac:dyDescent="0.25">
      <c r="A63" s="475" t="s">
        <v>558</v>
      </c>
      <c r="B63" s="124">
        <v>1.0000000000000001E-5</v>
      </c>
      <c r="C63" s="124">
        <v>164</v>
      </c>
      <c r="D63" s="124" t="s">
        <v>703</v>
      </c>
      <c r="E63" s="124">
        <v>2.6758229635404101E-4</v>
      </c>
      <c r="F63" s="124">
        <v>0.20509608892039899</v>
      </c>
      <c r="G63" s="126">
        <v>0.199724391730636</v>
      </c>
      <c r="H63" s="125"/>
      <c r="I63" s="124">
        <v>164</v>
      </c>
      <c r="J63" s="124" t="s">
        <v>702</v>
      </c>
      <c r="K63" s="124">
        <v>2.71579070425854E-3</v>
      </c>
      <c r="L63" s="124">
        <v>1.96922751026932E-2</v>
      </c>
      <c r="M63" s="126">
        <v>0.79592988022701905</v>
      </c>
      <c r="N63" s="124"/>
      <c r="O63" s="124">
        <v>164</v>
      </c>
      <c r="P63" s="124" t="s">
        <v>701</v>
      </c>
      <c r="Q63" s="124">
        <v>2.0572330246326802E-5</v>
      </c>
      <c r="R63" s="125">
        <v>0.77421750676120105</v>
      </c>
      <c r="S63" s="126">
        <v>0.29028214449434803</v>
      </c>
      <c r="T63" s="125">
        <v>6.2272104949912997E-2</v>
      </c>
      <c r="U63" s="124"/>
      <c r="V63" s="128" t="s">
        <v>560</v>
      </c>
    </row>
    <row r="64" spans="1:22" x14ac:dyDescent="0.25">
      <c r="A64" s="475" t="s">
        <v>558</v>
      </c>
      <c r="B64" s="124">
        <v>1E-3</v>
      </c>
      <c r="C64" s="124">
        <v>788</v>
      </c>
      <c r="D64" s="124" t="s">
        <v>700</v>
      </c>
      <c r="E64" s="124">
        <v>3.1408477692351799E-4</v>
      </c>
      <c r="F64" s="124">
        <v>0.16978906886587</v>
      </c>
      <c r="G64" s="126">
        <v>6.47744736186458E-2</v>
      </c>
      <c r="H64" s="124"/>
      <c r="I64" s="124">
        <v>788</v>
      </c>
      <c r="J64" s="124" t="s">
        <v>699</v>
      </c>
      <c r="K64" s="124">
        <v>1.0926195338867299E-3</v>
      </c>
      <c r="L64" s="124">
        <v>0.13923135630661301</v>
      </c>
      <c r="M64" s="126">
        <v>9.0504007792852406E-2</v>
      </c>
      <c r="N64" s="124"/>
      <c r="O64" s="124">
        <v>788</v>
      </c>
      <c r="P64" s="124" t="s">
        <v>698</v>
      </c>
      <c r="Q64" s="124">
        <v>2.4005379330060999E-4</v>
      </c>
      <c r="R64" s="125">
        <v>0.32710363688362798</v>
      </c>
      <c r="S64" s="126">
        <v>0.28770310322251003</v>
      </c>
      <c r="T64" s="125">
        <v>0.48122822236364798</v>
      </c>
      <c r="U64" s="124"/>
      <c r="V64" s="128" t="s">
        <v>560</v>
      </c>
    </row>
    <row r="65" spans="1:22" x14ac:dyDescent="0.25">
      <c r="A65" s="475" t="s">
        <v>558</v>
      </c>
      <c r="B65" s="124">
        <v>0.05</v>
      </c>
      <c r="C65" s="124">
        <v>13488</v>
      </c>
      <c r="D65" s="124" t="s">
        <v>697</v>
      </c>
      <c r="E65" s="125">
        <v>1.65704931299337E-3</v>
      </c>
      <c r="F65" s="125">
        <v>1.6080201055292101E-3</v>
      </c>
      <c r="G65" s="126">
        <v>0.15005003342426501</v>
      </c>
      <c r="H65" s="124"/>
      <c r="I65" s="124">
        <v>13488</v>
      </c>
      <c r="J65" s="124" t="s">
        <v>696</v>
      </c>
      <c r="K65" s="124">
        <v>3.8598570932382201E-3</v>
      </c>
      <c r="L65" s="124">
        <v>5.4171028676512399E-3</v>
      </c>
      <c r="M65" s="126">
        <v>0.72045001492610705</v>
      </c>
      <c r="N65" s="125"/>
      <c r="O65" s="124">
        <v>13488</v>
      </c>
      <c r="P65" s="125" t="s">
        <v>695</v>
      </c>
      <c r="Q65" s="124">
        <v>1.59833148853583E-3</v>
      </c>
      <c r="R65" s="124">
        <v>1.14220639226286E-2</v>
      </c>
      <c r="S65" s="126">
        <v>0.74672418396559803</v>
      </c>
      <c r="T65" s="125">
        <v>0.31911964616039401</v>
      </c>
      <c r="U65" s="124"/>
      <c r="V65" s="123" t="s">
        <v>560</v>
      </c>
    </row>
    <row r="66" spans="1:22" ht="15.75" thickBot="1" x14ac:dyDescent="0.3">
      <c r="A66" s="476" t="s">
        <v>558</v>
      </c>
      <c r="B66" s="134">
        <v>0.99</v>
      </c>
      <c r="C66" s="134">
        <v>90473</v>
      </c>
      <c r="D66" s="134" t="s">
        <v>694</v>
      </c>
      <c r="E66" s="121">
        <v>1.5675803852162099E-3</v>
      </c>
      <c r="F66" s="121">
        <v>2.1546865493922199E-3</v>
      </c>
      <c r="G66" s="120">
        <v>0.26125113056973298</v>
      </c>
      <c r="H66" s="134"/>
      <c r="I66" s="134">
        <v>90473</v>
      </c>
      <c r="J66" s="134" t="s">
        <v>693</v>
      </c>
      <c r="K66" s="134">
        <v>9.0057830227107099E-3</v>
      </c>
      <c r="L66" s="134">
        <v>2.1035568718640799E-5</v>
      </c>
      <c r="M66" s="120">
        <v>0.98445704285106295</v>
      </c>
      <c r="N66" s="121"/>
      <c r="O66" s="134">
        <v>90472</v>
      </c>
      <c r="P66" s="121" t="s">
        <v>692</v>
      </c>
      <c r="Q66" s="134">
        <v>3.8894511344056399E-4</v>
      </c>
      <c r="R66" s="134">
        <v>0.212239654209219</v>
      </c>
      <c r="S66" s="120">
        <v>0.99999996971908001</v>
      </c>
      <c r="T66" s="121">
        <v>3.2386574439642901E-3</v>
      </c>
      <c r="U66" s="134"/>
      <c r="V66" s="133" t="s">
        <v>560</v>
      </c>
    </row>
    <row r="67" spans="1:22" x14ac:dyDescent="0.25">
      <c r="A67" s="477" t="s">
        <v>565</v>
      </c>
      <c r="B67" s="136">
        <v>4.9999999999999998E-8</v>
      </c>
      <c r="C67" s="136">
        <v>69</v>
      </c>
      <c r="D67" s="136" t="s">
        <v>1380</v>
      </c>
      <c r="E67" s="136">
        <v>3.61600137963825E-4</v>
      </c>
      <c r="F67" s="136">
        <v>0.140726857514378</v>
      </c>
      <c r="G67" s="130">
        <v>5.9517975186204497E-2</v>
      </c>
      <c r="H67" s="136"/>
      <c r="I67" s="136">
        <v>72</v>
      </c>
      <c r="J67" s="136" t="s">
        <v>691</v>
      </c>
      <c r="K67" s="136">
        <v>1.1289677935843999E-5</v>
      </c>
      <c r="L67" s="136">
        <v>0.88055577348339198</v>
      </c>
      <c r="M67" s="130">
        <v>0.48118349304610802</v>
      </c>
      <c r="N67" s="136"/>
      <c r="O67" s="136">
        <v>71</v>
      </c>
      <c r="P67" s="136" t="s">
        <v>1379</v>
      </c>
      <c r="Q67" s="136">
        <v>1.03594238588711E-3</v>
      </c>
      <c r="R67" s="131">
        <v>1.2639532490454301E-2</v>
      </c>
      <c r="S67" s="130">
        <v>6.4395805831877304E-2</v>
      </c>
      <c r="T67" s="131">
        <v>0.14841784752727999</v>
      </c>
      <c r="U67" s="136"/>
      <c r="V67" s="135" t="s">
        <v>560</v>
      </c>
    </row>
    <row r="68" spans="1:22" x14ac:dyDescent="0.25">
      <c r="A68" s="478" t="s">
        <v>565</v>
      </c>
      <c r="B68" s="124">
        <v>1.0000000000000001E-5</v>
      </c>
      <c r="C68" s="124">
        <v>126</v>
      </c>
      <c r="D68" s="124" t="s">
        <v>1378</v>
      </c>
      <c r="E68" s="124">
        <v>3.8150984543405798E-4</v>
      </c>
      <c r="F68" s="124">
        <v>0.13025222674079601</v>
      </c>
      <c r="G68" s="126">
        <v>7.5689114048779399E-2</v>
      </c>
      <c r="H68" s="124"/>
      <c r="I68" s="124">
        <v>128</v>
      </c>
      <c r="J68" s="124" t="s">
        <v>690</v>
      </c>
      <c r="K68" s="124">
        <v>6.8187227564298104E-6</v>
      </c>
      <c r="L68" s="124">
        <v>0.90703465217930102</v>
      </c>
      <c r="M68" s="126">
        <v>0.34313518430138401</v>
      </c>
      <c r="N68" s="124"/>
      <c r="O68" s="124">
        <v>127</v>
      </c>
      <c r="P68" s="124" t="s">
        <v>1377</v>
      </c>
      <c r="Q68" s="124">
        <v>8.4897028002906005E-4</v>
      </c>
      <c r="R68" s="125">
        <v>2.3981288710746299E-2</v>
      </c>
      <c r="S68" s="126">
        <v>8.1782977882295202E-2</v>
      </c>
      <c r="T68" s="125">
        <v>0.19893404893101299</v>
      </c>
      <c r="U68" s="124"/>
      <c r="V68" s="128" t="s">
        <v>560</v>
      </c>
    </row>
    <row r="69" spans="1:22" x14ac:dyDescent="0.25">
      <c r="A69" s="478" t="s">
        <v>565</v>
      </c>
      <c r="B69" s="124">
        <v>1E-3</v>
      </c>
      <c r="C69" s="124">
        <v>741</v>
      </c>
      <c r="D69" s="124" t="s">
        <v>1376</v>
      </c>
      <c r="E69" s="124">
        <v>8.1683989437453296E-4</v>
      </c>
      <c r="F69" s="124">
        <v>2.6809426988317099E-2</v>
      </c>
      <c r="G69" s="126">
        <v>8.2650910599060504E-2</v>
      </c>
      <c r="H69" s="124"/>
      <c r="I69" s="124">
        <v>742</v>
      </c>
      <c r="J69" s="124" t="s">
        <v>689</v>
      </c>
      <c r="K69" s="124">
        <v>4.5078471067583299E-4</v>
      </c>
      <c r="L69" s="124">
        <v>0.34230683232769799</v>
      </c>
      <c r="M69" s="126">
        <v>0.82238411806024603</v>
      </c>
      <c r="N69" s="124"/>
      <c r="O69" s="124">
        <v>742</v>
      </c>
      <c r="P69" s="124" t="s">
        <v>688</v>
      </c>
      <c r="Q69" s="124">
        <v>7.6960651651758504E-4</v>
      </c>
      <c r="R69" s="125">
        <v>7.9279472762650599E-2</v>
      </c>
      <c r="S69" s="126">
        <v>6.7511191039853702E-2</v>
      </c>
      <c r="T69" s="125">
        <v>0.87667562729317605</v>
      </c>
      <c r="U69" s="124"/>
      <c r="V69" s="128" t="s">
        <v>560</v>
      </c>
    </row>
    <row r="70" spans="1:22" x14ac:dyDescent="0.25">
      <c r="A70" s="478" t="s">
        <v>565</v>
      </c>
      <c r="B70" s="124">
        <v>0.05</v>
      </c>
      <c r="C70" s="124">
        <v>13941</v>
      </c>
      <c r="D70" s="124" t="s">
        <v>687</v>
      </c>
      <c r="E70" s="125">
        <v>1.8101909744729901E-3</v>
      </c>
      <c r="F70" s="125">
        <v>9.7682399869579006E-4</v>
      </c>
      <c r="G70" s="126">
        <v>8.3465666499716998E-2</v>
      </c>
      <c r="H70" s="124"/>
      <c r="I70" s="124">
        <v>13941</v>
      </c>
      <c r="J70" s="124" t="s">
        <v>686</v>
      </c>
      <c r="K70" s="124">
        <v>3.46695141325548E-3</v>
      </c>
      <c r="L70" s="124">
        <v>8.4009190502263697E-3</v>
      </c>
      <c r="M70" s="126">
        <v>0.37645468072960903</v>
      </c>
      <c r="N70" s="125"/>
      <c r="O70" s="124">
        <v>13940</v>
      </c>
      <c r="P70" s="125" t="s">
        <v>685</v>
      </c>
      <c r="Q70" s="124">
        <v>9.8676643674921994E-4</v>
      </c>
      <c r="R70" s="124">
        <v>4.6898827445138902E-2</v>
      </c>
      <c r="S70" s="126">
        <v>0.68391853074370901</v>
      </c>
      <c r="T70" s="125">
        <v>0.24712883018655701</v>
      </c>
      <c r="U70" s="124"/>
      <c r="V70" s="123" t="s">
        <v>560</v>
      </c>
    </row>
    <row r="71" spans="1:22" ht="15.75" thickBot="1" x14ac:dyDescent="0.3">
      <c r="A71" s="479" t="s">
        <v>565</v>
      </c>
      <c r="B71" s="134">
        <v>0.99</v>
      </c>
      <c r="C71" s="134">
        <v>89595</v>
      </c>
      <c r="D71" s="134" t="s">
        <v>684</v>
      </c>
      <c r="E71" s="121">
        <v>3.4958789605169498E-3</v>
      </c>
      <c r="F71" s="121">
        <v>4.5641026027738196E-6</v>
      </c>
      <c r="G71" s="120">
        <v>0.42511196066415202</v>
      </c>
      <c r="H71" s="134"/>
      <c r="I71" s="134">
        <v>89595</v>
      </c>
      <c r="J71" s="134" t="s">
        <v>683</v>
      </c>
      <c r="K71" s="134">
        <v>5.8304546615286501E-3</v>
      </c>
      <c r="L71" s="134">
        <v>6.2667049363808404E-4</v>
      </c>
      <c r="M71" s="120">
        <v>0.98972730331331005</v>
      </c>
      <c r="N71" s="121"/>
      <c r="O71" s="134">
        <v>89594</v>
      </c>
      <c r="P71" s="121" t="s">
        <v>682</v>
      </c>
      <c r="Q71" s="134">
        <v>1.6624360089859699E-3</v>
      </c>
      <c r="R71" s="134">
        <v>9.8862570427378296E-3</v>
      </c>
      <c r="S71" s="120">
        <v>0.99999999368578996</v>
      </c>
      <c r="T71" s="121">
        <v>0.12948328183208699</v>
      </c>
      <c r="U71" s="134"/>
      <c r="V71" s="133" t="s">
        <v>560</v>
      </c>
    </row>
    <row r="72" spans="1:22" x14ac:dyDescent="0.25">
      <c r="A72" s="480" t="s">
        <v>571</v>
      </c>
      <c r="B72" s="130">
        <v>4.9999999999999998E-8</v>
      </c>
      <c r="C72" s="130">
        <v>83</v>
      </c>
      <c r="D72" s="130" t="s">
        <v>1375</v>
      </c>
      <c r="E72" s="132">
        <v>2.1818638867410201E-4</v>
      </c>
      <c r="F72" s="132">
        <v>0.25252846835031101</v>
      </c>
      <c r="G72" s="130">
        <v>9.6274296525942396E-2</v>
      </c>
      <c r="H72" s="130"/>
      <c r="I72" s="130">
        <v>86</v>
      </c>
      <c r="J72" s="130" t="s">
        <v>681</v>
      </c>
      <c r="K72" s="130">
        <v>1.9481463117809701E-5</v>
      </c>
      <c r="L72" s="130">
        <v>0.84352137602988397</v>
      </c>
      <c r="M72" s="130">
        <v>0.46666078956548002</v>
      </c>
      <c r="N72" s="132"/>
      <c r="O72" s="130">
        <v>84</v>
      </c>
      <c r="P72" s="132" t="s">
        <v>1374</v>
      </c>
      <c r="Q72" s="130">
        <v>4.1468841404590501E-4</v>
      </c>
      <c r="R72" s="132">
        <v>0.114670300203253</v>
      </c>
      <c r="S72" s="130">
        <v>6.5300505348403495E-2</v>
      </c>
      <c r="T72" s="131">
        <v>0.32259176046350801</v>
      </c>
      <c r="U72" s="130"/>
      <c r="V72" s="129" t="s">
        <v>560</v>
      </c>
    </row>
    <row r="73" spans="1:22" x14ac:dyDescent="0.25">
      <c r="A73" s="481" t="s">
        <v>571</v>
      </c>
      <c r="B73" s="124">
        <v>1.0000000000000001E-5</v>
      </c>
      <c r="C73" s="124">
        <v>151</v>
      </c>
      <c r="D73" s="124" t="s">
        <v>1373</v>
      </c>
      <c r="E73" s="125">
        <v>3.62182207328199E-4</v>
      </c>
      <c r="F73" s="125">
        <v>0.14040755515881501</v>
      </c>
      <c r="G73" s="126">
        <v>5.71999617612391E-2</v>
      </c>
      <c r="H73" s="124"/>
      <c r="I73" s="124">
        <v>154</v>
      </c>
      <c r="J73" s="124" t="s">
        <v>680</v>
      </c>
      <c r="K73" s="124">
        <v>3.2923175450116901E-5</v>
      </c>
      <c r="L73" s="124">
        <v>0.79748174585770504</v>
      </c>
      <c r="M73" s="126">
        <v>0.37911154231951899</v>
      </c>
      <c r="N73" s="125"/>
      <c r="O73" s="124">
        <v>152</v>
      </c>
      <c r="P73" s="125" t="s">
        <v>1372</v>
      </c>
      <c r="Q73" s="124">
        <v>5.0303164158604897E-4</v>
      </c>
      <c r="R73" s="125">
        <v>8.2296772974312704E-2</v>
      </c>
      <c r="S73" s="126">
        <v>7.4082389511525806E-2</v>
      </c>
      <c r="T73" s="125">
        <v>0.484122968250564</v>
      </c>
      <c r="U73" s="124"/>
      <c r="V73" s="123" t="s">
        <v>560</v>
      </c>
    </row>
    <row r="74" spans="1:22" x14ac:dyDescent="0.25">
      <c r="A74" s="481" t="s">
        <v>571</v>
      </c>
      <c r="B74" s="124">
        <v>1E-3</v>
      </c>
      <c r="C74" s="124">
        <v>745</v>
      </c>
      <c r="D74" s="124" t="s">
        <v>679</v>
      </c>
      <c r="E74" s="125">
        <v>1.71207831960396E-3</v>
      </c>
      <c r="F74" s="125">
        <v>1.34387152344832E-3</v>
      </c>
      <c r="G74" s="126">
        <v>0.13035036902156599</v>
      </c>
      <c r="H74" s="124"/>
      <c r="I74" s="124">
        <v>745</v>
      </c>
      <c r="J74" s="124" t="s">
        <v>678</v>
      </c>
      <c r="K74" s="124">
        <v>1.36669055452121E-3</v>
      </c>
      <c r="L74" s="124">
        <v>9.8156099455042806E-2</v>
      </c>
      <c r="M74" s="126">
        <v>0.45219276547148102</v>
      </c>
      <c r="N74" s="125"/>
      <c r="O74" s="124">
        <v>745</v>
      </c>
      <c r="P74" s="125" t="s">
        <v>677</v>
      </c>
      <c r="Q74" s="124">
        <v>1.35829657182518E-3</v>
      </c>
      <c r="R74" s="125">
        <v>1.97158615514764E-2</v>
      </c>
      <c r="S74" s="126">
        <v>0.34710999258383002</v>
      </c>
      <c r="T74" s="125">
        <v>0.89056682521135</v>
      </c>
      <c r="U74" s="124"/>
      <c r="V74" s="123" t="s">
        <v>560</v>
      </c>
    </row>
    <row r="75" spans="1:22" x14ac:dyDescent="0.25">
      <c r="A75" s="481" t="s">
        <v>571</v>
      </c>
      <c r="B75" s="124">
        <v>0.05</v>
      </c>
      <c r="C75" s="124">
        <v>13785</v>
      </c>
      <c r="D75" s="124" t="s">
        <v>676</v>
      </c>
      <c r="E75" s="125">
        <v>6.4020301502432098E-3</v>
      </c>
      <c r="F75" s="125">
        <v>5.3762166298989199E-10</v>
      </c>
      <c r="G75" s="126">
        <v>0.14448853510198101</v>
      </c>
      <c r="H75" s="124"/>
      <c r="I75" s="124">
        <v>13785</v>
      </c>
      <c r="J75" s="124" t="s">
        <v>675</v>
      </c>
      <c r="K75" s="124">
        <v>9.9106752471501709E-3</v>
      </c>
      <c r="L75" s="124">
        <v>8.0741598460830397E-6</v>
      </c>
      <c r="M75" s="126">
        <v>0.93481030889987504</v>
      </c>
      <c r="N75" s="125"/>
      <c r="O75" s="124">
        <v>13785</v>
      </c>
      <c r="P75" s="125" t="s">
        <v>674</v>
      </c>
      <c r="Q75" s="124">
        <v>4.0881969086188404E-3</v>
      </c>
      <c r="R75" s="124">
        <v>5.1657099416822102E-5</v>
      </c>
      <c r="S75" s="126">
        <v>0.78247843051513999</v>
      </c>
      <c r="T75" s="125">
        <v>0.107730375772476</v>
      </c>
      <c r="U75" s="124"/>
      <c r="V75" s="123" t="s">
        <v>560</v>
      </c>
    </row>
    <row r="76" spans="1:22" ht="15.75" thickBot="1" x14ac:dyDescent="0.3">
      <c r="A76" s="482" t="s">
        <v>571</v>
      </c>
      <c r="B76" s="134">
        <v>0.99</v>
      </c>
      <c r="C76" s="134">
        <v>90376</v>
      </c>
      <c r="D76" s="134" t="s">
        <v>673</v>
      </c>
      <c r="E76" s="121">
        <v>7.3144779111786696E-3</v>
      </c>
      <c r="F76" s="121">
        <v>3.2039503742864901E-11</v>
      </c>
      <c r="G76" s="120">
        <v>0.40806569306561202</v>
      </c>
      <c r="H76" s="134"/>
      <c r="I76" s="134">
        <v>90376</v>
      </c>
      <c r="J76" s="134" t="s">
        <v>672</v>
      </c>
      <c r="K76" s="134">
        <v>1.029119848541E-2</v>
      </c>
      <c r="L76" s="134">
        <v>5.4024401999941803E-6</v>
      </c>
      <c r="M76" s="120">
        <v>0.96648302360448601</v>
      </c>
      <c r="N76" s="121"/>
      <c r="O76" s="134">
        <v>90376</v>
      </c>
      <c r="P76" s="121" t="s">
        <v>671</v>
      </c>
      <c r="Q76" s="134">
        <v>4.9667300103616299E-3</v>
      </c>
      <c r="R76" s="134">
        <v>8.0902450432943601E-6</v>
      </c>
      <c r="S76" s="120">
        <v>0.99999845339058302</v>
      </c>
      <c r="T76" s="121">
        <v>0.14466263073788199</v>
      </c>
      <c r="U76" s="134"/>
      <c r="V76" s="133" t="s">
        <v>560</v>
      </c>
    </row>
    <row r="77" spans="1:22" x14ac:dyDescent="0.25">
      <c r="A77" s="483" t="s">
        <v>577</v>
      </c>
      <c r="B77" s="130">
        <v>4.9999999999999998E-8</v>
      </c>
      <c r="C77" s="130">
        <v>60</v>
      </c>
      <c r="D77" s="130" t="s">
        <v>670</v>
      </c>
      <c r="E77" s="132">
        <v>3.49342637417704E-4</v>
      </c>
      <c r="F77" s="132">
        <v>0.14764428357187001</v>
      </c>
      <c r="G77" s="130">
        <v>6.0483588023617703E-2</v>
      </c>
      <c r="H77" s="130"/>
      <c r="I77" s="130">
        <v>60</v>
      </c>
      <c r="J77" s="130" t="s">
        <v>669</v>
      </c>
      <c r="K77" s="130">
        <v>1.16448970438288E-3</v>
      </c>
      <c r="L77" s="130">
        <v>0.12687444822802799</v>
      </c>
      <c r="M77" s="130">
        <v>0.28936931188126702</v>
      </c>
      <c r="N77" s="132"/>
      <c r="O77" s="130">
        <v>59</v>
      </c>
      <c r="P77" s="132" t="s">
        <v>1371</v>
      </c>
      <c r="Q77" s="130">
        <v>9.3699208067232794E-5</v>
      </c>
      <c r="R77" s="132">
        <v>0.45336651313439202</v>
      </c>
      <c r="S77" s="130">
        <v>9.6139348559326293E-2</v>
      </c>
      <c r="T77" s="131">
        <v>0.40212381860380603</v>
      </c>
      <c r="U77" s="130"/>
      <c r="V77" s="129" t="s">
        <v>560</v>
      </c>
    </row>
    <row r="78" spans="1:22" x14ac:dyDescent="0.25">
      <c r="A78" s="484" t="s">
        <v>577</v>
      </c>
      <c r="B78" s="124">
        <v>1.0000000000000001E-5</v>
      </c>
      <c r="C78" s="124">
        <v>126</v>
      </c>
      <c r="D78" s="124" t="s">
        <v>668</v>
      </c>
      <c r="E78" s="124">
        <v>6.2014078532346396E-4</v>
      </c>
      <c r="F78" s="124">
        <v>5.3700047513965003E-2</v>
      </c>
      <c r="G78" s="126">
        <v>5.9576345492297601E-2</v>
      </c>
      <c r="H78" s="124"/>
      <c r="I78" s="124">
        <v>126</v>
      </c>
      <c r="J78" s="124" t="s">
        <v>667</v>
      </c>
      <c r="K78" s="124">
        <v>1.4307530909218899E-3</v>
      </c>
      <c r="L78" s="124">
        <v>9.0607038331771306E-2</v>
      </c>
      <c r="M78" s="126">
        <v>0.31088287697288802</v>
      </c>
      <c r="N78" s="124"/>
      <c r="O78" s="124">
        <v>126</v>
      </c>
      <c r="P78" s="126" t="s">
        <v>666</v>
      </c>
      <c r="Q78" s="124">
        <v>5.4011142951604395E-4</v>
      </c>
      <c r="R78" s="125">
        <v>0.14154983693381801</v>
      </c>
      <c r="S78" s="126">
        <v>8.4137653545213104E-2</v>
      </c>
      <c r="T78" s="125">
        <v>0.53351544243436799</v>
      </c>
      <c r="U78" s="124"/>
      <c r="V78" s="128" t="s">
        <v>560</v>
      </c>
    </row>
    <row r="79" spans="1:22" x14ac:dyDescent="0.25">
      <c r="A79" s="484" t="s">
        <v>577</v>
      </c>
      <c r="B79" s="124">
        <v>1E-3</v>
      </c>
      <c r="C79" s="124">
        <v>771</v>
      </c>
      <c r="D79" s="124" t="s">
        <v>665</v>
      </c>
      <c r="E79" s="124">
        <v>2.0999889877743E-3</v>
      </c>
      <c r="F79" s="124">
        <v>3.8303582672357598E-4</v>
      </c>
      <c r="G79" s="126">
        <v>0.83645122229842395</v>
      </c>
      <c r="H79" s="124"/>
      <c r="I79" s="124">
        <v>771</v>
      </c>
      <c r="J79" s="124" t="s">
        <v>664</v>
      </c>
      <c r="K79" s="124">
        <v>7.2032279906568703E-3</v>
      </c>
      <c r="L79" s="124">
        <v>1.43274698641022E-4</v>
      </c>
      <c r="M79" s="126">
        <v>0.64333235280508105</v>
      </c>
      <c r="N79" s="124"/>
      <c r="O79" s="124">
        <v>771</v>
      </c>
      <c r="P79" s="126" t="s">
        <v>663</v>
      </c>
      <c r="Q79" s="124">
        <v>1.2794000790564699E-3</v>
      </c>
      <c r="R79" s="125">
        <v>2.3639668855839801E-2</v>
      </c>
      <c r="S79" s="126">
        <v>0.88146840022068795</v>
      </c>
      <c r="T79" s="125">
        <v>4.1175004171558401E-2</v>
      </c>
      <c r="U79" s="124"/>
      <c r="V79" s="128" t="s">
        <v>560</v>
      </c>
    </row>
    <row r="80" spans="1:22" x14ac:dyDescent="0.25">
      <c r="A80" s="484" t="s">
        <v>577</v>
      </c>
      <c r="B80" s="124">
        <v>0.05</v>
      </c>
      <c r="C80" s="124">
        <v>14399</v>
      </c>
      <c r="D80" s="124" t="s">
        <v>662</v>
      </c>
      <c r="E80" s="125">
        <v>5.5993652824213296E-3</v>
      </c>
      <c r="F80" s="125">
        <v>6.4612056488593602E-9</v>
      </c>
      <c r="G80" s="126">
        <v>0.87921402711347296</v>
      </c>
      <c r="H80" s="124"/>
      <c r="I80" s="124">
        <v>14399</v>
      </c>
      <c r="J80" s="124" t="s">
        <v>661</v>
      </c>
      <c r="K80" s="124">
        <v>1.17078748992338E-2</v>
      </c>
      <c r="L80" s="124">
        <v>1.2146275882106199E-6</v>
      </c>
      <c r="M80" s="126">
        <v>0.99532218356381297</v>
      </c>
      <c r="N80" s="125"/>
      <c r="O80" s="124">
        <v>14399</v>
      </c>
      <c r="P80" s="127" t="s">
        <v>660</v>
      </c>
      <c r="Q80" s="124">
        <v>2.8749591204499901E-3</v>
      </c>
      <c r="R80" s="124">
        <v>6.8984893598176905E-4</v>
      </c>
      <c r="S80" s="126">
        <v>0.91583206712013898</v>
      </c>
      <c r="T80" s="125">
        <v>2.08028084754962E-2</v>
      </c>
      <c r="U80" s="124"/>
      <c r="V80" s="123" t="s">
        <v>560</v>
      </c>
    </row>
    <row r="81" spans="1:22" ht="15.75" thickBot="1" x14ac:dyDescent="0.3">
      <c r="A81" s="485" t="s">
        <v>577</v>
      </c>
      <c r="B81" s="120">
        <v>0.99</v>
      </c>
      <c r="C81" s="120">
        <v>90337</v>
      </c>
      <c r="D81" s="120" t="s">
        <v>659</v>
      </c>
      <c r="E81" s="122">
        <v>4.2425804703367697E-3</v>
      </c>
      <c r="F81" s="122">
        <v>4.4017934114488102E-7</v>
      </c>
      <c r="G81" s="120">
        <v>0.980387711407955</v>
      </c>
      <c r="H81" s="120"/>
      <c r="I81" s="120">
        <v>90337</v>
      </c>
      <c r="J81" s="120" t="s">
        <v>658</v>
      </c>
      <c r="K81" s="120">
        <v>6.2287158273306399E-3</v>
      </c>
      <c r="L81" s="120">
        <v>4.07739054416825E-4</v>
      </c>
      <c r="M81" s="120">
        <v>0.99998591039358298</v>
      </c>
      <c r="N81" s="122"/>
      <c r="O81" s="120">
        <v>90337</v>
      </c>
      <c r="P81" s="122" t="s">
        <v>657</v>
      </c>
      <c r="Q81" s="120">
        <v>2.5836973619975901E-3</v>
      </c>
      <c r="R81" s="120">
        <v>1.2960356412956399E-3</v>
      </c>
      <c r="S81" s="120">
        <v>0.99999999992628597</v>
      </c>
      <c r="T81" s="121">
        <v>0.20164118549674201</v>
      </c>
      <c r="U81" s="120"/>
      <c r="V81" s="119" t="s">
        <v>560</v>
      </c>
    </row>
  </sheetData>
  <mergeCells count="16">
    <mergeCell ref="A2:A6"/>
    <mergeCell ref="A7:A11"/>
    <mergeCell ref="A12:A16"/>
    <mergeCell ref="A17:A21"/>
    <mergeCell ref="A22:A26"/>
    <mergeCell ref="A27:A31"/>
    <mergeCell ref="A62:A66"/>
    <mergeCell ref="A67:A71"/>
    <mergeCell ref="A72:A76"/>
    <mergeCell ref="A77:A81"/>
    <mergeCell ref="A32:A36"/>
    <mergeCell ref="A37:A41"/>
    <mergeCell ref="A42:A46"/>
    <mergeCell ref="A47:A51"/>
    <mergeCell ref="A52:A56"/>
    <mergeCell ref="A57:A61"/>
  </mergeCells>
  <conditionalFormatting sqref="F2:F81 P2:P81 V1:V81 T2:T81">
    <cfRule type="cellIs" dxfId="30" priority="8" operator="lessThan">
      <formula>0.001</formula>
    </cfRule>
  </conditionalFormatting>
  <conditionalFormatting sqref="P1">
    <cfRule type="cellIs" dxfId="29" priority="7" operator="lessThan">
      <formula>0.001</formula>
    </cfRule>
  </conditionalFormatting>
  <conditionalFormatting sqref="G2:G81">
    <cfRule type="cellIs" dxfId="28" priority="5" operator="lessThan">
      <formula>0.05</formula>
    </cfRule>
    <cfRule type="cellIs" dxfId="27" priority="6" operator="lessThan">
      <formula>0.1</formula>
    </cfRule>
  </conditionalFormatting>
  <conditionalFormatting sqref="M2:M81">
    <cfRule type="cellIs" dxfId="26" priority="3" operator="lessThan">
      <formula>0.05</formula>
    </cfRule>
    <cfRule type="cellIs" dxfId="25" priority="4" operator="lessThan">
      <formula>0.1</formula>
    </cfRule>
  </conditionalFormatting>
  <conditionalFormatting sqref="S2:S81">
    <cfRule type="cellIs" dxfId="24" priority="1" operator="lessThan">
      <formula>0.05</formula>
    </cfRule>
    <cfRule type="cellIs" dxfId="23" priority="2" operator="lessThan">
      <formula>0.1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22" zoomScale="85" zoomScaleNormal="85" zoomScalePageLayoutView="85" workbookViewId="0">
      <selection activeCell="B59" sqref="B59"/>
    </sheetView>
  </sheetViews>
  <sheetFormatPr defaultColWidth="8.875" defaultRowHeight="15" x14ac:dyDescent="0.25"/>
  <cols>
    <col min="1" max="1" width="16" style="91" customWidth="1"/>
    <col min="2" max="19" width="8.875" style="91"/>
    <col min="20" max="20" width="13" style="91" bestFit="1" customWidth="1"/>
    <col min="21" max="16384" width="8.875" style="91"/>
  </cols>
  <sheetData>
    <row r="1" spans="1:22" ht="32.25" thickBot="1" x14ac:dyDescent="0.3">
      <c r="A1" s="117" t="s">
        <v>841</v>
      </c>
      <c r="B1" s="116" t="s">
        <v>840</v>
      </c>
      <c r="C1" s="113" t="s">
        <v>839</v>
      </c>
      <c r="D1" s="112" t="s">
        <v>838</v>
      </c>
      <c r="E1" s="112" t="s">
        <v>837</v>
      </c>
      <c r="F1" s="112" t="s">
        <v>510</v>
      </c>
      <c r="G1" s="112" t="s">
        <v>836</v>
      </c>
      <c r="H1" s="114"/>
      <c r="I1" s="113" t="s">
        <v>835</v>
      </c>
      <c r="J1" s="113" t="s">
        <v>834</v>
      </c>
      <c r="K1" s="112" t="s">
        <v>833</v>
      </c>
      <c r="L1" s="112" t="s">
        <v>832</v>
      </c>
      <c r="M1" s="112" t="s">
        <v>831</v>
      </c>
      <c r="N1" s="112"/>
      <c r="O1" s="113" t="s">
        <v>830</v>
      </c>
      <c r="P1" s="112" t="s">
        <v>829</v>
      </c>
      <c r="Q1" s="115" t="s">
        <v>828</v>
      </c>
      <c r="R1" s="114" t="s">
        <v>827</v>
      </c>
      <c r="S1" s="112" t="s">
        <v>826</v>
      </c>
      <c r="T1" s="113" t="s">
        <v>842</v>
      </c>
      <c r="U1" s="112"/>
      <c r="V1" s="111" t="s">
        <v>513</v>
      </c>
    </row>
    <row r="2" spans="1:22" x14ac:dyDescent="0.25">
      <c r="A2" s="519" t="s">
        <v>527</v>
      </c>
      <c r="B2" s="106">
        <v>4.9999999999999998E-8</v>
      </c>
      <c r="C2" s="106">
        <v>39</v>
      </c>
      <c r="D2" s="106" t="s">
        <v>1236</v>
      </c>
      <c r="E2" s="106">
        <v>2.6522212660684601E-4</v>
      </c>
      <c r="F2" s="106">
        <v>6.6236231666824295E-5</v>
      </c>
      <c r="G2" s="101">
        <v>3.2139321761077002E-5</v>
      </c>
      <c r="H2" s="106"/>
      <c r="I2" s="106">
        <v>38</v>
      </c>
      <c r="J2" s="106" t="s">
        <v>1235</v>
      </c>
      <c r="K2" s="106">
        <v>4.85671154618061E-4</v>
      </c>
      <c r="L2" s="106">
        <v>2.7519952036158299E-2</v>
      </c>
      <c r="M2" s="101">
        <v>0.69682306492203105</v>
      </c>
      <c r="N2" s="106"/>
      <c r="O2" s="106">
        <v>38</v>
      </c>
      <c r="P2" s="106" t="s">
        <v>1234</v>
      </c>
      <c r="Q2" s="106">
        <v>8.1971553825965803E-4</v>
      </c>
      <c r="R2" s="102">
        <v>7.0494984484245303E-7</v>
      </c>
      <c r="S2" s="101">
        <v>4.7231848132156702E-4</v>
      </c>
      <c r="T2" s="102">
        <v>0.42784328084118101</v>
      </c>
      <c r="U2" s="106"/>
      <c r="V2" s="105" t="s">
        <v>516</v>
      </c>
    </row>
    <row r="3" spans="1:22" x14ac:dyDescent="0.25">
      <c r="A3" s="520" t="s">
        <v>527</v>
      </c>
      <c r="B3" s="97">
        <v>1.0000000000000001E-5</v>
      </c>
      <c r="C3" s="97">
        <v>87</v>
      </c>
      <c r="D3" s="97" t="s">
        <v>1233</v>
      </c>
      <c r="E3" s="97">
        <v>4.20419079480094E-4</v>
      </c>
      <c r="F3" s="97">
        <v>5.0872659477808098E-7</v>
      </c>
      <c r="G3" s="99">
        <v>1.5118453637836599E-9</v>
      </c>
      <c r="H3" s="97"/>
      <c r="I3" s="97">
        <v>85</v>
      </c>
      <c r="J3" s="97" t="s">
        <v>1370</v>
      </c>
      <c r="K3" s="97">
        <v>1.4452404506019E-3</v>
      </c>
      <c r="L3" s="97">
        <v>1.4295062315586101E-4</v>
      </c>
      <c r="M3" s="99">
        <v>0.52369852984921905</v>
      </c>
      <c r="N3" s="97"/>
      <c r="O3" s="97">
        <v>85</v>
      </c>
      <c r="P3" s="97" t="s">
        <v>1369</v>
      </c>
      <c r="Q3" s="97">
        <v>1.2027488694948999E-3</v>
      </c>
      <c r="R3" s="98">
        <v>1.8704494513568898E-9</v>
      </c>
      <c r="S3" s="99">
        <v>2.8234132016012199E-9</v>
      </c>
      <c r="T3" s="98">
        <v>0.92839306397096</v>
      </c>
      <c r="U3" s="97"/>
      <c r="V3" s="104" t="s">
        <v>516</v>
      </c>
    </row>
    <row r="4" spans="1:22" x14ac:dyDescent="0.25">
      <c r="A4" s="520" t="s">
        <v>527</v>
      </c>
      <c r="B4" s="97">
        <v>1E-3</v>
      </c>
      <c r="C4" s="97">
        <v>827</v>
      </c>
      <c r="D4" s="97" t="s">
        <v>1232</v>
      </c>
      <c r="E4" s="97">
        <v>1.2288555024603199E-3</v>
      </c>
      <c r="F4" s="97">
        <v>8.7474386729299899E-18</v>
      </c>
      <c r="G4" s="99">
        <v>3.7089855540133999E-6</v>
      </c>
      <c r="H4" s="97"/>
      <c r="I4" s="97">
        <v>391</v>
      </c>
      <c r="J4" s="97" t="s">
        <v>1368</v>
      </c>
      <c r="K4" s="97">
        <v>3.8055950561987099E-3</v>
      </c>
      <c r="L4" s="97">
        <v>6.6233951443940597E-10</v>
      </c>
      <c r="M4" s="99">
        <v>1.13634125009184E-2</v>
      </c>
      <c r="N4" s="97"/>
      <c r="O4" s="97">
        <v>393</v>
      </c>
      <c r="P4" s="97" t="s">
        <v>1367</v>
      </c>
      <c r="Q4" s="97">
        <v>2.06904955970522E-3</v>
      </c>
      <c r="R4" s="98">
        <v>3.20571921724347E-15</v>
      </c>
      <c r="S4" s="99">
        <v>7.2271473413341005E-11</v>
      </c>
      <c r="T4" s="98">
        <v>0.437121088184663</v>
      </c>
      <c r="U4" s="97"/>
      <c r="V4" s="104" t="s">
        <v>516</v>
      </c>
    </row>
    <row r="5" spans="1:22" x14ac:dyDescent="0.25">
      <c r="A5" s="520" t="s">
        <v>527</v>
      </c>
      <c r="B5" s="97">
        <v>0.05</v>
      </c>
      <c r="C5" s="97">
        <v>17491</v>
      </c>
      <c r="D5" s="97" t="s">
        <v>1231</v>
      </c>
      <c r="E5" s="98">
        <v>8.0274559361134291E-3</v>
      </c>
      <c r="F5" s="98">
        <v>3.5347887598624801E-107</v>
      </c>
      <c r="G5" s="99">
        <v>8.56310540507754E-4</v>
      </c>
      <c r="H5" s="97"/>
      <c r="I5" s="97">
        <v>3577</v>
      </c>
      <c r="J5" s="97" t="s">
        <v>1366</v>
      </c>
      <c r="K5" s="97">
        <v>7.1920261787782299E-3</v>
      </c>
      <c r="L5" s="97">
        <v>1.9642316197804201E-17</v>
      </c>
      <c r="M5" s="99">
        <v>4.1140592424746504E-3</v>
      </c>
      <c r="N5" s="98"/>
      <c r="O5" s="97">
        <v>3635</v>
      </c>
      <c r="P5" s="98" t="s">
        <v>1365</v>
      </c>
      <c r="Q5" s="97">
        <v>6.6362297397760698E-3</v>
      </c>
      <c r="R5" s="97">
        <v>2.3675297611931601E-45</v>
      </c>
      <c r="S5" s="99">
        <v>1.17043053748142E-13</v>
      </c>
      <c r="T5" s="98">
        <v>0.60800838176934902</v>
      </c>
      <c r="U5" s="97"/>
      <c r="V5" s="96" t="s">
        <v>516</v>
      </c>
    </row>
    <row r="6" spans="1:22" ht="15.75" thickBot="1" x14ac:dyDescent="0.3">
      <c r="A6" s="521" t="s">
        <v>527</v>
      </c>
      <c r="B6" s="93">
        <v>0.99</v>
      </c>
      <c r="C6" s="93">
        <v>88499</v>
      </c>
      <c r="D6" s="93" t="s">
        <v>1230</v>
      </c>
      <c r="E6" s="94">
        <v>1.3223077161115499E-2</v>
      </c>
      <c r="F6" s="94">
        <v>1.0465090449763499E-175</v>
      </c>
      <c r="G6" s="95">
        <v>0.988398871112525</v>
      </c>
      <c r="H6" s="93"/>
      <c r="I6" s="93">
        <v>27224</v>
      </c>
      <c r="J6" s="93" t="s">
        <v>1364</v>
      </c>
      <c r="K6" s="93">
        <v>1.5609317117196901E-2</v>
      </c>
      <c r="L6" s="93">
        <v>4.34807315166335E-36</v>
      </c>
      <c r="M6" s="95">
        <v>2.97833441865734E-5</v>
      </c>
      <c r="N6" s="94"/>
      <c r="O6" s="93">
        <v>27639</v>
      </c>
      <c r="P6" s="94" t="s">
        <v>1363</v>
      </c>
      <c r="Q6" s="93">
        <v>1.0368778796441601E-2</v>
      </c>
      <c r="R6" s="93">
        <v>5.6732048722412601E-70</v>
      </c>
      <c r="S6" s="95">
        <v>6.7960671389074607E-24</v>
      </c>
      <c r="T6" s="94">
        <v>0.35379906742970302</v>
      </c>
      <c r="U6" s="93"/>
      <c r="V6" s="92" t="s">
        <v>516</v>
      </c>
    </row>
    <row r="7" spans="1:22" x14ac:dyDescent="0.25">
      <c r="A7" s="522" t="s">
        <v>533</v>
      </c>
      <c r="B7" s="106">
        <v>4.9999999999999998E-8</v>
      </c>
      <c r="C7" s="106">
        <v>10</v>
      </c>
      <c r="D7" s="106" t="s">
        <v>1229</v>
      </c>
      <c r="E7" s="106">
        <v>3.4585587435076401E-6</v>
      </c>
      <c r="F7" s="106">
        <v>0.64872301429231405</v>
      </c>
      <c r="G7" s="101">
        <v>0.53028273856842201</v>
      </c>
      <c r="H7" s="106"/>
      <c r="I7" s="106">
        <v>7</v>
      </c>
      <c r="J7" s="106" t="s">
        <v>1362</v>
      </c>
      <c r="K7" s="106">
        <v>2.1842927200310701E-7</v>
      </c>
      <c r="L7" s="106">
        <v>0.96272330305382603</v>
      </c>
      <c r="M7" s="101">
        <v>0.50165572033382799</v>
      </c>
      <c r="N7" s="106"/>
      <c r="O7" s="106">
        <v>7</v>
      </c>
      <c r="P7" s="106" t="s">
        <v>1361</v>
      </c>
      <c r="Q7" s="106">
        <v>1.2800593542916499E-6</v>
      </c>
      <c r="R7" s="102">
        <v>0.84463851140750301</v>
      </c>
      <c r="S7" s="101">
        <v>0.79063444132250504</v>
      </c>
      <c r="T7" s="102">
        <v>0.93691335503944095</v>
      </c>
      <c r="U7" s="106"/>
      <c r="V7" s="105" t="s">
        <v>535</v>
      </c>
    </row>
    <row r="8" spans="1:22" x14ac:dyDescent="0.25">
      <c r="A8" s="523" t="s">
        <v>533</v>
      </c>
      <c r="B8" s="97">
        <v>1.0000000000000001E-5</v>
      </c>
      <c r="C8" s="97">
        <v>32</v>
      </c>
      <c r="D8" s="97" t="s">
        <v>1228</v>
      </c>
      <c r="E8" s="97">
        <v>2.03342486715385E-6</v>
      </c>
      <c r="F8" s="97">
        <v>0.726869335671957</v>
      </c>
      <c r="G8" s="99">
        <v>0.529378380603994</v>
      </c>
      <c r="H8" s="97"/>
      <c r="I8" s="97">
        <v>16</v>
      </c>
      <c r="J8" s="97" t="s">
        <v>1360</v>
      </c>
      <c r="K8" s="97">
        <v>1.8754429474854301E-5</v>
      </c>
      <c r="L8" s="97">
        <v>0.664966912121979</v>
      </c>
      <c r="M8" s="99">
        <v>0.46612730234210797</v>
      </c>
      <c r="N8" s="97"/>
      <c r="O8" s="97">
        <v>17</v>
      </c>
      <c r="P8" s="97" t="s">
        <v>1359</v>
      </c>
      <c r="Q8" s="97">
        <v>3.8223802616088598E-5</v>
      </c>
      <c r="R8" s="98">
        <v>0.28423346397254901</v>
      </c>
      <c r="S8" s="99">
        <v>7.7234744375857201E-2</v>
      </c>
      <c r="T8" s="98">
        <v>0.37690152229349899</v>
      </c>
      <c r="U8" s="97"/>
      <c r="V8" s="104" t="s">
        <v>535</v>
      </c>
    </row>
    <row r="9" spans="1:22" x14ac:dyDescent="0.25">
      <c r="A9" s="523" t="s">
        <v>533</v>
      </c>
      <c r="B9" s="97">
        <v>1E-3</v>
      </c>
      <c r="C9" s="97">
        <v>761</v>
      </c>
      <c r="D9" s="97" t="s">
        <v>1227</v>
      </c>
      <c r="E9" s="97">
        <v>1.1666742211569E-4</v>
      </c>
      <c r="F9" s="97">
        <v>8.1489060217716808E-3</v>
      </c>
      <c r="G9" s="99">
        <v>0.88055833301432196</v>
      </c>
      <c r="H9" s="98"/>
      <c r="I9" s="97">
        <v>128</v>
      </c>
      <c r="J9" s="97" t="s">
        <v>1358</v>
      </c>
      <c r="K9" s="97">
        <v>4.4258233981686601E-5</v>
      </c>
      <c r="L9" s="97">
        <v>0.50587398881407497</v>
      </c>
      <c r="M9" s="99">
        <v>7.80576267570494E-2</v>
      </c>
      <c r="N9" s="97"/>
      <c r="O9" s="97">
        <v>130</v>
      </c>
      <c r="P9" s="97" t="s">
        <v>1357</v>
      </c>
      <c r="Q9" s="97">
        <v>1.25911630398656E-5</v>
      </c>
      <c r="R9" s="98">
        <v>0.53881670612548704</v>
      </c>
      <c r="S9" s="99">
        <v>0.13608720688407999</v>
      </c>
      <c r="T9" s="98">
        <v>0.83951996375312998</v>
      </c>
      <c r="U9" s="97"/>
      <c r="V9" s="104" t="s">
        <v>535</v>
      </c>
    </row>
    <row r="10" spans="1:22" x14ac:dyDescent="0.25">
      <c r="A10" s="523" t="s">
        <v>533</v>
      </c>
      <c r="B10" s="97">
        <v>0.05</v>
      </c>
      <c r="C10" s="97">
        <v>15713</v>
      </c>
      <c r="D10" s="97" t="s">
        <v>1226</v>
      </c>
      <c r="E10" s="97">
        <v>1.9797574551304602E-3</v>
      </c>
      <c r="F10" s="97">
        <v>1.0996787583403801E-27</v>
      </c>
      <c r="G10" s="99">
        <v>1.3583590750634899E-2</v>
      </c>
      <c r="H10" s="97"/>
      <c r="I10" s="97">
        <v>2776</v>
      </c>
      <c r="J10" s="97" t="s">
        <v>1356</v>
      </c>
      <c r="K10" s="97">
        <v>1.0606382836054801E-3</v>
      </c>
      <c r="L10" s="97">
        <v>1.1235539159555601E-3</v>
      </c>
      <c r="M10" s="99">
        <v>6.6308699950156799E-2</v>
      </c>
      <c r="N10" s="97"/>
      <c r="O10" s="97">
        <v>2821</v>
      </c>
      <c r="P10" s="97" t="s">
        <v>1355</v>
      </c>
      <c r="Q10" s="97">
        <v>2.80577983695629E-5</v>
      </c>
      <c r="R10" s="97">
        <v>0.35889795951562298</v>
      </c>
      <c r="S10" s="99">
        <v>8.9658291811935402E-13</v>
      </c>
      <c r="T10" s="98">
        <v>3.14261834793624E-2</v>
      </c>
      <c r="U10" s="97"/>
      <c r="V10" s="104" t="s">
        <v>535</v>
      </c>
    </row>
    <row r="11" spans="1:22" ht="15.75" thickBot="1" x14ac:dyDescent="0.3">
      <c r="A11" s="524" t="s">
        <v>533</v>
      </c>
      <c r="B11" s="93">
        <v>0.99</v>
      </c>
      <c r="C11" s="93">
        <v>94701</v>
      </c>
      <c r="D11" s="94" t="s">
        <v>1225</v>
      </c>
      <c r="E11" s="93">
        <v>1.3587799612178001E-3</v>
      </c>
      <c r="F11" s="93">
        <v>1.68118445206587E-19</v>
      </c>
      <c r="G11" s="95">
        <v>0.98550982676802801</v>
      </c>
      <c r="H11" s="93"/>
      <c r="I11" s="93">
        <v>27360</v>
      </c>
      <c r="J11" s="93" t="s">
        <v>1354</v>
      </c>
      <c r="K11" s="93">
        <v>1.12633216913094E-3</v>
      </c>
      <c r="L11" s="93">
        <v>7.8783750651799096E-4</v>
      </c>
      <c r="M11" s="95">
        <v>2.78679498108676E-7</v>
      </c>
      <c r="N11" s="93"/>
      <c r="O11" s="93">
        <v>27780</v>
      </c>
      <c r="P11" s="93" t="s">
        <v>1353</v>
      </c>
      <c r="Q11" s="93">
        <v>1.14880509686222E-5</v>
      </c>
      <c r="R11" s="93">
        <v>0.55716108556303701</v>
      </c>
      <c r="S11" s="95">
        <v>9.8495019341993801E-26</v>
      </c>
      <c r="T11" s="94">
        <v>1.4544144530539E-2</v>
      </c>
      <c r="U11" s="94"/>
      <c r="V11" s="107" t="s">
        <v>535</v>
      </c>
    </row>
    <row r="12" spans="1:22" x14ac:dyDescent="0.25">
      <c r="A12" s="525" t="s">
        <v>514</v>
      </c>
      <c r="B12" s="106">
        <v>4.9999999999999998E-8</v>
      </c>
      <c r="C12" s="106">
        <v>72</v>
      </c>
      <c r="D12" s="106" t="s">
        <v>1224</v>
      </c>
      <c r="E12" s="106">
        <v>3.8895244251335698E-4</v>
      </c>
      <c r="F12" s="106">
        <v>1.35628458288906E-6</v>
      </c>
      <c r="G12" s="101">
        <v>9.1090102938666605E-4</v>
      </c>
      <c r="H12" s="106"/>
      <c r="I12" s="106">
        <v>69</v>
      </c>
      <c r="J12" s="106" t="s">
        <v>1352</v>
      </c>
      <c r="K12" s="106">
        <v>1.29396965775075E-3</v>
      </c>
      <c r="L12" s="106">
        <v>3.2025052701458101E-4</v>
      </c>
      <c r="M12" s="101">
        <v>0.32775073325335902</v>
      </c>
      <c r="N12" s="106"/>
      <c r="O12" s="106">
        <v>71</v>
      </c>
      <c r="P12" s="106" t="s">
        <v>1351</v>
      </c>
      <c r="Q12" s="106">
        <v>7.8861202832014598E-4</v>
      </c>
      <c r="R12" s="102">
        <v>1.14488369873365E-6</v>
      </c>
      <c r="S12" s="101">
        <v>2.7253554874999398E-4</v>
      </c>
      <c r="T12" s="102">
        <v>0.75730642106405899</v>
      </c>
      <c r="U12" s="106"/>
      <c r="V12" s="105" t="s">
        <v>843</v>
      </c>
    </row>
    <row r="13" spans="1:22" x14ac:dyDescent="0.25">
      <c r="A13" s="526" t="s">
        <v>514</v>
      </c>
      <c r="B13" s="97">
        <v>1.0000000000000001E-5</v>
      </c>
      <c r="C13" s="97">
        <v>205</v>
      </c>
      <c r="D13" s="97" t="s">
        <v>1223</v>
      </c>
      <c r="E13" s="97">
        <v>3.5046573943164899E-4</v>
      </c>
      <c r="F13" s="97">
        <v>4.5176341906276102E-6</v>
      </c>
      <c r="G13" s="99">
        <v>1.19677260990407E-15</v>
      </c>
      <c r="H13" s="97"/>
      <c r="I13" s="97">
        <v>241</v>
      </c>
      <c r="J13" s="97" t="s">
        <v>1350</v>
      </c>
      <c r="K13" s="97">
        <v>1.3360410037124299E-3</v>
      </c>
      <c r="L13" s="97">
        <v>2.55770935142357E-4</v>
      </c>
      <c r="M13" s="99">
        <v>2.31743588267337E-6</v>
      </c>
      <c r="N13" s="97"/>
      <c r="O13" s="97">
        <v>248</v>
      </c>
      <c r="P13" s="97" t="s">
        <v>1349</v>
      </c>
      <c r="Q13" s="97">
        <v>9.8411642492146601E-4</v>
      </c>
      <c r="R13" s="98">
        <v>5.4830239738452603E-8</v>
      </c>
      <c r="S13" s="99">
        <v>3.0438526030376099E-9</v>
      </c>
      <c r="T13" s="98">
        <v>0.94336468518141703</v>
      </c>
      <c r="U13" s="97"/>
      <c r="V13" s="104" t="s">
        <v>843</v>
      </c>
    </row>
    <row r="14" spans="1:22" x14ac:dyDescent="0.25">
      <c r="A14" s="526" t="s">
        <v>514</v>
      </c>
      <c r="B14" s="97">
        <v>1E-3</v>
      </c>
      <c r="C14" s="97">
        <v>1027</v>
      </c>
      <c r="D14" s="97" t="s">
        <v>1200</v>
      </c>
      <c r="E14" s="97">
        <v>4.76902250784006E-4</v>
      </c>
      <c r="F14" s="97">
        <v>8.8024195357460795E-8</v>
      </c>
      <c r="G14" s="99">
        <v>2.4257176039875799E-16</v>
      </c>
      <c r="H14" s="97"/>
      <c r="I14" s="97">
        <v>877</v>
      </c>
      <c r="J14" s="97" t="s">
        <v>1154</v>
      </c>
      <c r="K14" s="97">
        <v>1.74284001424696E-3</v>
      </c>
      <c r="L14" s="97">
        <v>2.9595820370325E-5</v>
      </c>
      <c r="M14" s="99">
        <v>3.6152980296664601E-3</v>
      </c>
      <c r="N14" s="97"/>
      <c r="O14" s="97">
        <v>895</v>
      </c>
      <c r="P14" s="97" t="s">
        <v>1258</v>
      </c>
      <c r="Q14" s="97">
        <v>1.27938876992484E-3</v>
      </c>
      <c r="R14" s="98">
        <v>5.74485125666707E-10</v>
      </c>
      <c r="S14" s="99">
        <v>1.70972492379025E-7</v>
      </c>
      <c r="T14" s="98">
        <v>0.91862030915763604</v>
      </c>
      <c r="U14" s="97"/>
      <c r="V14" s="104" t="s">
        <v>843</v>
      </c>
    </row>
    <row r="15" spans="1:22" x14ac:dyDescent="0.25">
      <c r="A15" s="526" t="s">
        <v>514</v>
      </c>
      <c r="B15" s="97">
        <v>0.05</v>
      </c>
      <c r="C15" s="97">
        <v>11426</v>
      </c>
      <c r="D15" s="97" t="s">
        <v>1222</v>
      </c>
      <c r="E15" s="97">
        <v>7.9030289912818098E-4</v>
      </c>
      <c r="F15" s="97">
        <v>5.6802669242366898E-12</v>
      </c>
      <c r="G15" s="99">
        <v>1.8384324354899801E-18</v>
      </c>
      <c r="H15" s="98"/>
      <c r="I15" s="97">
        <v>4435</v>
      </c>
      <c r="J15" s="97" t="s">
        <v>1348</v>
      </c>
      <c r="K15" s="97">
        <v>3.0142253333101899E-3</v>
      </c>
      <c r="L15" s="97">
        <v>3.9217418043625102E-8</v>
      </c>
      <c r="M15" s="99">
        <v>2.7127798458023798E-4</v>
      </c>
      <c r="N15" s="97"/>
      <c r="O15" s="97">
        <v>4497</v>
      </c>
      <c r="P15" s="97" t="s">
        <v>1238</v>
      </c>
      <c r="Q15" s="97">
        <v>1.9985645413801399E-3</v>
      </c>
      <c r="R15" s="97">
        <v>9.4044934657688704E-15</v>
      </c>
      <c r="S15" s="99">
        <v>1.4995269237150899E-16</v>
      </c>
      <c r="T15" s="98">
        <v>0.72124877191862702</v>
      </c>
      <c r="U15" s="97"/>
      <c r="V15" s="104" t="s">
        <v>843</v>
      </c>
    </row>
    <row r="16" spans="1:22" ht="15.75" thickBot="1" x14ac:dyDescent="0.3">
      <c r="A16" s="527" t="s">
        <v>514</v>
      </c>
      <c r="B16" s="93">
        <v>0.99</v>
      </c>
      <c r="C16" s="93">
        <v>90056</v>
      </c>
      <c r="D16" s="93" t="s">
        <v>1221</v>
      </c>
      <c r="E16" s="93">
        <v>1.1314016915400201E-3</v>
      </c>
      <c r="F16" s="93">
        <v>1.7004679386709899E-16</v>
      </c>
      <c r="G16" s="95">
        <v>0.773732413889064</v>
      </c>
      <c r="H16" s="93"/>
      <c r="I16" s="93">
        <v>27186</v>
      </c>
      <c r="J16" s="93" t="s">
        <v>1347</v>
      </c>
      <c r="K16" s="93">
        <v>2.2739957814984502E-3</v>
      </c>
      <c r="L16" s="93">
        <v>1.82988422765668E-6</v>
      </c>
      <c r="M16" s="95">
        <v>1.7740352109402201E-7</v>
      </c>
      <c r="N16" s="93"/>
      <c r="O16" s="93">
        <v>27607</v>
      </c>
      <c r="P16" s="93" t="s">
        <v>1346</v>
      </c>
      <c r="Q16" s="93">
        <v>2.9172233338818901E-3</v>
      </c>
      <c r="R16" s="93">
        <v>7.8338063337030598E-21</v>
      </c>
      <c r="S16" s="95">
        <v>1.4091921633255401E-28</v>
      </c>
      <c r="T16" s="94">
        <v>0.28892190421416503</v>
      </c>
      <c r="U16" s="93"/>
      <c r="V16" s="107" t="s">
        <v>843</v>
      </c>
    </row>
    <row r="17" spans="1:22" x14ac:dyDescent="0.25">
      <c r="A17" s="528" t="s">
        <v>767</v>
      </c>
      <c r="B17" s="101">
        <v>4.9999999999999998E-8</v>
      </c>
      <c r="C17" s="101">
        <v>464</v>
      </c>
      <c r="D17" s="101" t="s">
        <v>1220</v>
      </c>
      <c r="E17" s="103">
        <v>6.4756592120007695E-4</v>
      </c>
      <c r="F17" s="103">
        <v>4.5379235095809799E-10</v>
      </c>
      <c r="G17" s="101">
        <v>2.2590706684489E-10</v>
      </c>
      <c r="H17" s="101"/>
      <c r="I17" s="101">
        <v>345</v>
      </c>
      <c r="J17" s="101" t="s">
        <v>1345</v>
      </c>
      <c r="K17" s="101">
        <v>6.7440817588248996E-6</v>
      </c>
      <c r="L17" s="101">
        <v>0.79509971520597</v>
      </c>
      <c r="M17" s="101">
        <v>2.6997434624547998E-3</v>
      </c>
      <c r="N17" s="103"/>
      <c r="O17" s="101">
        <v>350</v>
      </c>
      <c r="P17" s="103" t="s">
        <v>1344</v>
      </c>
      <c r="Q17" s="101">
        <v>6.9714995909531097E-4</v>
      </c>
      <c r="R17" s="103">
        <v>4.7842080182226502E-6</v>
      </c>
      <c r="S17" s="101">
        <v>1.7513737161594599E-6</v>
      </c>
      <c r="T17" s="102">
        <v>4.29660730693135E-2</v>
      </c>
      <c r="U17" s="101"/>
      <c r="V17" s="100" t="s">
        <v>843</v>
      </c>
    </row>
    <row r="18" spans="1:22" x14ac:dyDescent="0.25">
      <c r="A18" s="529" t="s">
        <v>767</v>
      </c>
      <c r="B18" s="97">
        <v>1.0000000000000001E-5</v>
      </c>
      <c r="C18" s="97">
        <v>825</v>
      </c>
      <c r="D18" s="97" t="s">
        <v>1219</v>
      </c>
      <c r="E18" s="98">
        <v>7.08473351540007E-4</v>
      </c>
      <c r="F18" s="98">
        <v>6.9839283632350596E-11</v>
      </c>
      <c r="G18" s="99">
        <v>2.4976356175647902E-9</v>
      </c>
      <c r="H18" s="97"/>
      <c r="I18" s="97">
        <v>884</v>
      </c>
      <c r="J18" s="97" t="s">
        <v>1343</v>
      </c>
      <c r="K18" s="97">
        <v>5.1502376842882402E-4</v>
      </c>
      <c r="L18" s="97">
        <v>2.32254396910049E-2</v>
      </c>
      <c r="M18" s="99">
        <v>5.5966467856957702E-4</v>
      </c>
      <c r="N18" s="98"/>
      <c r="O18" s="97">
        <v>895</v>
      </c>
      <c r="P18" s="98" t="s">
        <v>1342</v>
      </c>
      <c r="Q18" s="97">
        <v>1.20778251328213E-3</v>
      </c>
      <c r="R18" s="98">
        <v>1.7308206793302701E-9</v>
      </c>
      <c r="S18" s="99">
        <v>6.3154957723364803E-10</v>
      </c>
      <c r="T18" s="98">
        <v>0.20307171708806901</v>
      </c>
      <c r="U18" s="97"/>
      <c r="V18" s="96" t="s">
        <v>843</v>
      </c>
    </row>
    <row r="19" spans="1:22" x14ac:dyDescent="0.25">
      <c r="A19" s="529" t="s">
        <v>767</v>
      </c>
      <c r="B19" s="97">
        <v>1E-3</v>
      </c>
      <c r="C19" s="97">
        <v>3007</v>
      </c>
      <c r="D19" s="97" t="s">
        <v>1218</v>
      </c>
      <c r="E19" s="98">
        <v>9.2985906114462203E-4</v>
      </c>
      <c r="F19" s="98">
        <v>7.95205662264015E-14</v>
      </c>
      <c r="G19" s="99">
        <v>1.1035424765283E-7</v>
      </c>
      <c r="H19" s="97"/>
      <c r="I19" s="97">
        <v>1872</v>
      </c>
      <c r="J19" s="97" t="s">
        <v>1341</v>
      </c>
      <c r="K19" s="97">
        <v>6.3608428409955798E-4</v>
      </c>
      <c r="L19" s="97">
        <v>1.16533113829903E-2</v>
      </c>
      <c r="M19" s="99">
        <v>1.2186546043787001E-3</v>
      </c>
      <c r="N19" s="98"/>
      <c r="O19" s="97">
        <v>1901</v>
      </c>
      <c r="P19" s="98" t="s">
        <v>1340</v>
      </c>
      <c r="Q19" s="97">
        <v>1.5847586151051E-3</v>
      </c>
      <c r="R19" s="98">
        <v>5.2791797285702197E-12</v>
      </c>
      <c r="S19" s="99">
        <v>1.4384227214192501E-14</v>
      </c>
      <c r="T19" s="98">
        <v>0.12347612350583401</v>
      </c>
      <c r="U19" s="97"/>
      <c r="V19" s="96" t="s">
        <v>843</v>
      </c>
    </row>
    <row r="20" spans="1:22" x14ac:dyDescent="0.25">
      <c r="A20" s="529" t="s">
        <v>767</v>
      </c>
      <c r="B20" s="97">
        <v>0.05</v>
      </c>
      <c r="C20" s="97">
        <v>17148</v>
      </c>
      <c r="D20" s="97" t="s">
        <v>1217</v>
      </c>
      <c r="E20" s="98">
        <v>1.3450796829089799E-3</v>
      </c>
      <c r="F20" s="98">
        <v>2.5498024122797002E-19</v>
      </c>
      <c r="G20" s="99">
        <v>5.7823826869683001E-7</v>
      </c>
      <c r="H20" s="97"/>
      <c r="I20" s="97">
        <v>6603</v>
      </c>
      <c r="J20" s="97" t="s">
        <v>1339</v>
      </c>
      <c r="K20" s="97">
        <v>1.5958968608625901E-3</v>
      </c>
      <c r="L20" s="97">
        <v>6.4295922150868395E-5</v>
      </c>
      <c r="M20" s="99">
        <v>8.9489116776285497E-5</v>
      </c>
      <c r="N20" s="98"/>
      <c r="O20" s="97">
        <v>6697</v>
      </c>
      <c r="P20" s="98" t="s">
        <v>1338</v>
      </c>
      <c r="Q20" s="97">
        <v>3.0257092993113402E-3</v>
      </c>
      <c r="R20" s="97">
        <v>1.50442957908515E-21</v>
      </c>
      <c r="S20" s="99">
        <v>2.1232893358265199E-19</v>
      </c>
      <c r="T20" s="98">
        <v>7.9081228091819097E-2</v>
      </c>
      <c r="U20" s="97"/>
      <c r="V20" s="96" t="s">
        <v>843</v>
      </c>
    </row>
    <row r="21" spans="1:22" ht="15.75" thickBot="1" x14ac:dyDescent="0.3">
      <c r="A21" s="530" t="s">
        <v>767</v>
      </c>
      <c r="B21" s="93">
        <v>0.99</v>
      </c>
      <c r="C21" s="93">
        <v>66719</v>
      </c>
      <c r="D21" s="93" t="s">
        <v>1216</v>
      </c>
      <c r="E21" s="94">
        <v>1.6812401056239799E-3</v>
      </c>
      <c r="F21" s="94">
        <v>9.3893114585921106E-24</v>
      </c>
      <c r="G21" s="95">
        <v>0.99985044400349199</v>
      </c>
      <c r="H21" s="93"/>
      <c r="I21" s="93">
        <v>27265</v>
      </c>
      <c r="J21" s="93" t="s">
        <v>1337</v>
      </c>
      <c r="K21" s="93">
        <v>2.4588277620432E-3</v>
      </c>
      <c r="L21" s="93">
        <v>6.9875619972075105E-7</v>
      </c>
      <c r="M21" s="95">
        <v>1.0903527883220801E-6</v>
      </c>
      <c r="N21" s="94"/>
      <c r="O21" s="93">
        <v>27683</v>
      </c>
      <c r="P21" s="94" t="s">
        <v>1262</v>
      </c>
      <c r="Q21" s="93">
        <v>3.6439152470978402E-3</v>
      </c>
      <c r="R21" s="93">
        <v>1.2502043262301099E-25</v>
      </c>
      <c r="S21" s="95">
        <v>3.43230325110528E-28</v>
      </c>
      <c r="T21" s="94">
        <v>0.138595258510949</v>
      </c>
      <c r="U21" s="93"/>
      <c r="V21" s="92" t="s">
        <v>843</v>
      </c>
    </row>
    <row r="22" spans="1:22" x14ac:dyDescent="0.25">
      <c r="A22" s="531" t="s">
        <v>844</v>
      </c>
      <c r="B22" s="101">
        <v>4.9999999999999998E-8</v>
      </c>
      <c r="C22" s="109">
        <v>68</v>
      </c>
      <c r="D22" s="109" t="s">
        <v>1072</v>
      </c>
      <c r="E22" s="109">
        <v>9.5198764205051102E-7</v>
      </c>
      <c r="F22" s="109">
        <v>0.81110836370661599</v>
      </c>
      <c r="G22" s="109">
        <v>3.7725274561622497E-5</v>
      </c>
      <c r="H22" s="109"/>
      <c r="I22" s="109">
        <v>67</v>
      </c>
      <c r="J22" s="109" t="s">
        <v>1336</v>
      </c>
      <c r="K22" s="109">
        <v>3.1002114829181698E-4</v>
      </c>
      <c r="L22" s="109">
        <v>7.8259014994745593E-2</v>
      </c>
      <c r="M22" s="109">
        <v>3.9026675717698301E-4</v>
      </c>
      <c r="N22" s="109"/>
      <c r="O22" s="109">
        <v>67</v>
      </c>
      <c r="P22" s="109" t="s">
        <v>1335</v>
      </c>
      <c r="Q22" s="110">
        <v>2.93344282045194E-5</v>
      </c>
      <c r="R22" s="109">
        <v>0.34818914806526502</v>
      </c>
      <c r="S22" s="109">
        <v>2.8795472349117801E-5</v>
      </c>
      <c r="T22" s="109">
        <v>0.46562207271310402</v>
      </c>
      <c r="U22" s="101"/>
      <c r="V22" s="96" t="s">
        <v>843</v>
      </c>
    </row>
    <row r="23" spans="1:22" x14ac:dyDescent="0.25">
      <c r="A23" s="532" t="s">
        <v>844</v>
      </c>
      <c r="B23" s="97">
        <v>1.0000000000000001E-5</v>
      </c>
      <c r="C23" s="109">
        <v>164</v>
      </c>
      <c r="D23" s="109" t="s">
        <v>1215</v>
      </c>
      <c r="E23" s="109">
        <v>1.04718600790754E-7</v>
      </c>
      <c r="F23" s="109">
        <v>0.93682096085676703</v>
      </c>
      <c r="G23" s="109">
        <v>3.5467426824257901E-5</v>
      </c>
      <c r="H23" s="109"/>
      <c r="I23" s="109">
        <v>183</v>
      </c>
      <c r="J23" s="109" t="s">
        <v>1334</v>
      </c>
      <c r="K23" s="109">
        <v>6.4681562077739695E-4</v>
      </c>
      <c r="L23" s="109">
        <v>1.0969516432153501E-2</v>
      </c>
      <c r="M23" s="109">
        <v>2.25997908730197E-3</v>
      </c>
      <c r="N23" s="109"/>
      <c r="O23" s="109">
        <v>185</v>
      </c>
      <c r="P23" s="109" t="s">
        <v>1333</v>
      </c>
      <c r="Q23" s="110">
        <v>4.1250893988431497E-6</v>
      </c>
      <c r="R23" s="109">
        <v>0.72499924113999903</v>
      </c>
      <c r="S23" s="109">
        <v>4.9374596324886001E-5</v>
      </c>
      <c r="T23" s="109">
        <v>9.7598467669939001E-2</v>
      </c>
      <c r="U23" s="97"/>
      <c r="V23" s="96" t="s">
        <v>843</v>
      </c>
    </row>
    <row r="24" spans="1:22" x14ac:dyDescent="0.25">
      <c r="A24" s="532" t="s">
        <v>844</v>
      </c>
      <c r="B24" s="97">
        <v>1E-3</v>
      </c>
      <c r="C24" s="109">
        <v>908</v>
      </c>
      <c r="D24" s="109" t="s">
        <v>1214</v>
      </c>
      <c r="E24" s="109">
        <v>3.67296472758571E-6</v>
      </c>
      <c r="F24" s="109">
        <v>0.63875183267758395</v>
      </c>
      <c r="G24" s="109">
        <v>4.2852234680282603E-12</v>
      </c>
      <c r="H24" s="109"/>
      <c r="I24" s="109">
        <v>615</v>
      </c>
      <c r="J24" s="109" t="s">
        <v>1332</v>
      </c>
      <c r="K24" s="109">
        <v>1.14608667282523E-4</v>
      </c>
      <c r="L24" s="109">
        <v>0.28435604760412603</v>
      </c>
      <c r="M24" s="109">
        <v>9.1211857939327702E-4</v>
      </c>
      <c r="N24" s="109"/>
      <c r="O24" s="109">
        <v>618</v>
      </c>
      <c r="P24" s="109" t="s">
        <v>1331</v>
      </c>
      <c r="Q24" s="109">
        <v>4.5888529288440298E-5</v>
      </c>
      <c r="R24" s="109">
        <v>0.240666199191199</v>
      </c>
      <c r="S24" s="109">
        <v>7.5110257617770098E-9</v>
      </c>
      <c r="T24" s="109">
        <v>0.81919565241038805</v>
      </c>
      <c r="U24" s="97"/>
      <c r="V24" s="96" t="s">
        <v>843</v>
      </c>
    </row>
    <row r="25" spans="1:22" x14ac:dyDescent="0.25">
      <c r="A25" s="532" t="s">
        <v>844</v>
      </c>
      <c r="B25" s="97">
        <v>0.05</v>
      </c>
      <c r="C25" s="109">
        <v>13457</v>
      </c>
      <c r="D25" s="109" t="s">
        <v>1213</v>
      </c>
      <c r="E25" s="109">
        <v>7.7341398294627999E-6</v>
      </c>
      <c r="F25" s="110">
        <v>0.49573717245618099</v>
      </c>
      <c r="G25" s="109">
        <v>5.6664247149908701E-13</v>
      </c>
      <c r="H25" s="109"/>
      <c r="I25" s="109">
        <v>3893</v>
      </c>
      <c r="J25" s="109" t="s">
        <v>1330</v>
      </c>
      <c r="K25" s="109">
        <v>2.4556919518814397E-4</v>
      </c>
      <c r="L25" s="109">
        <v>0.117077069623334</v>
      </c>
      <c r="M25" s="109">
        <v>1.05959713781613E-4</v>
      </c>
      <c r="N25" s="109"/>
      <c r="O25" s="109">
        <v>3948</v>
      </c>
      <c r="P25" s="109" t="s">
        <v>1329</v>
      </c>
      <c r="Q25" s="109">
        <v>7.2065463744275198E-6</v>
      </c>
      <c r="R25" s="110">
        <v>0.64195288701693498</v>
      </c>
      <c r="S25" s="109">
        <v>1.6394593332548699E-20</v>
      </c>
      <c r="T25" s="109">
        <v>0.317244214295408</v>
      </c>
      <c r="U25" s="97"/>
      <c r="V25" s="96" t="s">
        <v>843</v>
      </c>
    </row>
    <row r="26" spans="1:22" ht="15.75" thickBot="1" x14ac:dyDescent="0.3">
      <c r="A26" s="533" t="s">
        <v>844</v>
      </c>
      <c r="B26" s="93">
        <v>0.99</v>
      </c>
      <c r="C26" s="109">
        <v>89805</v>
      </c>
      <c r="D26" s="109" t="s">
        <v>1212</v>
      </c>
      <c r="E26" s="109">
        <v>2.4276753977869901E-5</v>
      </c>
      <c r="F26" s="110">
        <v>0.22746821479196699</v>
      </c>
      <c r="G26" s="109">
        <v>0.62644663441882298</v>
      </c>
      <c r="H26" s="109"/>
      <c r="I26" s="109">
        <v>27213</v>
      </c>
      <c r="J26" s="109" t="s">
        <v>1328</v>
      </c>
      <c r="K26" s="109">
        <v>4.1554061343840299E-4</v>
      </c>
      <c r="L26" s="110">
        <v>4.14806622406707E-2</v>
      </c>
      <c r="M26" s="109">
        <v>1.26068124254632E-5</v>
      </c>
      <c r="N26" s="109"/>
      <c r="O26" s="109">
        <v>27625</v>
      </c>
      <c r="P26" s="109" t="s">
        <v>1327</v>
      </c>
      <c r="Q26" s="109">
        <v>9.6150738223554893E-6</v>
      </c>
      <c r="R26" s="110">
        <v>0.59121320716469095</v>
      </c>
      <c r="S26" s="109">
        <v>9.3141512551119498E-27</v>
      </c>
      <c r="T26" s="109">
        <v>5.09058361144493E-2</v>
      </c>
      <c r="U26" s="95"/>
      <c r="V26" s="96" t="s">
        <v>843</v>
      </c>
    </row>
    <row r="27" spans="1:22" x14ac:dyDescent="0.25">
      <c r="A27" s="534" t="s">
        <v>756</v>
      </c>
      <c r="B27" s="106">
        <v>4.9999999999999998E-8</v>
      </c>
      <c r="C27" s="106">
        <v>40</v>
      </c>
      <c r="D27" s="106" t="s">
        <v>1211</v>
      </c>
      <c r="E27" s="106">
        <v>2.9589874222502E-4</v>
      </c>
      <c r="F27" s="106">
        <v>2.5105142472388899E-5</v>
      </c>
      <c r="G27" s="101">
        <v>7.9657754956744802E-3</v>
      </c>
      <c r="H27" s="102"/>
      <c r="I27" s="106">
        <v>40</v>
      </c>
      <c r="J27" s="106" t="s">
        <v>1210</v>
      </c>
      <c r="K27" s="106">
        <v>6.9232318540746196E-4</v>
      </c>
      <c r="L27" s="106">
        <v>8.4969077735527997E-3</v>
      </c>
      <c r="M27" s="101">
        <v>8.3085008171966904E-3</v>
      </c>
      <c r="N27" s="106"/>
      <c r="O27" s="106">
        <v>40</v>
      </c>
      <c r="P27" s="106" t="s">
        <v>1209</v>
      </c>
      <c r="Q27" s="106">
        <v>2.35200982526051E-4</v>
      </c>
      <c r="R27" s="102">
        <v>7.8962306622036797E-3</v>
      </c>
      <c r="S27" s="101">
        <v>0.14266980910276</v>
      </c>
      <c r="T27" s="102">
        <v>0.54891044591371296</v>
      </c>
      <c r="U27" s="106"/>
      <c r="V27" s="105" t="s">
        <v>843</v>
      </c>
    </row>
    <row r="28" spans="1:22" x14ac:dyDescent="0.25">
      <c r="A28" s="535" t="s">
        <v>756</v>
      </c>
      <c r="B28" s="97">
        <v>1.0000000000000001E-5</v>
      </c>
      <c r="C28" s="97">
        <v>114</v>
      </c>
      <c r="D28" s="97" t="s">
        <v>1208</v>
      </c>
      <c r="E28" s="97">
        <v>4.2167247873070601E-4</v>
      </c>
      <c r="F28" s="97">
        <v>4.8926473067084203E-7</v>
      </c>
      <c r="G28" s="99">
        <v>7.7629351504453496E-4</v>
      </c>
      <c r="H28" s="97"/>
      <c r="I28" s="97">
        <v>118</v>
      </c>
      <c r="J28" s="97" t="s">
        <v>1326</v>
      </c>
      <c r="K28" s="97">
        <v>7.6886338137927002E-4</v>
      </c>
      <c r="L28" s="97">
        <v>5.5478696735872602E-3</v>
      </c>
      <c r="M28" s="99">
        <v>0.102542240085696</v>
      </c>
      <c r="N28" s="97"/>
      <c r="O28" s="97">
        <v>118</v>
      </c>
      <c r="P28" s="97" t="s">
        <v>1325</v>
      </c>
      <c r="Q28" s="97">
        <v>4.5334762420490298E-4</v>
      </c>
      <c r="R28" s="98">
        <v>2.2576271367818801E-4</v>
      </c>
      <c r="S28" s="99">
        <v>1.43609360218593E-2</v>
      </c>
      <c r="T28" s="98">
        <v>0.78820532405158905</v>
      </c>
      <c r="U28" s="97"/>
      <c r="V28" s="104" t="s">
        <v>843</v>
      </c>
    </row>
    <row r="29" spans="1:22" x14ac:dyDescent="0.25">
      <c r="A29" s="535" t="s">
        <v>756</v>
      </c>
      <c r="B29" s="97">
        <v>1E-3</v>
      </c>
      <c r="C29" s="97">
        <v>811</v>
      </c>
      <c r="D29" s="97" t="s">
        <v>1207</v>
      </c>
      <c r="E29" s="97">
        <v>3.8637476450764701E-4</v>
      </c>
      <c r="F29" s="97">
        <v>1.46990258592623E-6</v>
      </c>
      <c r="G29" s="99">
        <v>3.3610426856371702E-12</v>
      </c>
      <c r="H29" s="97"/>
      <c r="I29" s="97">
        <v>507</v>
      </c>
      <c r="J29" s="97" t="s">
        <v>1324</v>
      </c>
      <c r="K29" s="97">
        <v>7.1380742974547196E-4</v>
      </c>
      <c r="L29" s="97">
        <v>7.5356969922322397E-3</v>
      </c>
      <c r="M29" s="99">
        <v>1.7878741268011001E-3</v>
      </c>
      <c r="N29" s="97"/>
      <c r="O29" s="97">
        <v>512</v>
      </c>
      <c r="P29" s="97" t="s">
        <v>1323</v>
      </c>
      <c r="Q29" s="97">
        <v>4.6414267646055501E-4</v>
      </c>
      <c r="R29" s="98">
        <v>1.89996962199788E-4</v>
      </c>
      <c r="S29" s="99">
        <v>8.9263465998716096E-9</v>
      </c>
      <c r="T29" s="98">
        <v>0.85956396086168696</v>
      </c>
      <c r="U29" s="97"/>
      <c r="V29" s="104" t="s">
        <v>843</v>
      </c>
    </row>
    <row r="30" spans="1:22" x14ac:dyDescent="0.25">
      <c r="A30" s="535" t="s">
        <v>756</v>
      </c>
      <c r="B30" s="97">
        <v>0.05</v>
      </c>
      <c r="C30" s="97">
        <v>14066</v>
      </c>
      <c r="D30" s="97" t="s">
        <v>1206</v>
      </c>
      <c r="E30" s="98">
        <v>7.4093707961908595E-4</v>
      </c>
      <c r="F30" s="98">
        <v>2.57928568990543E-11</v>
      </c>
      <c r="G30" s="99">
        <v>1.4457458505687999E-14</v>
      </c>
      <c r="H30" s="97"/>
      <c r="I30" s="97">
        <v>3916</v>
      </c>
      <c r="J30" s="97" t="s">
        <v>1322</v>
      </c>
      <c r="K30" s="97">
        <v>1.9598332020088799E-3</v>
      </c>
      <c r="L30" s="97">
        <v>9.4595694967475205E-6</v>
      </c>
      <c r="M30" s="99">
        <v>4.8763949722480103E-5</v>
      </c>
      <c r="N30" s="98"/>
      <c r="O30" s="97">
        <v>3968</v>
      </c>
      <c r="P30" s="98" t="s">
        <v>1321</v>
      </c>
      <c r="Q30" s="97">
        <v>2.1255793420413799E-3</v>
      </c>
      <c r="R30" s="97">
        <v>1.3527151968550801E-15</v>
      </c>
      <c r="S30" s="99">
        <v>1.31895328477022E-25</v>
      </c>
      <c r="T30" s="98">
        <v>0.55354297309258405</v>
      </c>
      <c r="U30" s="97"/>
      <c r="V30" s="96" t="s">
        <v>843</v>
      </c>
    </row>
    <row r="31" spans="1:22" ht="15.75" thickBot="1" x14ac:dyDescent="0.3">
      <c r="A31" s="536" t="s">
        <v>756</v>
      </c>
      <c r="B31" s="93">
        <v>0.99</v>
      </c>
      <c r="C31" s="93">
        <v>91270</v>
      </c>
      <c r="D31" s="93" t="s">
        <v>1205</v>
      </c>
      <c r="E31" s="94">
        <v>8.5478193388055501E-4</v>
      </c>
      <c r="F31" s="94">
        <v>7.8919128990156697E-13</v>
      </c>
      <c r="G31" s="95">
        <v>0.61733611622441098</v>
      </c>
      <c r="H31" s="93"/>
      <c r="I31" s="93">
        <v>27281</v>
      </c>
      <c r="J31" s="93" t="s">
        <v>1320</v>
      </c>
      <c r="K31" s="93">
        <v>3.1576523495281399E-3</v>
      </c>
      <c r="L31" s="93">
        <v>1.8686386098475799E-8</v>
      </c>
      <c r="M31" s="95">
        <v>3.1352726411349099E-6</v>
      </c>
      <c r="N31" s="94"/>
      <c r="O31" s="93">
        <v>27703</v>
      </c>
      <c r="P31" s="94" t="s">
        <v>1319</v>
      </c>
      <c r="Q31" s="93">
        <v>2.3789835938398101E-3</v>
      </c>
      <c r="R31" s="93">
        <v>2.8372077860583403E-17</v>
      </c>
      <c r="S31" s="95">
        <v>6.4841113475408599E-33</v>
      </c>
      <c r="T31" s="94">
        <v>0.89698023621567102</v>
      </c>
      <c r="U31" s="93"/>
      <c r="V31" s="92" t="s">
        <v>843</v>
      </c>
    </row>
    <row r="32" spans="1:22" x14ac:dyDescent="0.25">
      <c r="A32" s="546" t="s">
        <v>859</v>
      </c>
      <c r="B32" s="101">
        <v>4.9999999999999998E-8</v>
      </c>
      <c r="C32" s="101">
        <v>8</v>
      </c>
      <c r="D32" s="101" t="s">
        <v>1204</v>
      </c>
      <c r="E32" s="101">
        <v>3.03904589967074E-3</v>
      </c>
      <c r="F32" s="101">
        <v>1.9250539762597299E-5</v>
      </c>
      <c r="G32" s="101">
        <v>1.6466395895476699E-7</v>
      </c>
      <c r="H32" s="101"/>
      <c r="I32" s="101">
        <v>8</v>
      </c>
      <c r="J32" s="101" t="s">
        <v>1203</v>
      </c>
      <c r="K32" s="101">
        <v>9.0337934259177E-4</v>
      </c>
      <c r="L32" s="101">
        <v>1.98763059094898E-2</v>
      </c>
      <c r="M32" s="101">
        <v>4.0063092741461697E-3</v>
      </c>
      <c r="N32" s="101"/>
      <c r="O32" s="101">
        <v>8</v>
      </c>
      <c r="P32" s="101" t="s">
        <v>1202</v>
      </c>
      <c r="Q32" s="101">
        <v>2.3288102356368002E-3</v>
      </c>
      <c r="R32" s="103">
        <v>1.8386794844144801E-4</v>
      </c>
      <c r="S32" s="101">
        <v>4.6006532730003798E-3</v>
      </c>
      <c r="T32" s="102">
        <v>0.98759415413318896</v>
      </c>
      <c r="U32" s="101"/>
      <c r="V32" s="108" t="s">
        <v>516</v>
      </c>
    </row>
    <row r="33" spans="1:22" x14ac:dyDescent="0.25">
      <c r="A33" s="547" t="s">
        <v>859</v>
      </c>
      <c r="B33" s="97">
        <v>1.0000000000000001E-5</v>
      </c>
      <c r="C33" s="97">
        <v>44</v>
      </c>
      <c r="D33" s="97" t="s">
        <v>1201</v>
      </c>
      <c r="E33" s="97">
        <v>1.1506939313096201E-2</v>
      </c>
      <c r="F33" s="97">
        <v>7.8697387056789696E-17</v>
      </c>
      <c r="G33" s="99">
        <v>6.05487174306286E-8</v>
      </c>
      <c r="H33" s="97"/>
      <c r="I33" s="97">
        <v>36</v>
      </c>
      <c r="J33" s="97" t="s">
        <v>1318</v>
      </c>
      <c r="K33" s="97">
        <v>7.0285648524265297E-3</v>
      </c>
      <c r="L33" s="97">
        <v>7.7484529437196694E-11</v>
      </c>
      <c r="M33" s="99">
        <v>2.01453087522688E-4</v>
      </c>
      <c r="N33" s="97"/>
      <c r="O33" s="97">
        <v>37</v>
      </c>
      <c r="P33" s="97" t="s">
        <v>1317</v>
      </c>
      <c r="Q33" s="97">
        <v>7.3923691445253502E-3</v>
      </c>
      <c r="R33" s="98">
        <v>2.51904696533923E-11</v>
      </c>
      <c r="S33" s="99">
        <v>6.1602656830055699E-4</v>
      </c>
      <c r="T33" s="98">
        <v>0.196414237664538</v>
      </c>
      <c r="U33" s="97"/>
      <c r="V33" s="104" t="s">
        <v>516</v>
      </c>
    </row>
    <row r="34" spans="1:22" x14ac:dyDescent="0.25">
      <c r="A34" s="547" t="s">
        <v>859</v>
      </c>
      <c r="B34" s="97">
        <v>1E-3</v>
      </c>
      <c r="C34" s="97">
        <v>581</v>
      </c>
      <c r="D34" s="97" t="s">
        <v>1167</v>
      </c>
      <c r="E34" s="97">
        <v>9.7284486333003607E-3</v>
      </c>
      <c r="F34" s="97">
        <v>1.8774923973979299E-14</v>
      </c>
      <c r="G34" s="99">
        <v>3.7833418868108697E-11</v>
      </c>
      <c r="H34" s="97"/>
      <c r="I34" s="97">
        <v>513</v>
      </c>
      <c r="J34" s="97" t="s">
        <v>1316</v>
      </c>
      <c r="K34" s="97">
        <v>3.6930216096543499E-3</v>
      </c>
      <c r="L34" s="97">
        <v>2.4578310945338598E-6</v>
      </c>
      <c r="M34" s="99">
        <v>1.8070754423187001E-2</v>
      </c>
      <c r="N34" s="97"/>
      <c r="O34" s="97">
        <v>520</v>
      </c>
      <c r="P34" s="97" t="s">
        <v>1315</v>
      </c>
      <c r="Q34" s="97">
        <v>7.9743848754645404E-3</v>
      </c>
      <c r="R34" s="98">
        <v>4.1801652436851502E-12</v>
      </c>
      <c r="S34" s="99">
        <v>7.0427318013757299E-9</v>
      </c>
      <c r="T34" s="98">
        <v>0.85948066094080999</v>
      </c>
      <c r="U34" s="97"/>
      <c r="V34" s="104" t="s">
        <v>516</v>
      </c>
    </row>
    <row r="35" spans="1:22" x14ac:dyDescent="0.25">
      <c r="A35" s="547" t="s">
        <v>859</v>
      </c>
      <c r="B35" s="97">
        <v>0.05</v>
      </c>
      <c r="C35" s="97">
        <v>13471</v>
      </c>
      <c r="D35" s="97" t="s">
        <v>1199</v>
      </c>
      <c r="E35" s="97">
        <v>9.7450450627999397E-3</v>
      </c>
      <c r="F35" s="97">
        <v>1.7839477332883701E-14</v>
      </c>
      <c r="G35" s="99">
        <v>1.27063738541129E-8</v>
      </c>
      <c r="H35" s="97"/>
      <c r="I35" s="97">
        <v>5182</v>
      </c>
      <c r="J35" s="97" t="s">
        <v>1314</v>
      </c>
      <c r="K35" s="97">
        <v>5.9990072370456103E-3</v>
      </c>
      <c r="L35" s="97">
        <v>1.8721214574335099E-9</v>
      </c>
      <c r="M35" s="99">
        <v>4.6097310545486396E-3</v>
      </c>
      <c r="N35" s="97"/>
      <c r="O35" s="97">
        <v>5269</v>
      </c>
      <c r="P35" s="97" t="s">
        <v>1313</v>
      </c>
      <c r="Q35" s="97">
        <v>8.75647974611715E-3</v>
      </c>
      <c r="R35" s="97">
        <v>3.7493612234178099E-13</v>
      </c>
      <c r="S35" s="99">
        <v>6.7752035111396803E-15</v>
      </c>
      <c r="T35" s="98">
        <v>0.284502429365253</v>
      </c>
      <c r="U35" s="97"/>
      <c r="V35" s="104" t="s">
        <v>516</v>
      </c>
    </row>
    <row r="36" spans="1:22" ht="15.75" thickBot="1" x14ac:dyDescent="0.3">
      <c r="A36" s="548" t="s">
        <v>859</v>
      </c>
      <c r="B36" s="93">
        <v>0.99</v>
      </c>
      <c r="C36" s="93">
        <v>94380</v>
      </c>
      <c r="D36" s="93" t="s">
        <v>1198</v>
      </c>
      <c r="E36" s="94">
        <v>9.9522717860983708E-3</v>
      </c>
      <c r="F36" s="94">
        <v>9.4244391323648298E-15</v>
      </c>
      <c r="G36" s="95">
        <v>0.92374478300679097</v>
      </c>
      <c r="H36" s="93"/>
      <c r="I36" s="93">
        <v>27150</v>
      </c>
      <c r="J36" s="93" t="s">
        <v>1312</v>
      </c>
      <c r="K36" s="93">
        <v>6.76729793479958E-3</v>
      </c>
      <c r="L36" s="93">
        <v>1.7373096201075901E-10</v>
      </c>
      <c r="M36" s="95">
        <v>1.4372892865915999E-8</v>
      </c>
      <c r="N36" s="94"/>
      <c r="O36" s="93">
        <v>27585</v>
      </c>
      <c r="P36" s="94" t="s">
        <v>1311</v>
      </c>
      <c r="Q36" s="93">
        <v>9.6313448036786705E-3</v>
      </c>
      <c r="R36" s="93">
        <v>2.53191691032597E-14</v>
      </c>
      <c r="S36" s="95">
        <v>3.94287533670082E-29</v>
      </c>
      <c r="T36" s="94">
        <v>0.227668293851777</v>
      </c>
      <c r="U36" s="93"/>
      <c r="V36" s="92" t="s">
        <v>516</v>
      </c>
    </row>
    <row r="37" spans="1:22" x14ac:dyDescent="0.25">
      <c r="A37" s="549" t="s">
        <v>875</v>
      </c>
      <c r="B37" s="106">
        <v>4.9999999999999998E-8</v>
      </c>
      <c r="C37" s="106">
        <v>7</v>
      </c>
      <c r="D37" s="106" t="s">
        <v>1197</v>
      </c>
      <c r="E37" s="106">
        <v>6.8985632189907404E-3</v>
      </c>
      <c r="F37" s="106">
        <v>1.1579068950081E-10</v>
      </c>
      <c r="G37" s="101">
        <v>2.8473125128041398E-7</v>
      </c>
      <c r="H37" s="102"/>
      <c r="I37" s="106">
        <v>6</v>
      </c>
      <c r="J37" s="106" t="s">
        <v>1310</v>
      </c>
      <c r="K37" s="106">
        <v>1.00069941160652E-3</v>
      </c>
      <c r="L37" s="106">
        <v>1.4247596666504001E-2</v>
      </c>
      <c r="M37" s="101">
        <v>6.6051112613255697E-5</v>
      </c>
      <c r="N37" s="106"/>
      <c r="O37" s="106">
        <v>7</v>
      </c>
      <c r="P37" s="106" t="s">
        <v>1309</v>
      </c>
      <c r="Q37" s="106">
        <v>2.9212533228898398E-3</v>
      </c>
      <c r="R37" s="102">
        <v>2.7938446874576001E-5</v>
      </c>
      <c r="S37" s="101">
        <v>2.57041141378254E-4</v>
      </c>
      <c r="T37" s="102">
        <v>0.99518598884824605</v>
      </c>
      <c r="U37" s="106"/>
      <c r="V37" s="105" t="s">
        <v>516</v>
      </c>
    </row>
    <row r="38" spans="1:22" x14ac:dyDescent="0.25">
      <c r="A38" s="550" t="s">
        <v>875</v>
      </c>
      <c r="B38" s="97">
        <v>1.0000000000000001E-5</v>
      </c>
      <c r="C38" s="97">
        <v>50</v>
      </c>
      <c r="D38" s="98" t="s">
        <v>1196</v>
      </c>
      <c r="E38" s="97">
        <v>1.5934374546221201E-2</v>
      </c>
      <c r="F38" s="97">
        <v>9.5004754765715104E-23</v>
      </c>
      <c r="G38" s="99">
        <v>5.05117750753952E-9</v>
      </c>
      <c r="H38" s="97"/>
      <c r="I38" s="97">
        <v>44</v>
      </c>
      <c r="J38" s="97" t="s">
        <v>1308</v>
      </c>
      <c r="K38" s="97">
        <v>2.82283366906322E-3</v>
      </c>
      <c r="L38" s="97">
        <v>3.8156557567380197E-5</v>
      </c>
      <c r="M38" s="99">
        <v>1.2391073913584899E-4</v>
      </c>
      <c r="N38" s="97"/>
      <c r="O38" s="97">
        <v>45</v>
      </c>
      <c r="P38" s="97" t="s">
        <v>1307</v>
      </c>
      <c r="Q38" s="97">
        <v>7.3144797792069598E-3</v>
      </c>
      <c r="R38" s="98">
        <v>3.2039318930214198E-11</v>
      </c>
      <c r="S38" s="99">
        <v>3.6886714450875902E-3</v>
      </c>
      <c r="T38" s="98">
        <v>0.90681021773211301</v>
      </c>
      <c r="U38" s="98"/>
      <c r="V38" s="104" t="s">
        <v>516</v>
      </c>
    </row>
    <row r="39" spans="1:22" x14ac:dyDescent="0.25">
      <c r="A39" s="550" t="s">
        <v>875</v>
      </c>
      <c r="B39" s="97">
        <v>1E-3</v>
      </c>
      <c r="C39" s="97">
        <v>631</v>
      </c>
      <c r="D39" s="97" t="s">
        <v>1195</v>
      </c>
      <c r="E39" s="97">
        <v>1.1346351384913E-2</v>
      </c>
      <c r="F39" s="97">
        <v>1.29000764361618E-16</v>
      </c>
      <c r="G39" s="99">
        <v>1.55284066195765E-10</v>
      </c>
      <c r="H39" s="98"/>
      <c r="I39" s="97">
        <v>569</v>
      </c>
      <c r="J39" s="97" t="s">
        <v>1306</v>
      </c>
      <c r="K39" s="97">
        <v>5.9864183421969299E-3</v>
      </c>
      <c r="L39" s="97">
        <v>1.9465693095734199E-9</v>
      </c>
      <c r="M39" s="99">
        <v>3.3304133071930401E-3</v>
      </c>
      <c r="N39" s="97"/>
      <c r="O39" s="97">
        <v>580</v>
      </c>
      <c r="P39" s="97" t="s">
        <v>1305</v>
      </c>
      <c r="Q39" s="97">
        <v>6.6990032570912704E-3</v>
      </c>
      <c r="R39" s="98">
        <v>2.1457188835658401E-10</v>
      </c>
      <c r="S39" s="99">
        <v>3.75209673634384E-3</v>
      </c>
      <c r="T39" s="98">
        <v>0.14142705162597499</v>
      </c>
      <c r="U39" s="97"/>
      <c r="V39" s="104" t="s">
        <v>516</v>
      </c>
    </row>
    <row r="40" spans="1:22" x14ac:dyDescent="0.25">
      <c r="A40" s="550" t="s">
        <v>875</v>
      </c>
      <c r="B40" s="97">
        <v>0.05</v>
      </c>
      <c r="C40" s="97">
        <v>13307</v>
      </c>
      <c r="D40" s="97" t="s">
        <v>1194</v>
      </c>
      <c r="E40" s="97">
        <v>1.5928772038274301E-2</v>
      </c>
      <c r="F40" s="97">
        <v>9.6658129814244604E-23</v>
      </c>
      <c r="G40" s="99">
        <v>5.5111492499243503E-5</v>
      </c>
      <c r="H40" s="97"/>
      <c r="I40" s="97">
        <v>5228</v>
      </c>
      <c r="J40" s="97" t="s">
        <v>1304</v>
      </c>
      <c r="K40" s="97">
        <v>7.3072764810988601E-3</v>
      </c>
      <c r="L40" s="97">
        <v>3.2759962005795902E-11</v>
      </c>
      <c r="M40" s="99">
        <v>5.8178028540980401E-3</v>
      </c>
      <c r="N40" s="97"/>
      <c r="O40" s="97">
        <v>5301</v>
      </c>
      <c r="P40" s="97" t="s">
        <v>1303</v>
      </c>
      <c r="Q40" s="97">
        <v>4.6760064479171E-3</v>
      </c>
      <c r="R40" s="97">
        <v>1.13913155901376E-7</v>
      </c>
      <c r="S40" s="99">
        <v>1.5257517308640801E-8</v>
      </c>
      <c r="T40" s="98">
        <v>8.9272202139669497E-3</v>
      </c>
      <c r="U40" s="97"/>
      <c r="V40" s="104" t="s">
        <v>516</v>
      </c>
    </row>
    <row r="41" spans="1:22" ht="15.75" thickBot="1" x14ac:dyDescent="0.3">
      <c r="A41" s="551" t="s">
        <v>875</v>
      </c>
      <c r="B41" s="93">
        <v>0.99</v>
      </c>
      <c r="C41" s="93">
        <v>94324</v>
      </c>
      <c r="D41" s="93" t="s">
        <v>1193</v>
      </c>
      <c r="E41" s="94">
        <v>1.7826858245996301E-2</v>
      </c>
      <c r="F41" s="94">
        <v>2.7899970948484901E-25</v>
      </c>
      <c r="G41" s="95">
        <v>0.999874411090108</v>
      </c>
      <c r="H41" s="93"/>
      <c r="I41" s="93">
        <v>27186</v>
      </c>
      <c r="J41" s="93" t="s">
        <v>1302</v>
      </c>
      <c r="K41" s="93">
        <v>7.0097415868440897E-3</v>
      </c>
      <c r="L41" s="93">
        <v>8.2124437145636901E-11</v>
      </c>
      <c r="M41" s="95">
        <v>1.2123341477074801E-5</v>
      </c>
      <c r="N41" s="94"/>
      <c r="O41" s="93">
        <v>27598</v>
      </c>
      <c r="P41" s="94" t="s">
        <v>1301</v>
      </c>
      <c r="Q41" s="93">
        <v>8.0054132604874297E-3</v>
      </c>
      <c r="R41" s="93">
        <v>3.7986283189223702E-12</v>
      </c>
      <c r="S41" s="95">
        <v>1.53449254764639E-27</v>
      </c>
      <c r="T41" s="94">
        <v>9.6805248391567206E-2</v>
      </c>
      <c r="U41" s="93"/>
      <c r="V41" s="92" t="s">
        <v>516</v>
      </c>
    </row>
    <row r="42" spans="1:22" x14ac:dyDescent="0.25">
      <c r="A42" s="552" t="s">
        <v>740</v>
      </c>
      <c r="B42" s="106">
        <v>4.9999999999999998E-8</v>
      </c>
      <c r="C42" s="106">
        <v>12</v>
      </c>
      <c r="D42" s="106" t="s">
        <v>1192</v>
      </c>
      <c r="E42" s="106">
        <v>2.4835541185264098E-5</v>
      </c>
      <c r="F42" s="106">
        <v>0.22219303661512199</v>
      </c>
      <c r="G42" s="101">
        <v>0.80682303944010703</v>
      </c>
      <c r="H42" s="102"/>
      <c r="I42" s="106">
        <v>9</v>
      </c>
      <c r="J42" s="106" t="s">
        <v>1300</v>
      </c>
      <c r="K42" s="106">
        <v>1.2295707275677999E-6</v>
      </c>
      <c r="L42" s="106">
        <v>0.91170671233487699</v>
      </c>
      <c r="M42" s="101">
        <v>0.59942202842293002</v>
      </c>
      <c r="N42" s="106"/>
      <c r="O42" s="106">
        <v>9</v>
      </c>
      <c r="P42" s="106" t="s">
        <v>1299</v>
      </c>
      <c r="Q42" s="106">
        <v>4.3670272438678402E-5</v>
      </c>
      <c r="R42" s="102">
        <v>0.25236989202304499</v>
      </c>
      <c r="S42" s="101">
        <v>0.39227395071962501</v>
      </c>
      <c r="T42" s="102">
        <v>0.43863627224305801</v>
      </c>
      <c r="U42" s="106"/>
      <c r="V42" s="105" t="s">
        <v>535</v>
      </c>
    </row>
    <row r="43" spans="1:22" x14ac:dyDescent="0.25">
      <c r="A43" s="553" t="s">
        <v>740</v>
      </c>
      <c r="B43" s="97">
        <v>1.0000000000000001E-5</v>
      </c>
      <c r="C43" s="97">
        <v>37</v>
      </c>
      <c r="D43" s="97" t="s">
        <v>1191</v>
      </c>
      <c r="E43" s="97">
        <v>1.63297136812623E-7</v>
      </c>
      <c r="F43" s="97">
        <v>0.92115098689680197</v>
      </c>
      <c r="G43" s="99">
        <v>0.57717656189799305</v>
      </c>
      <c r="H43" s="97"/>
      <c r="I43" s="97">
        <v>23</v>
      </c>
      <c r="J43" s="97" t="s">
        <v>1298</v>
      </c>
      <c r="K43" s="97">
        <v>1.44357488065516E-5</v>
      </c>
      <c r="L43" s="97">
        <v>0.70398592305992003</v>
      </c>
      <c r="M43" s="99">
        <v>0.146912760427027</v>
      </c>
      <c r="N43" s="97"/>
      <c r="O43" s="97">
        <v>24</v>
      </c>
      <c r="P43" s="97" t="s">
        <v>1297</v>
      </c>
      <c r="Q43" s="97">
        <v>5.81023625638721E-5</v>
      </c>
      <c r="R43" s="98">
        <v>0.186743795448752</v>
      </c>
      <c r="S43" s="99">
        <v>0.247778205670101</v>
      </c>
      <c r="T43" s="98">
        <v>0.719564970053859</v>
      </c>
      <c r="U43" s="97"/>
      <c r="V43" s="104" t="s">
        <v>535</v>
      </c>
    </row>
    <row r="44" spans="1:22" x14ac:dyDescent="0.25">
      <c r="A44" s="553" t="s">
        <v>740</v>
      </c>
      <c r="B44" s="97">
        <v>1E-3</v>
      </c>
      <c r="C44" s="97">
        <v>654</v>
      </c>
      <c r="D44" s="98" t="s">
        <v>1190</v>
      </c>
      <c r="E44" s="97">
        <v>1.3244551659852301E-6</v>
      </c>
      <c r="F44" s="97">
        <v>0.77802052603963301</v>
      </c>
      <c r="G44" s="99">
        <v>3.3945958677238E-2</v>
      </c>
      <c r="H44" s="97"/>
      <c r="I44" s="97">
        <v>142</v>
      </c>
      <c r="J44" s="97" t="s">
        <v>1296</v>
      </c>
      <c r="K44" s="97">
        <v>2.0072178062546801E-5</v>
      </c>
      <c r="L44" s="97">
        <v>0.65413725269535095</v>
      </c>
      <c r="M44" s="99">
        <v>5.9468392166836102E-2</v>
      </c>
      <c r="N44" s="97"/>
      <c r="O44" s="97">
        <v>146</v>
      </c>
      <c r="P44" s="97" t="s">
        <v>1295</v>
      </c>
      <c r="Q44" s="97">
        <v>1.1334934036144601E-4</v>
      </c>
      <c r="R44" s="98">
        <v>6.5169826773384398E-2</v>
      </c>
      <c r="S44" s="99">
        <v>0.32220252410686301</v>
      </c>
      <c r="T44" s="98">
        <v>0.55561039444441096</v>
      </c>
      <c r="U44" s="98"/>
      <c r="V44" s="104" t="s">
        <v>535</v>
      </c>
    </row>
    <row r="45" spans="1:22" x14ac:dyDescent="0.25">
      <c r="A45" s="553" t="s">
        <v>740</v>
      </c>
      <c r="B45" s="97">
        <v>0.05</v>
      </c>
      <c r="C45" s="97">
        <v>14684</v>
      </c>
      <c r="D45" s="97" t="s">
        <v>1189</v>
      </c>
      <c r="E45" s="97">
        <v>6.8487943583828094E-5</v>
      </c>
      <c r="F45" s="97">
        <v>4.2645051990045597E-2</v>
      </c>
      <c r="G45" s="99">
        <v>3.37304477206844E-3</v>
      </c>
      <c r="H45" s="98"/>
      <c r="I45" s="97">
        <v>2585</v>
      </c>
      <c r="J45" s="97" t="s">
        <v>1294</v>
      </c>
      <c r="K45" s="97">
        <v>6.9707618310932401E-6</v>
      </c>
      <c r="L45" s="97">
        <v>0.79176260930194498</v>
      </c>
      <c r="M45" s="99">
        <v>6.8050063327499397E-4</v>
      </c>
      <c r="N45" s="97"/>
      <c r="O45" s="97">
        <v>2627</v>
      </c>
      <c r="P45" s="97" t="s">
        <v>1293</v>
      </c>
      <c r="Q45" s="97">
        <v>9.0107991069787696E-6</v>
      </c>
      <c r="R45" s="97">
        <v>0.60311371474831998</v>
      </c>
      <c r="S45" s="99">
        <v>1.10528425210233E-11</v>
      </c>
      <c r="T45" s="98">
        <v>0.95334088263404104</v>
      </c>
      <c r="U45" s="97"/>
      <c r="V45" s="104" t="s">
        <v>535</v>
      </c>
    </row>
    <row r="46" spans="1:22" ht="15.75" thickBot="1" x14ac:dyDescent="0.3">
      <c r="A46" s="554" t="s">
        <v>740</v>
      </c>
      <c r="B46" s="93">
        <v>0.99</v>
      </c>
      <c r="C46" s="93">
        <v>93457</v>
      </c>
      <c r="D46" s="93" t="s">
        <v>1188</v>
      </c>
      <c r="E46" s="93">
        <v>1.9388231798644901E-4</v>
      </c>
      <c r="F46" s="93">
        <v>6.4754816972453799E-4</v>
      </c>
      <c r="G46" s="95">
        <v>0.99697015339514705</v>
      </c>
      <c r="H46" s="93"/>
      <c r="I46" s="93">
        <v>27198</v>
      </c>
      <c r="J46" s="93" t="s">
        <v>1292</v>
      </c>
      <c r="K46" s="93">
        <v>1.9130643009734899E-6</v>
      </c>
      <c r="L46" s="93">
        <v>0.88999255081907402</v>
      </c>
      <c r="M46" s="95">
        <v>2.4442881627428401E-5</v>
      </c>
      <c r="N46" s="93"/>
      <c r="O46" s="93">
        <v>27600</v>
      </c>
      <c r="P46" s="93" t="s">
        <v>1291</v>
      </c>
      <c r="Q46" s="93">
        <v>5.42304840595031E-5</v>
      </c>
      <c r="R46" s="93">
        <v>0.202124228290057</v>
      </c>
      <c r="S46" s="95">
        <v>6.5670525247520903E-27</v>
      </c>
      <c r="T46" s="94">
        <v>0.430011733206001</v>
      </c>
      <c r="U46" s="93"/>
      <c r="V46" s="107" t="s">
        <v>535</v>
      </c>
    </row>
    <row r="47" spans="1:22" x14ac:dyDescent="0.25">
      <c r="A47" s="555" t="s">
        <v>546</v>
      </c>
      <c r="B47" s="106">
        <v>4.9999999999999998E-8</v>
      </c>
      <c r="C47" s="106">
        <v>18</v>
      </c>
      <c r="D47" s="106" t="s">
        <v>1187</v>
      </c>
      <c r="E47" s="106">
        <v>9.8712471551909404E-5</v>
      </c>
      <c r="F47" s="106">
        <v>0.44152953211979601</v>
      </c>
      <c r="G47" s="101">
        <v>4.5301396104099202E-2</v>
      </c>
      <c r="H47" s="106"/>
      <c r="I47" s="106">
        <v>11</v>
      </c>
      <c r="J47" s="106" t="s">
        <v>1290</v>
      </c>
      <c r="K47" s="106">
        <v>2.7097004376863701E-5</v>
      </c>
      <c r="L47" s="106">
        <v>0.60267934275913004</v>
      </c>
      <c r="M47" s="101">
        <v>0.16733956008984199</v>
      </c>
      <c r="N47" s="106"/>
      <c r="O47" s="106">
        <v>11</v>
      </c>
      <c r="P47" s="106" t="s">
        <v>1289</v>
      </c>
      <c r="Q47" s="106">
        <v>2.5460679201394502E-5</v>
      </c>
      <c r="R47" s="102">
        <v>0.38213255419479403</v>
      </c>
      <c r="S47" s="101">
        <v>7.5027612715973101E-4</v>
      </c>
      <c r="T47" s="102">
        <v>0.98908688369400299</v>
      </c>
      <c r="U47" s="106"/>
      <c r="V47" s="105" t="s">
        <v>535</v>
      </c>
    </row>
    <row r="48" spans="1:22" x14ac:dyDescent="0.25">
      <c r="A48" s="556" t="s">
        <v>546</v>
      </c>
      <c r="B48" s="97">
        <v>1.0000000000000001E-5</v>
      </c>
      <c r="C48" s="97">
        <v>46</v>
      </c>
      <c r="D48" s="97" t="s">
        <v>1186</v>
      </c>
      <c r="E48" s="97">
        <v>2.8612346124612399E-6</v>
      </c>
      <c r="F48" s="97">
        <v>0.67862805124951797</v>
      </c>
      <c r="G48" s="99">
        <v>1.25010488914348E-4</v>
      </c>
      <c r="H48" s="97"/>
      <c r="I48" s="97">
        <v>35</v>
      </c>
      <c r="J48" s="97" t="s">
        <v>1288</v>
      </c>
      <c r="K48" s="97">
        <v>2.9291345713833301E-5</v>
      </c>
      <c r="L48" s="97">
        <v>0.58835680777141397</v>
      </c>
      <c r="M48" s="99">
        <v>0.57624274357076</v>
      </c>
      <c r="N48" s="97"/>
      <c r="O48" s="97">
        <v>35</v>
      </c>
      <c r="P48" s="97" t="s">
        <v>1287</v>
      </c>
      <c r="Q48" s="97">
        <v>5.6470603859715098E-7</v>
      </c>
      <c r="R48" s="98">
        <v>0.896441176880311</v>
      </c>
      <c r="S48" s="99">
        <v>3.1750874716330799E-3</v>
      </c>
      <c r="T48" s="98">
        <v>0.628351961238518</v>
      </c>
      <c r="U48" s="97"/>
      <c r="V48" s="104" t="s">
        <v>535</v>
      </c>
    </row>
    <row r="49" spans="1:22" x14ac:dyDescent="0.25">
      <c r="A49" s="556" t="s">
        <v>546</v>
      </c>
      <c r="B49" s="97">
        <v>1E-3</v>
      </c>
      <c r="C49" s="97">
        <v>728</v>
      </c>
      <c r="D49" s="97" t="s">
        <v>1185</v>
      </c>
      <c r="E49" s="97">
        <v>1.0038558887037799E-5</v>
      </c>
      <c r="F49" s="97">
        <v>0.43769551741674101</v>
      </c>
      <c r="G49" s="99">
        <v>1.70045710920847E-3</v>
      </c>
      <c r="H49" s="97"/>
      <c r="I49" s="97">
        <v>156</v>
      </c>
      <c r="J49" s="97" t="s">
        <v>1286</v>
      </c>
      <c r="K49" s="97">
        <v>1.12377560701482E-5</v>
      </c>
      <c r="L49" s="97">
        <v>0.73745267416006799</v>
      </c>
      <c r="M49" s="99">
        <v>0.128282938460479</v>
      </c>
      <c r="N49" s="97"/>
      <c r="O49" s="97">
        <v>157</v>
      </c>
      <c r="P49" s="97" t="s">
        <v>1285</v>
      </c>
      <c r="Q49" s="97">
        <v>8.0383489601265606E-6</v>
      </c>
      <c r="R49" s="98">
        <v>0.62337571971233696</v>
      </c>
      <c r="S49" s="99">
        <v>7.44592403366005E-3</v>
      </c>
      <c r="T49" s="98">
        <v>0.98924026887147298</v>
      </c>
      <c r="U49" s="97"/>
      <c r="V49" s="104" t="s">
        <v>535</v>
      </c>
    </row>
    <row r="50" spans="1:22" x14ac:dyDescent="0.25">
      <c r="A50" s="556" t="s">
        <v>546</v>
      </c>
      <c r="B50" s="97">
        <v>0.05</v>
      </c>
      <c r="C50" s="97">
        <v>15197</v>
      </c>
      <c r="D50" s="97" t="s">
        <v>1184</v>
      </c>
      <c r="E50" s="97">
        <v>4.8976335813910601E-5</v>
      </c>
      <c r="F50" s="97">
        <v>8.6482872549538695E-2</v>
      </c>
      <c r="G50" s="99">
        <v>3.4317657086159501E-5</v>
      </c>
      <c r="H50" s="97"/>
      <c r="I50" s="97">
        <v>2813</v>
      </c>
      <c r="J50" s="97" t="s">
        <v>1284</v>
      </c>
      <c r="K50" s="97">
        <v>4.7381441235083699E-4</v>
      </c>
      <c r="L50" s="97">
        <v>2.9481630281859801E-2</v>
      </c>
      <c r="M50" s="99">
        <v>1.1708534718265801E-3</v>
      </c>
      <c r="N50" s="97"/>
      <c r="O50" s="97">
        <v>2858</v>
      </c>
      <c r="P50" s="97" t="s">
        <v>1283</v>
      </c>
      <c r="Q50" s="97">
        <v>5.4845731710217997E-5</v>
      </c>
      <c r="R50" s="97">
        <v>0.199583841401134</v>
      </c>
      <c r="S50" s="99">
        <v>9.7826426912108899E-15</v>
      </c>
      <c r="T50" s="98">
        <v>1.71486569550252E-2</v>
      </c>
      <c r="U50" s="97"/>
      <c r="V50" s="104" t="s">
        <v>535</v>
      </c>
    </row>
    <row r="51" spans="1:22" ht="15.75" thickBot="1" x14ac:dyDescent="0.3">
      <c r="A51" s="557" t="s">
        <v>546</v>
      </c>
      <c r="B51" s="93">
        <v>0.99</v>
      </c>
      <c r="C51" s="93">
        <v>93579</v>
      </c>
      <c r="D51" s="93" t="s">
        <v>1183</v>
      </c>
      <c r="E51" s="93">
        <v>1.37281709302606E-5</v>
      </c>
      <c r="F51" s="93">
        <v>0.364101780046799</v>
      </c>
      <c r="G51" s="95">
        <v>0.99146385176719698</v>
      </c>
      <c r="H51" s="93"/>
      <c r="I51" s="93">
        <v>27288</v>
      </c>
      <c r="J51" s="93" t="s">
        <v>1282</v>
      </c>
      <c r="K51" s="93">
        <v>1.2579186509793501E-3</v>
      </c>
      <c r="L51" s="93">
        <v>3.8841733056255899E-4</v>
      </c>
      <c r="M51" s="95">
        <v>8.3922843692316504E-6</v>
      </c>
      <c r="N51" s="93"/>
      <c r="O51" s="93">
        <v>27714</v>
      </c>
      <c r="P51" s="93" t="s">
        <v>1281</v>
      </c>
      <c r="Q51" s="93">
        <v>5.75493356754775E-5</v>
      </c>
      <c r="R51" s="93">
        <v>0.18885468781471099</v>
      </c>
      <c r="S51" s="95">
        <v>4.1536249613209201E-31</v>
      </c>
      <c r="T51" s="94">
        <v>3.2323101402313898E-4</v>
      </c>
      <c r="U51" s="93"/>
      <c r="V51" s="107" t="s">
        <v>535</v>
      </c>
    </row>
    <row r="52" spans="1:22" x14ac:dyDescent="0.25">
      <c r="A52" s="558" t="s">
        <v>552</v>
      </c>
      <c r="B52" s="106">
        <v>4.9999999999999998E-8</v>
      </c>
      <c r="C52" s="106">
        <v>33</v>
      </c>
      <c r="D52" s="106" t="s">
        <v>1182</v>
      </c>
      <c r="E52" s="106">
        <v>4.3822672726179201E-5</v>
      </c>
      <c r="F52" s="106">
        <v>0.60810626557491898</v>
      </c>
      <c r="G52" s="101">
        <v>0.209719138034721</v>
      </c>
      <c r="H52" s="106"/>
      <c r="I52" s="106">
        <v>30</v>
      </c>
      <c r="J52" s="106" t="s">
        <v>1280</v>
      </c>
      <c r="K52" s="106">
        <v>5.4412619449106803E-4</v>
      </c>
      <c r="L52" s="106">
        <v>1.96497893414441E-2</v>
      </c>
      <c r="M52" s="101">
        <v>0.87107203114855503</v>
      </c>
      <c r="N52" s="106"/>
      <c r="O52" s="106">
        <v>30</v>
      </c>
      <c r="P52" s="106" t="s">
        <v>1279</v>
      </c>
      <c r="Q52" s="106">
        <v>2.93691136477037E-6</v>
      </c>
      <c r="R52" s="102">
        <v>0.766597044541525</v>
      </c>
      <c r="S52" s="101">
        <v>0.52585267328336305</v>
      </c>
      <c r="T52" s="102">
        <v>1.6988263730944701E-2</v>
      </c>
      <c r="U52" s="106"/>
      <c r="V52" s="105" t="s">
        <v>535</v>
      </c>
    </row>
    <row r="53" spans="1:22" x14ac:dyDescent="0.25">
      <c r="A53" s="559" t="s">
        <v>552</v>
      </c>
      <c r="B53" s="97">
        <v>1.0000000000000001E-5</v>
      </c>
      <c r="C53" s="97">
        <v>84</v>
      </c>
      <c r="D53" s="97" t="s">
        <v>1181</v>
      </c>
      <c r="E53" s="97">
        <v>4.0128451888055097E-6</v>
      </c>
      <c r="F53" s="97">
        <v>0.62364967159471296</v>
      </c>
      <c r="G53" s="99">
        <v>0.21017323402396701</v>
      </c>
      <c r="H53" s="97"/>
      <c r="I53" s="97">
        <v>112</v>
      </c>
      <c r="J53" s="97" t="s">
        <v>1278</v>
      </c>
      <c r="K53" s="97">
        <v>7.5716768508127296E-4</v>
      </c>
      <c r="L53" s="97">
        <v>5.9198327606568499E-3</v>
      </c>
      <c r="M53" s="99">
        <v>0.90821782719378596</v>
      </c>
      <c r="N53" s="97"/>
      <c r="O53" s="97">
        <v>113</v>
      </c>
      <c r="P53" s="97" t="s">
        <v>1277</v>
      </c>
      <c r="Q53" s="97">
        <v>9.9204065302504995E-6</v>
      </c>
      <c r="R53" s="98">
        <v>0.58538231590953704</v>
      </c>
      <c r="S53" s="99">
        <v>0.15099552086753501</v>
      </c>
      <c r="T53" s="98">
        <v>6.5830115855432603E-3</v>
      </c>
      <c r="U53" s="97"/>
      <c r="V53" s="104" t="s">
        <v>535</v>
      </c>
    </row>
    <row r="54" spans="1:22" x14ac:dyDescent="0.25">
      <c r="A54" s="559" t="s">
        <v>552</v>
      </c>
      <c r="B54" s="97">
        <v>1E-3</v>
      </c>
      <c r="C54" s="97">
        <v>944</v>
      </c>
      <c r="D54" s="97" t="s">
        <v>1180</v>
      </c>
      <c r="E54" s="97">
        <v>1.52751437183518E-5</v>
      </c>
      <c r="F54" s="97">
        <v>0.33839152213436002</v>
      </c>
      <c r="G54" s="99">
        <v>5.1880194622896399E-2</v>
      </c>
      <c r="H54" s="97"/>
      <c r="I54" s="97">
        <v>606</v>
      </c>
      <c r="J54" s="97" t="s">
        <v>1276</v>
      </c>
      <c r="K54" s="97">
        <v>1.38603155709482E-3</v>
      </c>
      <c r="L54" s="97">
        <v>1.9590800613183501E-4</v>
      </c>
      <c r="M54" s="99">
        <v>0.68234230019042696</v>
      </c>
      <c r="N54" s="97"/>
      <c r="O54" s="97">
        <v>618</v>
      </c>
      <c r="P54" s="97" t="s">
        <v>1275</v>
      </c>
      <c r="Q54" s="97">
        <v>4.5287761563095298E-7</v>
      </c>
      <c r="R54" s="98">
        <v>0.90720840400380498</v>
      </c>
      <c r="S54" s="99">
        <v>1.1995493766528999E-3</v>
      </c>
      <c r="T54" s="98">
        <v>2.6224285451510098E-3</v>
      </c>
      <c r="U54" s="97"/>
      <c r="V54" s="104" t="s">
        <v>535</v>
      </c>
    </row>
    <row r="55" spans="1:22" x14ac:dyDescent="0.25">
      <c r="A55" s="559" t="s">
        <v>552</v>
      </c>
      <c r="B55" s="97">
        <v>0.05</v>
      </c>
      <c r="C55" s="97">
        <v>16331</v>
      </c>
      <c r="D55" s="97" t="s">
        <v>1179</v>
      </c>
      <c r="E55" s="97">
        <v>1.95507291572916E-4</v>
      </c>
      <c r="F55" s="97">
        <v>6.1448258444472598E-4</v>
      </c>
      <c r="G55" s="99">
        <v>5.4299864399181802E-2</v>
      </c>
      <c r="H55" s="97"/>
      <c r="I55" s="97">
        <v>4515</v>
      </c>
      <c r="J55" s="97" t="s">
        <v>1274</v>
      </c>
      <c r="K55" s="97">
        <v>1.51961020580371E-3</v>
      </c>
      <c r="L55" s="97">
        <v>9.6311963602679603E-5</v>
      </c>
      <c r="M55" s="99">
        <v>1.07698067866087E-2</v>
      </c>
      <c r="N55" s="97"/>
      <c r="O55" s="97">
        <v>4580</v>
      </c>
      <c r="P55" s="97" t="s">
        <v>1273</v>
      </c>
      <c r="Q55" s="97">
        <v>1.3183643185921101E-5</v>
      </c>
      <c r="R55" s="97">
        <v>0.52941624759651595</v>
      </c>
      <c r="S55" s="99">
        <v>2.3192142563042798E-15</v>
      </c>
      <c r="T55" s="98">
        <v>4.8193417242268499E-3</v>
      </c>
      <c r="U55" s="97"/>
      <c r="V55" s="104" t="s">
        <v>535</v>
      </c>
    </row>
    <row r="56" spans="1:22" ht="15.75" thickBot="1" x14ac:dyDescent="0.3">
      <c r="A56" s="560" t="s">
        <v>552</v>
      </c>
      <c r="B56" s="93">
        <v>0.99</v>
      </c>
      <c r="C56" s="93">
        <v>92481</v>
      </c>
      <c r="D56" s="93" t="s">
        <v>1178</v>
      </c>
      <c r="E56" s="93">
        <v>4.6761445268295198E-4</v>
      </c>
      <c r="F56" s="93">
        <v>1.17403585351113E-7</v>
      </c>
      <c r="G56" s="95">
        <v>0.99995291456929902</v>
      </c>
      <c r="H56" s="93"/>
      <c r="I56" s="93">
        <v>27318</v>
      </c>
      <c r="J56" s="93" t="s">
        <v>1272</v>
      </c>
      <c r="K56" s="93">
        <v>7.7350806266307504E-4</v>
      </c>
      <c r="L56" s="93">
        <v>5.4068447040147303E-3</v>
      </c>
      <c r="M56" s="95">
        <v>5.6566227100614302E-5</v>
      </c>
      <c r="N56" s="93"/>
      <c r="O56" s="93">
        <v>27729</v>
      </c>
      <c r="P56" s="93" t="s">
        <v>1271</v>
      </c>
      <c r="Q56" s="93">
        <v>2.8576498700694199E-7</v>
      </c>
      <c r="R56" s="93">
        <v>0.92622910512184697</v>
      </c>
      <c r="S56" s="95">
        <v>3.05889043498727E-28</v>
      </c>
      <c r="T56" s="94">
        <v>1.9835626130443301E-2</v>
      </c>
      <c r="U56" s="93"/>
      <c r="V56" s="107" t="s">
        <v>535</v>
      </c>
    </row>
    <row r="57" spans="1:22" x14ac:dyDescent="0.25">
      <c r="A57" s="561" t="s">
        <v>558</v>
      </c>
      <c r="B57" s="106">
        <v>4.9999999999999998E-8</v>
      </c>
      <c r="C57" s="106">
        <v>90</v>
      </c>
      <c r="D57" s="106" t="s">
        <v>1177</v>
      </c>
      <c r="E57" s="106">
        <v>1.0652308884324701E-3</v>
      </c>
      <c r="F57" s="106">
        <v>1.2775218286681401E-15</v>
      </c>
      <c r="G57" s="101">
        <v>2.56295450099172E-20</v>
      </c>
      <c r="H57" s="102"/>
      <c r="I57" s="106">
        <v>89</v>
      </c>
      <c r="J57" s="106" t="s">
        <v>1270</v>
      </c>
      <c r="K57" s="106">
        <v>9.8692906157082905E-4</v>
      </c>
      <c r="L57" s="106">
        <v>1.6761574098268001E-3</v>
      </c>
      <c r="M57" s="101">
        <v>2.4480791468528798E-3</v>
      </c>
      <c r="N57" s="106"/>
      <c r="O57" s="106">
        <v>90</v>
      </c>
      <c r="P57" s="106" t="s">
        <v>1269</v>
      </c>
      <c r="Q57" s="106">
        <v>1.46106394418022E-3</v>
      </c>
      <c r="R57" s="102">
        <v>3.5200958659748603E-11</v>
      </c>
      <c r="S57" s="101">
        <v>3.6905033158263204E-18</v>
      </c>
      <c r="T57" s="102">
        <v>0.47665815757826502</v>
      </c>
      <c r="U57" s="106"/>
      <c r="V57" s="105" t="s">
        <v>560</v>
      </c>
    </row>
    <row r="58" spans="1:22" x14ac:dyDescent="0.25">
      <c r="A58" s="562" t="s">
        <v>558</v>
      </c>
      <c r="B58" s="97">
        <v>1.0000000000000001E-5</v>
      </c>
      <c r="C58" s="97">
        <v>164</v>
      </c>
      <c r="D58" s="97" t="s">
        <v>1176</v>
      </c>
      <c r="E58" s="97">
        <v>9.8109903689191902E-4</v>
      </c>
      <c r="F58" s="97">
        <v>1.6632801814220301E-14</v>
      </c>
      <c r="G58" s="99">
        <v>1.2828254217762501E-21</v>
      </c>
      <c r="H58" s="98"/>
      <c r="I58" s="97">
        <v>281</v>
      </c>
      <c r="J58" s="97" t="s">
        <v>929</v>
      </c>
      <c r="K58" s="97">
        <v>3.1968464537379701E-3</v>
      </c>
      <c r="L58" s="97">
        <v>1.5261915650724202E-8</v>
      </c>
      <c r="M58" s="99">
        <v>1.23493122607038E-3</v>
      </c>
      <c r="N58" s="97"/>
      <c r="O58" s="97">
        <v>284</v>
      </c>
      <c r="P58" s="97" t="s">
        <v>1268</v>
      </c>
      <c r="Q58" s="97">
        <v>1.1501185020661401E-3</v>
      </c>
      <c r="R58" s="98">
        <v>4.2115515148447703E-9</v>
      </c>
      <c r="S58" s="99">
        <v>5.2294713580560301E-21</v>
      </c>
      <c r="T58" s="98">
        <v>0.20143883115369501</v>
      </c>
      <c r="U58" s="97"/>
      <c r="V58" s="104" t="s">
        <v>560</v>
      </c>
    </row>
    <row r="59" spans="1:22" x14ac:dyDescent="0.25">
      <c r="A59" s="562" t="s">
        <v>558</v>
      </c>
      <c r="B59" s="97">
        <v>1E-3</v>
      </c>
      <c r="C59" s="97">
        <v>780</v>
      </c>
      <c r="D59" s="97" t="s">
        <v>1175</v>
      </c>
      <c r="E59" s="97">
        <v>1.5062617077824499E-3</v>
      </c>
      <c r="F59" s="97">
        <v>1.90302899219513E-21</v>
      </c>
      <c r="G59" s="99">
        <v>1.10047298603724E-14</v>
      </c>
      <c r="H59" s="97"/>
      <c r="I59" s="97">
        <v>862</v>
      </c>
      <c r="J59" s="97" t="s">
        <v>1267</v>
      </c>
      <c r="K59" s="97">
        <v>4.0817328089878301E-3</v>
      </c>
      <c r="L59" s="97">
        <v>1.6015079850657401E-10</v>
      </c>
      <c r="M59" s="99">
        <v>3.3277588450705099E-4</v>
      </c>
      <c r="N59" s="97"/>
      <c r="O59" s="97">
        <v>871</v>
      </c>
      <c r="P59" s="97" t="s">
        <v>1266</v>
      </c>
      <c r="Q59" s="97">
        <v>1.7784123836606101E-3</v>
      </c>
      <c r="R59" s="98">
        <v>2.7211498803319398E-13</v>
      </c>
      <c r="S59" s="99">
        <v>1.1366817795031199E-16</v>
      </c>
      <c r="T59" s="98">
        <v>0.21281069394542901</v>
      </c>
      <c r="U59" s="97"/>
      <c r="V59" s="104" t="s">
        <v>560</v>
      </c>
    </row>
    <row r="60" spans="1:22" x14ac:dyDescent="0.25">
      <c r="A60" s="562" t="s">
        <v>558</v>
      </c>
      <c r="B60" s="97">
        <v>0.05</v>
      </c>
      <c r="C60" s="97">
        <v>13053</v>
      </c>
      <c r="D60" s="97" t="s">
        <v>1174</v>
      </c>
      <c r="E60" s="97">
        <v>1.67518998390592E-3</v>
      </c>
      <c r="F60" s="97">
        <v>1.12813469165157E-23</v>
      </c>
      <c r="G60" s="99">
        <v>8.0273893059856701E-12</v>
      </c>
      <c r="H60" s="97"/>
      <c r="I60" s="97">
        <v>4714</v>
      </c>
      <c r="J60" s="97" t="s">
        <v>1265</v>
      </c>
      <c r="K60" s="97">
        <v>5.3127763390962103E-3</v>
      </c>
      <c r="L60" s="97">
        <v>2.9080233473955998E-13</v>
      </c>
      <c r="M60" s="99">
        <v>8.39449156864887E-4</v>
      </c>
      <c r="N60" s="97"/>
      <c r="O60" s="97">
        <v>4773</v>
      </c>
      <c r="P60" s="97" t="s">
        <v>1264</v>
      </c>
      <c r="Q60" s="97">
        <v>2.8143890456972E-3</v>
      </c>
      <c r="R60" s="97">
        <v>3.74486346073162E-20</v>
      </c>
      <c r="S60" s="99">
        <v>2.8353235665162999E-19</v>
      </c>
      <c r="T60" s="98">
        <v>0.28246882307402099</v>
      </c>
      <c r="U60" s="97"/>
      <c r="V60" s="104" t="s">
        <v>560</v>
      </c>
    </row>
    <row r="61" spans="1:22" ht="15.75" thickBot="1" x14ac:dyDescent="0.3">
      <c r="A61" s="563" t="s">
        <v>558</v>
      </c>
      <c r="B61" s="93">
        <v>0.99</v>
      </c>
      <c r="C61" s="93">
        <v>84955</v>
      </c>
      <c r="D61" s="93" t="s">
        <v>1173</v>
      </c>
      <c r="E61" s="94">
        <v>1.68318279659008E-3</v>
      </c>
      <c r="F61" s="94">
        <v>8.8518460805357101E-24</v>
      </c>
      <c r="G61" s="95">
        <v>0.50346962998425804</v>
      </c>
      <c r="H61" s="93"/>
      <c r="I61" s="93">
        <v>27082</v>
      </c>
      <c r="J61" s="93" t="s">
        <v>1263</v>
      </c>
      <c r="K61" s="93">
        <v>8.3811299016351998E-3</v>
      </c>
      <c r="L61" s="93">
        <v>4.5527480806944501E-20</v>
      </c>
      <c r="M61" s="95">
        <v>1.82474238402119E-5</v>
      </c>
      <c r="N61" s="94"/>
      <c r="O61" s="93">
        <v>27485</v>
      </c>
      <c r="P61" s="94" t="s">
        <v>1262</v>
      </c>
      <c r="Q61" s="93">
        <v>3.3557350719605199E-3</v>
      </c>
      <c r="R61" s="93">
        <v>9.9654290367789999E-24</v>
      </c>
      <c r="S61" s="95">
        <v>9.2760181034041606E-27</v>
      </c>
      <c r="T61" s="94">
        <v>2.7941758324949301E-2</v>
      </c>
      <c r="U61" s="93"/>
      <c r="V61" s="92" t="s">
        <v>560</v>
      </c>
    </row>
    <row r="62" spans="1:22" x14ac:dyDescent="0.25">
      <c r="A62" s="537" t="s">
        <v>565</v>
      </c>
      <c r="B62" s="106">
        <v>4.9999999999999998E-8</v>
      </c>
      <c r="C62" s="106">
        <v>71</v>
      </c>
      <c r="D62" s="106" t="s">
        <v>1172</v>
      </c>
      <c r="E62" s="106">
        <v>3.40585113868852E-3</v>
      </c>
      <c r="F62" s="106">
        <v>1.9691382874330401E-46</v>
      </c>
      <c r="G62" s="101">
        <v>3.1750391435023299E-13</v>
      </c>
      <c r="H62" s="102"/>
      <c r="I62" s="106">
        <v>71</v>
      </c>
      <c r="J62" s="106" t="s">
        <v>1261</v>
      </c>
      <c r="K62" s="106">
        <v>1.9791959470143402E-3</v>
      </c>
      <c r="L62" s="106">
        <v>8.5463721059535693E-6</v>
      </c>
      <c r="M62" s="101">
        <v>2.4241903820925299E-4</v>
      </c>
      <c r="N62" s="106"/>
      <c r="O62" s="106">
        <v>71</v>
      </c>
      <c r="P62" s="106" t="s">
        <v>1171</v>
      </c>
      <c r="Q62" s="106">
        <v>3.9992138317703797E-3</v>
      </c>
      <c r="R62" s="102">
        <v>5.6706802695742197E-28</v>
      </c>
      <c r="S62" s="101">
        <v>3.1039481842738202E-3</v>
      </c>
      <c r="T62" s="102">
        <v>7.1103914437527602E-2</v>
      </c>
      <c r="U62" s="106"/>
      <c r="V62" s="105" t="s">
        <v>560</v>
      </c>
    </row>
    <row r="63" spans="1:22" x14ac:dyDescent="0.25">
      <c r="A63" s="538" t="s">
        <v>565</v>
      </c>
      <c r="B63" s="97">
        <v>1.0000000000000001E-5</v>
      </c>
      <c r="C63" s="97">
        <v>127</v>
      </c>
      <c r="D63" s="97" t="s">
        <v>1170</v>
      </c>
      <c r="E63" s="97">
        <v>3.3169806490147601E-3</v>
      </c>
      <c r="F63" s="97">
        <v>2.8957149800401402E-45</v>
      </c>
      <c r="G63" s="99">
        <v>1.0030076317384901E-23</v>
      </c>
      <c r="H63" s="98"/>
      <c r="I63" s="97">
        <v>244</v>
      </c>
      <c r="J63" s="97" t="s">
        <v>1260</v>
      </c>
      <c r="K63" s="97">
        <v>4.3549972960478201E-3</v>
      </c>
      <c r="L63" s="97">
        <v>3.9366573377829299E-11</v>
      </c>
      <c r="M63" s="99">
        <v>4.21034271233408E-6</v>
      </c>
      <c r="N63" s="97"/>
      <c r="O63" s="97">
        <v>247</v>
      </c>
      <c r="P63" s="97" t="s">
        <v>1259</v>
      </c>
      <c r="Q63" s="97">
        <v>8.2195061728633795E-3</v>
      </c>
      <c r="R63" s="98">
        <v>8.6449119775303599E-56</v>
      </c>
      <c r="S63" s="99">
        <v>1.5343160365474499E-7</v>
      </c>
      <c r="T63" s="98">
        <v>1.1648515887285001E-2</v>
      </c>
      <c r="U63" s="97"/>
      <c r="V63" s="104" t="s">
        <v>560</v>
      </c>
    </row>
    <row r="64" spans="1:22" x14ac:dyDescent="0.25">
      <c r="A64" s="538" t="s">
        <v>565</v>
      </c>
      <c r="B64" s="97">
        <v>1E-3</v>
      </c>
      <c r="C64" s="97">
        <v>734</v>
      </c>
      <c r="D64" s="97" t="s">
        <v>1169</v>
      </c>
      <c r="E64" s="97">
        <v>3.2095495089278199E-3</v>
      </c>
      <c r="F64" s="97">
        <v>7.4667358345296499E-44</v>
      </c>
      <c r="G64" s="99">
        <v>1.38398193505799E-20</v>
      </c>
      <c r="H64" s="97"/>
      <c r="I64" s="97">
        <v>726</v>
      </c>
      <c r="J64" s="97" t="s">
        <v>1258</v>
      </c>
      <c r="K64" s="97">
        <v>3.6674524866108201E-3</v>
      </c>
      <c r="L64" s="97">
        <v>1.3484692189405E-9</v>
      </c>
      <c r="M64" s="99">
        <v>2.1441689916358901E-6</v>
      </c>
      <c r="N64" s="97"/>
      <c r="O64" s="97">
        <v>739</v>
      </c>
      <c r="P64" s="97" t="s">
        <v>1257</v>
      </c>
      <c r="Q64" s="97">
        <v>8.2884418730177992E-3</v>
      </c>
      <c r="R64" s="98">
        <v>3.03487210088994E-56</v>
      </c>
      <c r="S64" s="99">
        <v>2.3293425745079402E-9</v>
      </c>
      <c r="T64" s="98">
        <v>1.77403560419398E-3</v>
      </c>
      <c r="U64" s="97"/>
      <c r="V64" s="104" t="s">
        <v>560</v>
      </c>
    </row>
    <row r="65" spans="1:22" x14ac:dyDescent="0.25">
      <c r="A65" s="538" t="s">
        <v>565</v>
      </c>
      <c r="B65" s="97">
        <v>0.05</v>
      </c>
      <c r="C65" s="97">
        <v>13523</v>
      </c>
      <c r="D65" s="97" t="s">
        <v>1168</v>
      </c>
      <c r="E65" s="98">
        <v>1.8938928545402199E-3</v>
      </c>
      <c r="F65" s="98">
        <v>1.4846737917418399E-26</v>
      </c>
      <c r="G65" s="99">
        <v>1.6206007048416E-12</v>
      </c>
      <c r="H65" s="97"/>
      <c r="I65" s="97">
        <v>4260</v>
      </c>
      <c r="J65" s="97" t="s">
        <v>1256</v>
      </c>
      <c r="K65" s="97">
        <v>3.0559696122192102E-3</v>
      </c>
      <c r="L65" s="97">
        <v>3.16035445233164E-8</v>
      </c>
      <c r="M65" s="99">
        <v>6.1583258845847801E-5</v>
      </c>
      <c r="N65" s="98"/>
      <c r="O65" s="97">
        <v>4314</v>
      </c>
      <c r="P65" s="98" t="s">
        <v>1255</v>
      </c>
      <c r="Q65" s="97">
        <v>6.7596884658143201E-3</v>
      </c>
      <c r="R65" s="97">
        <v>3.6360791816240596E-46</v>
      </c>
      <c r="S65" s="99">
        <v>6.5798857549243102E-25</v>
      </c>
      <c r="T65" s="98">
        <v>3.2456049425453001E-3</v>
      </c>
      <c r="U65" s="97"/>
      <c r="V65" s="96" t="s">
        <v>560</v>
      </c>
    </row>
    <row r="66" spans="1:22" ht="15.75" thickBot="1" x14ac:dyDescent="0.3">
      <c r="A66" s="539" t="s">
        <v>565</v>
      </c>
      <c r="B66" s="93">
        <v>0.99</v>
      </c>
      <c r="C66" s="93">
        <v>84960</v>
      </c>
      <c r="D66" s="93" t="s">
        <v>1166</v>
      </c>
      <c r="E66" s="94">
        <v>1.7233482898924E-3</v>
      </c>
      <c r="F66" s="94">
        <v>2.61698860428284E-24</v>
      </c>
      <c r="G66" s="95">
        <v>0.20376981827690499</v>
      </c>
      <c r="H66" s="93"/>
      <c r="I66" s="93">
        <v>27138</v>
      </c>
      <c r="J66" s="93" t="s">
        <v>1254</v>
      </c>
      <c r="K66" s="93">
        <v>9.5713431037014495E-4</v>
      </c>
      <c r="L66" s="93">
        <v>1.97145331047297E-3</v>
      </c>
      <c r="M66" s="95">
        <v>1.4769436005360799E-6</v>
      </c>
      <c r="N66" s="94"/>
      <c r="O66" s="93">
        <v>27556</v>
      </c>
      <c r="P66" s="94" t="s">
        <v>1253</v>
      </c>
      <c r="Q66" s="93">
        <v>5.6763737508296304E-3</v>
      </c>
      <c r="R66" s="93">
        <v>5.00728442444327E-39</v>
      </c>
      <c r="S66" s="95">
        <v>5.2442258358467895E-26</v>
      </c>
      <c r="T66" s="94">
        <v>1.17638598421789E-5</v>
      </c>
      <c r="U66" s="93"/>
      <c r="V66" s="92" t="s">
        <v>560</v>
      </c>
    </row>
    <row r="67" spans="1:22" x14ac:dyDescent="0.25">
      <c r="A67" s="540" t="s">
        <v>571</v>
      </c>
      <c r="B67" s="106">
        <v>4.9999999999999998E-8</v>
      </c>
      <c r="C67" s="106">
        <v>86</v>
      </c>
      <c r="D67" s="106" t="s">
        <v>1165</v>
      </c>
      <c r="E67" s="106">
        <v>3.1248991057892801E-3</v>
      </c>
      <c r="F67" s="106">
        <v>9.6668460746162905E-43</v>
      </c>
      <c r="G67" s="101">
        <v>8.7595090860143004E-20</v>
      </c>
      <c r="H67" s="106"/>
      <c r="I67" s="106">
        <v>85</v>
      </c>
      <c r="J67" s="106" t="s">
        <v>1164</v>
      </c>
      <c r="K67" s="106">
        <v>3.1715150067856998E-3</v>
      </c>
      <c r="L67" s="106">
        <v>1.73951025191694E-8</v>
      </c>
      <c r="M67" s="101">
        <v>9.4937498001133606E-6</v>
      </c>
      <c r="N67" s="106"/>
      <c r="O67" s="106">
        <v>86</v>
      </c>
      <c r="P67" s="106" t="s">
        <v>1252</v>
      </c>
      <c r="Q67" s="106">
        <v>4.0844690016377198E-3</v>
      </c>
      <c r="R67" s="102">
        <v>1.55409069546455E-28</v>
      </c>
      <c r="S67" s="101">
        <v>1.6021007828380799E-7</v>
      </c>
      <c r="T67" s="102">
        <v>0.30279400966322301</v>
      </c>
      <c r="U67" s="106"/>
      <c r="V67" s="105" t="s">
        <v>560</v>
      </c>
    </row>
    <row r="68" spans="1:22" x14ac:dyDescent="0.25">
      <c r="A68" s="541" t="s">
        <v>571</v>
      </c>
      <c r="B68" s="97">
        <v>1.0000000000000001E-5</v>
      </c>
      <c r="C68" s="97">
        <v>154</v>
      </c>
      <c r="D68" s="97" t="s">
        <v>1163</v>
      </c>
      <c r="E68" s="97">
        <v>3.30684447250096E-3</v>
      </c>
      <c r="F68" s="97">
        <v>3.93474301052715E-45</v>
      </c>
      <c r="G68" s="99">
        <v>1.29907562849618E-17</v>
      </c>
      <c r="H68" s="97"/>
      <c r="I68" s="97">
        <v>291</v>
      </c>
      <c r="J68" s="97" t="s">
        <v>1251</v>
      </c>
      <c r="K68" s="97">
        <v>4.0390786779552802E-3</v>
      </c>
      <c r="L68" s="97">
        <v>1.9939495612708401E-10</v>
      </c>
      <c r="M68" s="99">
        <v>3.9558750735382304E-6</v>
      </c>
      <c r="N68" s="97"/>
      <c r="O68" s="97">
        <v>296</v>
      </c>
      <c r="P68" s="97" t="s">
        <v>1250</v>
      </c>
      <c r="Q68" s="97">
        <v>6.8660751882438902E-3</v>
      </c>
      <c r="R68" s="98">
        <v>7.2353849602433101E-47</v>
      </c>
      <c r="S68" s="99">
        <v>4.4071747118982901E-17</v>
      </c>
      <c r="T68" s="98">
        <v>3.8061800840499302E-2</v>
      </c>
      <c r="U68" s="97"/>
      <c r="V68" s="104" t="s">
        <v>560</v>
      </c>
    </row>
    <row r="69" spans="1:22" x14ac:dyDescent="0.25">
      <c r="A69" s="541" t="s">
        <v>571</v>
      </c>
      <c r="B69" s="97">
        <v>1E-3</v>
      </c>
      <c r="C69" s="97">
        <v>735</v>
      </c>
      <c r="D69" s="97" t="s">
        <v>1162</v>
      </c>
      <c r="E69" s="97">
        <v>2.7996007939855602E-3</v>
      </c>
      <c r="F69" s="97">
        <v>1.81877202876319E-38</v>
      </c>
      <c r="G69" s="99">
        <v>2.9221045511217201E-16</v>
      </c>
      <c r="H69" s="97"/>
      <c r="I69" s="97">
        <v>748</v>
      </c>
      <c r="J69" s="97" t="s">
        <v>1249</v>
      </c>
      <c r="K69" s="97">
        <v>2.9723587282107799E-3</v>
      </c>
      <c r="L69" s="97">
        <v>4.8700163212747302E-8</v>
      </c>
      <c r="M69" s="99">
        <v>9.4967116520961101E-7</v>
      </c>
      <c r="N69" s="97"/>
      <c r="O69" s="97">
        <v>759</v>
      </c>
      <c r="P69" s="97" t="s">
        <v>1248</v>
      </c>
      <c r="Q69" s="97">
        <v>6.7571286710355104E-3</v>
      </c>
      <c r="R69" s="98">
        <v>3.78010709427289E-46</v>
      </c>
      <c r="S69" s="99">
        <v>1.8191334404499301E-25</v>
      </c>
      <c r="T69" s="98">
        <v>5.6513826483225102E-3</v>
      </c>
      <c r="U69" s="97"/>
      <c r="V69" s="104" t="s">
        <v>560</v>
      </c>
    </row>
    <row r="70" spans="1:22" x14ac:dyDescent="0.25">
      <c r="A70" s="541" t="s">
        <v>571</v>
      </c>
      <c r="B70" s="97">
        <v>0.05</v>
      </c>
      <c r="C70" s="97">
        <v>13354</v>
      </c>
      <c r="D70" s="97" t="s">
        <v>1161</v>
      </c>
      <c r="E70" s="98">
        <v>2.0401289353595398E-3</v>
      </c>
      <c r="F70" s="98">
        <v>1.76476244777679E-28</v>
      </c>
      <c r="G70" s="99">
        <v>1.1224171164875401E-13</v>
      </c>
      <c r="H70" s="97"/>
      <c r="I70" s="97">
        <v>4132</v>
      </c>
      <c r="J70" s="97" t="s">
        <v>1247</v>
      </c>
      <c r="K70" s="97">
        <v>9.1097392409067402E-4</v>
      </c>
      <c r="L70" s="97">
        <v>2.5367568275421002E-3</v>
      </c>
      <c r="M70" s="99">
        <v>2.90706005113926E-6</v>
      </c>
      <c r="N70" s="98"/>
      <c r="O70" s="97">
        <v>4190</v>
      </c>
      <c r="P70" s="98" t="s">
        <v>1246</v>
      </c>
      <c r="Q70" s="97">
        <v>5.7303195436538799E-3</v>
      </c>
      <c r="R70" s="97">
        <v>2.20863822929132E-39</v>
      </c>
      <c r="S70" s="99">
        <v>7.4897749042283597E-30</v>
      </c>
      <c r="T70" s="98">
        <v>1.5556738854881301E-5</v>
      </c>
      <c r="U70" s="97"/>
      <c r="V70" s="96" t="s">
        <v>560</v>
      </c>
    </row>
    <row r="71" spans="1:22" ht="15.75" thickBot="1" x14ac:dyDescent="0.3">
      <c r="A71" s="542" t="s">
        <v>571</v>
      </c>
      <c r="B71" s="93">
        <v>0.99</v>
      </c>
      <c r="C71" s="93">
        <v>84906</v>
      </c>
      <c r="D71" s="93" t="s">
        <v>1160</v>
      </c>
      <c r="E71" s="94">
        <v>1.8834641680482999E-3</v>
      </c>
      <c r="F71" s="94">
        <v>2.03676840703496E-26</v>
      </c>
      <c r="G71" s="95">
        <v>4.6459976752656798E-2</v>
      </c>
      <c r="H71" s="93"/>
      <c r="I71" s="93">
        <v>27077</v>
      </c>
      <c r="J71" s="93" t="s">
        <v>1245</v>
      </c>
      <c r="K71" s="93">
        <v>5.1971676117967803E-4</v>
      </c>
      <c r="L71" s="93">
        <v>2.2606145875872698E-2</v>
      </c>
      <c r="M71" s="95">
        <v>1.4151850553301E-5</v>
      </c>
      <c r="N71" s="94"/>
      <c r="O71" s="93">
        <v>27489</v>
      </c>
      <c r="P71" s="94" t="s">
        <v>1244</v>
      </c>
      <c r="Q71" s="93">
        <v>4.3888984111957203E-3</v>
      </c>
      <c r="R71" s="93">
        <v>1.52915627259585E-30</v>
      </c>
      <c r="S71" s="95">
        <v>1.02696215331299E-24</v>
      </c>
      <c r="T71" s="94">
        <v>2.3462760126305601E-5</v>
      </c>
      <c r="U71" s="93"/>
      <c r="V71" s="92" t="s">
        <v>560</v>
      </c>
    </row>
    <row r="72" spans="1:22" x14ac:dyDescent="0.25">
      <c r="A72" s="543" t="s">
        <v>577</v>
      </c>
      <c r="B72" s="101">
        <v>4.9999999999999998E-8</v>
      </c>
      <c r="C72" s="101">
        <v>60</v>
      </c>
      <c r="D72" s="101" t="s">
        <v>1159</v>
      </c>
      <c r="E72" s="103">
        <v>1.28567217743591E-3</v>
      </c>
      <c r="F72" s="103">
        <v>1.5528076229199501E-18</v>
      </c>
      <c r="G72" s="101">
        <v>1.3688287151143399E-10</v>
      </c>
      <c r="H72" s="101"/>
      <c r="I72" s="101">
        <v>58</v>
      </c>
      <c r="J72" s="101" t="s">
        <v>1158</v>
      </c>
      <c r="K72" s="101">
        <v>1.32019853670773E-3</v>
      </c>
      <c r="L72" s="101">
        <v>2.7835425151483199E-4</v>
      </c>
      <c r="M72" s="101">
        <v>6.8862675787839597E-2</v>
      </c>
      <c r="N72" s="103"/>
      <c r="O72" s="101">
        <v>59</v>
      </c>
      <c r="P72" s="103" t="s">
        <v>1157</v>
      </c>
      <c r="Q72" s="101">
        <v>9.3696251365316097E-4</v>
      </c>
      <c r="R72" s="103">
        <v>1.13900612460334E-7</v>
      </c>
      <c r="S72" s="101">
        <v>7.01626073553088E-4</v>
      </c>
      <c r="T72" s="102">
        <v>0.92779612941504896</v>
      </c>
      <c r="U72" s="101"/>
      <c r="V72" s="100" t="s">
        <v>560</v>
      </c>
    </row>
    <row r="73" spans="1:22" x14ac:dyDescent="0.25">
      <c r="A73" s="544" t="s">
        <v>577</v>
      </c>
      <c r="B73" s="97">
        <v>1.0000000000000001E-5</v>
      </c>
      <c r="C73" s="97">
        <v>126</v>
      </c>
      <c r="D73" s="97" t="s">
        <v>1156</v>
      </c>
      <c r="E73" s="98">
        <v>1.6334741257800799E-3</v>
      </c>
      <c r="F73" s="98">
        <v>4.0007910355088799E-23</v>
      </c>
      <c r="G73" s="99">
        <v>2.8223912682459099E-10</v>
      </c>
      <c r="H73" s="97"/>
      <c r="I73" s="97">
        <v>220</v>
      </c>
      <c r="J73" s="97" t="s">
        <v>1243</v>
      </c>
      <c r="K73" s="97">
        <v>1.73189303267851E-3</v>
      </c>
      <c r="L73" s="97">
        <v>3.1353589376910601E-5</v>
      </c>
      <c r="M73" s="99">
        <v>2.27606358201894E-4</v>
      </c>
      <c r="N73" s="98"/>
      <c r="O73" s="97">
        <v>223</v>
      </c>
      <c r="P73" s="98" t="s">
        <v>1242</v>
      </c>
      <c r="Q73" s="97">
        <v>1.94949173008152E-3</v>
      </c>
      <c r="R73" s="98">
        <v>1.9901398625714E-14</v>
      </c>
      <c r="S73" s="99">
        <v>2.25943337610042E-9</v>
      </c>
      <c r="T73" s="98">
        <v>0.53562056972901195</v>
      </c>
      <c r="U73" s="97"/>
      <c r="V73" s="96" t="s">
        <v>560</v>
      </c>
    </row>
    <row r="74" spans="1:22" x14ac:dyDescent="0.25">
      <c r="A74" s="544" t="s">
        <v>577</v>
      </c>
      <c r="B74" s="97">
        <v>1E-3</v>
      </c>
      <c r="C74" s="97">
        <v>755</v>
      </c>
      <c r="D74" s="97" t="s">
        <v>1155</v>
      </c>
      <c r="E74" s="98">
        <v>1.54470270319296E-3</v>
      </c>
      <c r="F74" s="98">
        <v>5.9221031719366697E-22</v>
      </c>
      <c r="G74" s="99">
        <v>1.3840346094601E-14</v>
      </c>
      <c r="H74" s="97"/>
      <c r="I74" s="97">
        <v>689</v>
      </c>
      <c r="J74" s="97" t="s">
        <v>661</v>
      </c>
      <c r="K74" s="97">
        <v>2.51228589361485E-3</v>
      </c>
      <c r="L74" s="97">
        <v>5.2916861437061897E-7</v>
      </c>
      <c r="M74" s="99">
        <v>7.1060138780196401E-6</v>
      </c>
      <c r="N74" s="98"/>
      <c r="O74" s="97">
        <v>700</v>
      </c>
      <c r="P74" s="98" t="s">
        <v>1241</v>
      </c>
      <c r="Q74" s="97">
        <v>3.0807919803985699E-3</v>
      </c>
      <c r="R74" s="98">
        <v>6.5102696621694702E-22</v>
      </c>
      <c r="S74" s="99">
        <v>4.66458384499562E-19</v>
      </c>
      <c r="T74" s="98">
        <v>0.34290912963824599</v>
      </c>
      <c r="U74" s="97"/>
      <c r="V74" s="96" t="s">
        <v>560</v>
      </c>
    </row>
    <row r="75" spans="1:22" x14ac:dyDescent="0.25">
      <c r="A75" s="544" t="s">
        <v>577</v>
      </c>
      <c r="B75" s="97">
        <v>0.05</v>
      </c>
      <c r="C75" s="97">
        <v>13987</v>
      </c>
      <c r="D75" s="97" t="s">
        <v>1153</v>
      </c>
      <c r="E75" s="98">
        <v>1.8029238219223801E-3</v>
      </c>
      <c r="F75" s="98">
        <v>2.3418580240188698E-25</v>
      </c>
      <c r="G75" s="99">
        <v>2.37579752685556E-11</v>
      </c>
      <c r="H75" s="97"/>
      <c r="I75" s="97">
        <v>4476</v>
      </c>
      <c r="J75" s="97" t="s">
        <v>1240</v>
      </c>
      <c r="K75" s="97">
        <v>3.1576771697279199E-3</v>
      </c>
      <c r="L75" s="97">
        <v>1.86839904002659E-8</v>
      </c>
      <c r="M75" s="99">
        <v>8.3761872311272701E-8</v>
      </c>
      <c r="N75" s="98"/>
      <c r="O75" s="97">
        <v>4553</v>
      </c>
      <c r="P75" s="98" t="s">
        <v>1239</v>
      </c>
      <c r="Q75" s="97">
        <v>5.17870420084809E-3</v>
      </c>
      <c r="R75" s="97">
        <v>9.5293440403111106E-36</v>
      </c>
      <c r="S75" s="99">
        <v>1.6605337038816901E-18</v>
      </c>
      <c r="T75" s="98">
        <v>4.8421125622873699E-2</v>
      </c>
      <c r="U75" s="97"/>
      <c r="V75" s="96" t="s">
        <v>560</v>
      </c>
    </row>
    <row r="76" spans="1:22" ht="15.75" thickBot="1" x14ac:dyDescent="0.3">
      <c r="A76" s="545" t="s">
        <v>577</v>
      </c>
      <c r="B76" s="93">
        <v>0.99</v>
      </c>
      <c r="C76" s="93">
        <v>85408</v>
      </c>
      <c r="D76" s="93" t="s">
        <v>1152</v>
      </c>
      <c r="E76" s="94">
        <v>1.9279561424392401E-3</v>
      </c>
      <c r="F76" s="94">
        <v>5.2864798795623303E-27</v>
      </c>
      <c r="G76" s="95">
        <v>0.88417624620359303</v>
      </c>
      <c r="H76" s="93"/>
      <c r="I76" s="93">
        <v>27015</v>
      </c>
      <c r="J76" s="93" t="s">
        <v>1238</v>
      </c>
      <c r="K76" s="93">
        <v>5.6925007195467404E-3</v>
      </c>
      <c r="L76" s="93">
        <v>4.1681545050272501E-14</v>
      </c>
      <c r="M76" s="95">
        <v>1.4612023586857E-6</v>
      </c>
      <c r="N76" s="94"/>
      <c r="O76" s="93">
        <v>27446</v>
      </c>
      <c r="P76" s="94" t="s">
        <v>1237</v>
      </c>
      <c r="Q76" s="93">
        <v>5.6574651445657799E-3</v>
      </c>
      <c r="R76" s="93">
        <v>6.6711569660478604E-39</v>
      </c>
      <c r="S76" s="95">
        <v>1.91440170382061E-26</v>
      </c>
      <c r="T76" s="94">
        <v>0.45932854786406702</v>
      </c>
      <c r="U76" s="93"/>
      <c r="V76" s="92" t="s">
        <v>560</v>
      </c>
    </row>
  </sheetData>
  <mergeCells count="15">
    <mergeCell ref="A27:A31"/>
    <mergeCell ref="A62:A66"/>
    <mergeCell ref="A67:A71"/>
    <mergeCell ref="A72:A76"/>
    <mergeCell ref="A32:A36"/>
    <mergeCell ref="A37:A41"/>
    <mergeCell ref="A42:A46"/>
    <mergeCell ref="A47:A51"/>
    <mergeCell ref="A52:A56"/>
    <mergeCell ref="A57:A61"/>
    <mergeCell ref="A2:A6"/>
    <mergeCell ref="A7:A11"/>
    <mergeCell ref="A12:A16"/>
    <mergeCell ref="A17:A21"/>
    <mergeCell ref="A22:A26"/>
  </mergeCells>
  <conditionalFormatting sqref="F2:F76 P2:P76 V1:V76 T2:T76">
    <cfRule type="cellIs" dxfId="22" priority="6" operator="lessThan">
      <formula>0.001</formula>
    </cfRule>
  </conditionalFormatting>
  <conditionalFormatting sqref="P1">
    <cfRule type="cellIs" dxfId="21" priority="5" operator="lessThan">
      <formula>0.001</formula>
    </cfRule>
  </conditionalFormatting>
  <conditionalFormatting sqref="G2:G76">
    <cfRule type="cellIs" dxfId="20" priority="3" operator="lessThan">
      <formula>0.05</formula>
    </cfRule>
    <cfRule type="cellIs" dxfId="19" priority="4" operator="lessThan">
      <formula>0.1</formula>
    </cfRule>
  </conditionalFormatting>
  <conditionalFormatting sqref="S2:S76 M2:M76">
    <cfRule type="cellIs" dxfId="18" priority="1" operator="lessThan">
      <formula>0.05</formula>
    </cfRule>
    <cfRule type="cellIs" dxfId="17" priority="2" operator="lessThan">
      <formula>0.1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zoomScale="55" zoomScaleNormal="55" zoomScalePageLayoutView="55" workbookViewId="0">
      <selection activeCell="B59" sqref="B59"/>
    </sheetView>
  </sheetViews>
  <sheetFormatPr defaultColWidth="8.875" defaultRowHeight="15" x14ac:dyDescent="0.25"/>
  <cols>
    <col min="1" max="1" width="16" style="61" customWidth="1"/>
    <col min="2" max="2" width="8.875" style="62"/>
    <col min="3" max="3" width="8.875" style="61"/>
    <col min="4" max="4" width="22" style="61" bestFit="1" customWidth="1"/>
    <col min="5" max="5" width="15.5" style="61" bestFit="1" customWidth="1"/>
    <col min="6" max="6" width="8.875" style="61"/>
    <col min="7" max="7" width="9" style="61" customWidth="1"/>
    <col min="8" max="12" width="8.875" style="61"/>
    <col min="13" max="13" width="9" style="61" customWidth="1"/>
    <col min="14" max="18" width="8.875" style="61"/>
    <col min="19" max="19" width="9" style="61" customWidth="1"/>
    <col min="20" max="20" width="8.875" style="61"/>
    <col min="21" max="21" width="8.875" style="62"/>
    <col min="22" max="22" width="28" style="62" bestFit="1" customWidth="1"/>
    <col min="23" max="16384" width="8.875" style="61"/>
  </cols>
  <sheetData>
    <row r="1" spans="1:23" ht="48" thickBot="1" x14ac:dyDescent="0.3">
      <c r="A1" s="90" t="s">
        <v>841</v>
      </c>
      <c r="B1" s="87" t="s">
        <v>840</v>
      </c>
      <c r="C1" s="86" t="s">
        <v>839</v>
      </c>
      <c r="D1" s="85" t="s">
        <v>838</v>
      </c>
      <c r="E1" s="85" t="s">
        <v>837</v>
      </c>
      <c r="F1" s="85" t="s">
        <v>510</v>
      </c>
      <c r="G1" s="85" t="s">
        <v>836</v>
      </c>
      <c r="H1" s="88"/>
      <c r="I1" s="86" t="s">
        <v>835</v>
      </c>
      <c r="J1" s="86" t="s">
        <v>834</v>
      </c>
      <c r="K1" s="85" t="s">
        <v>833</v>
      </c>
      <c r="L1" s="85" t="s">
        <v>832</v>
      </c>
      <c r="M1" s="85" t="s">
        <v>831</v>
      </c>
      <c r="N1" s="85"/>
      <c r="O1" s="86" t="s">
        <v>830</v>
      </c>
      <c r="P1" s="85" t="s">
        <v>829</v>
      </c>
      <c r="Q1" s="89" t="s">
        <v>828</v>
      </c>
      <c r="R1" s="88" t="s">
        <v>827</v>
      </c>
      <c r="S1" s="85" t="s">
        <v>826</v>
      </c>
      <c r="T1" s="86" t="s">
        <v>842</v>
      </c>
      <c r="U1" s="85"/>
      <c r="V1" s="84" t="s">
        <v>513</v>
      </c>
    </row>
    <row r="2" spans="1:23" x14ac:dyDescent="0.25">
      <c r="A2" s="564" t="s">
        <v>527</v>
      </c>
      <c r="B2" s="81">
        <v>4.9999999999999998E-8</v>
      </c>
      <c r="C2" s="81">
        <v>39</v>
      </c>
      <c r="D2" s="81" t="s">
        <v>1151</v>
      </c>
      <c r="E2" s="81">
        <v>4.28461322908413E-4</v>
      </c>
      <c r="F2" s="81">
        <v>0.19043972400877099</v>
      </c>
      <c r="G2" s="74">
        <v>9.4017956909630801E-2</v>
      </c>
      <c r="H2" s="81"/>
      <c r="I2" s="81">
        <v>38</v>
      </c>
      <c r="J2" s="81" t="s">
        <v>1150</v>
      </c>
      <c r="K2" s="81">
        <v>6.6135504823583005E-2</v>
      </c>
      <c r="L2" s="81">
        <v>1.3186749260307601E-16</v>
      </c>
      <c r="M2" s="74">
        <v>8.2348200214262497E-63</v>
      </c>
      <c r="N2" s="81"/>
      <c r="O2" s="81">
        <v>38</v>
      </c>
      <c r="P2" s="81" t="s">
        <v>1149</v>
      </c>
      <c r="Q2" s="81">
        <v>2.4745552447402697E-4</v>
      </c>
      <c r="R2" s="75">
        <v>0.38887448849505402</v>
      </c>
      <c r="S2" s="74">
        <v>0.228161205900511</v>
      </c>
      <c r="T2" s="75">
        <v>8.7708797350299402E-3</v>
      </c>
      <c r="U2" s="81"/>
      <c r="V2" s="80" t="s">
        <v>516</v>
      </c>
      <c r="W2" s="79"/>
    </row>
    <row r="3" spans="1:23" x14ac:dyDescent="0.25">
      <c r="A3" s="565" t="s">
        <v>527</v>
      </c>
      <c r="B3" s="68">
        <v>1.0000000000000001E-5</v>
      </c>
      <c r="C3" s="68">
        <v>87</v>
      </c>
      <c r="D3" s="68" t="s">
        <v>1148</v>
      </c>
      <c r="E3" s="68">
        <v>1.8085487900087999E-4</v>
      </c>
      <c r="F3" s="68">
        <v>0.39500315913053302</v>
      </c>
      <c r="G3" s="71">
        <v>5.9626202215164797E-3</v>
      </c>
      <c r="H3" s="68"/>
      <c r="I3" s="68">
        <v>71</v>
      </c>
      <c r="J3" s="68" t="s">
        <v>1147</v>
      </c>
      <c r="K3" s="68">
        <v>0.121562837441721</v>
      </c>
      <c r="L3" s="68">
        <v>4.9851825502190303E-30</v>
      </c>
      <c r="M3" s="71">
        <v>2.9362883234992799E-94</v>
      </c>
      <c r="N3" s="68"/>
      <c r="O3" s="68">
        <v>71</v>
      </c>
      <c r="P3" s="68" t="s">
        <v>1146</v>
      </c>
      <c r="Q3" s="68">
        <v>5.3110745990358999E-4</v>
      </c>
      <c r="R3" s="69">
        <v>0.206791801297244</v>
      </c>
      <c r="S3" s="71">
        <v>6.8831279479064696E-3</v>
      </c>
      <c r="T3" s="69">
        <v>1.014563063564E-4</v>
      </c>
      <c r="U3" s="68"/>
      <c r="V3" s="72" t="s">
        <v>516</v>
      </c>
      <c r="W3" s="79"/>
    </row>
    <row r="4" spans="1:23" x14ac:dyDescent="0.25">
      <c r="A4" s="565" t="s">
        <v>527</v>
      </c>
      <c r="B4" s="68">
        <v>1E-3</v>
      </c>
      <c r="C4" s="68">
        <v>827</v>
      </c>
      <c r="D4" s="68" t="s">
        <v>1145</v>
      </c>
      <c r="E4" s="68">
        <v>9.6262447600892198E-4</v>
      </c>
      <c r="F4" s="68">
        <v>4.9676271951326699E-2</v>
      </c>
      <c r="G4" s="71">
        <v>0.13161378220283201</v>
      </c>
      <c r="H4" s="68"/>
      <c r="I4" s="68">
        <v>288</v>
      </c>
      <c r="J4" s="68" t="s">
        <v>1144</v>
      </c>
      <c r="K4" s="68">
        <v>0.27082227850987101</v>
      </c>
      <c r="L4" s="68">
        <v>1.16825941304578E-70</v>
      </c>
      <c r="M4" s="71">
        <v>0</v>
      </c>
      <c r="N4" s="68"/>
      <c r="O4" s="68">
        <v>289</v>
      </c>
      <c r="P4" s="68" t="s">
        <v>1143</v>
      </c>
      <c r="Q4" s="68">
        <v>7.9834125433819703E-4</v>
      </c>
      <c r="R4" s="69">
        <v>0.121647472536047</v>
      </c>
      <c r="S4" s="71">
        <v>5.7974305692439602E-2</v>
      </c>
      <c r="T4" s="69">
        <v>1.06231510810987E-7</v>
      </c>
      <c r="U4" s="68"/>
      <c r="V4" s="72" t="s">
        <v>516</v>
      </c>
      <c r="W4" s="79"/>
    </row>
    <row r="5" spans="1:23" x14ac:dyDescent="0.25">
      <c r="A5" s="565" t="s">
        <v>527</v>
      </c>
      <c r="B5" s="68">
        <v>0.05</v>
      </c>
      <c r="C5" s="68">
        <v>17490</v>
      </c>
      <c r="D5" s="68" t="s">
        <v>1142</v>
      </c>
      <c r="E5" s="69">
        <v>1.3149032731054699E-2</v>
      </c>
      <c r="F5" s="69">
        <v>3.4302245886567802E-13</v>
      </c>
      <c r="G5" s="71">
        <v>0.96589427764459301</v>
      </c>
      <c r="H5" s="68"/>
      <c r="I5" s="68">
        <v>1792</v>
      </c>
      <c r="J5" s="68" t="s">
        <v>1141</v>
      </c>
      <c r="K5" s="68">
        <v>0.53042328208003497</v>
      </c>
      <c r="L5" s="68">
        <v>2.0673142064082101E-166</v>
      </c>
      <c r="M5" s="71">
        <v>0</v>
      </c>
      <c r="N5" s="69"/>
      <c r="O5" s="68">
        <v>1816</v>
      </c>
      <c r="P5" s="69" t="s">
        <v>1140</v>
      </c>
      <c r="Q5" s="68">
        <v>1.66983203392812E-4</v>
      </c>
      <c r="R5" s="68">
        <v>0.47906481574465498</v>
      </c>
      <c r="S5" s="71">
        <v>1.5686232418798301E-3</v>
      </c>
      <c r="T5" s="69">
        <v>4.5101167241176501E-17</v>
      </c>
      <c r="U5" s="68"/>
      <c r="V5" s="67" t="s">
        <v>516</v>
      </c>
    </row>
    <row r="6" spans="1:23" ht="15.75" thickBot="1" x14ac:dyDescent="0.3">
      <c r="A6" s="566" t="s">
        <v>527</v>
      </c>
      <c r="B6" s="78">
        <v>0.99</v>
      </c>
      <c r="C6" s="78">
        <v>88483</v>
      </c>
      <c r="D6" s="78" t="s">
        <v>1139</v>
      </c>
      <c r="E6" s="65">
        <v>2.4004166714349798E-2</v>
      </c>
      <c r="F6" s="65">
        <v>6.3052475959212502E-23</v>
      </c>
      <c r="G6" s="64">
        <v>0.99349380201258697</v>
      </c>
      <c r="H6" s="78"/>
      <c r="I6" s="78">
        <v>6361</v>
      </c>
      <c r="J6" s="78" t="s">
        <v>1138</v>
      </c>
      <c r="K6" s="78">
        <v>0.71207567796332505</v>
      </c>
      <c r="L6" s="78">
        <v>9.8440467943013994E-273</v>
      </c>
      <c r="M6" s="64">
        <v>0</v>
      </c>
      <c r="N6" s="65"/>
      <c r="O6" s="78">
        <v>6471</v>
      </c>
      <c r="P6" s="65" t="s">
        <v>1137</v>
      </c>
      <c r="Q6" s="78">
        <v>2.9372859870890899E-4</v>
      </c>
      <c r="R6" s="78">
        <v>0.34784169975666401</v>
      </c>
      <c r="S6" s="64">
        <v>1.77760160688988E-4</v>
      </c>
      <c r="T6" s="65">
        <v>8.6449204921624093E-28</v>
      </c>
      <c r="U6" s="78"/>
      <c r="V6" s="77" t="s">
        <v>516</v>
      </c>
    </row>
    <row r="7" spans="1:23" x14ac:dyDescent="0.25">
      <c r="A7" s="567" t="s">
        <v>533</v>
      </c>
      <c r="B7" s="81">
        <v>4.9999999999999998E-8</v>
      </c>
      <c r="C7" s="81">
        <v>10</v>
      </c>
      <c r="D7" s="81" t="s">
        <v>1136</v>
      </c>
      <c r="E7" s="81">
        <v>1.3366246186818901E-4</v>
      </c>
      <c r="F7" s="81">
        <v>0.46464357754093999</v>
      </c>
      <c r="G7" s="74">
        <v>0.94853446959653698</v>
      </c>
      <c r="H7" s="81"/>
      <c r="I7" s="81">
        <v>3</v>
      </c>
      <c r="J7" s="81" t="s">
        <v>1135</v>
      </c>
      <c r="K7" s="81">
        <v>6.1573562500943898E-3</v>
      </c>
      <c r="L7" s="81">
        <v>1.2946608902899399E-2</v>
      </c>
      <c r="M7" s="74">
        <v>0.341966516017154</v>
      </c>
      <c r="N7" s="81"/>
      <c r="O7" s="81">
        <v>3</v>
      </c>
      <c r="P7" s="81" t="s">
        <v>1134</v>
      </c>
      <c r="Q7" s="81">
        <v>4.2218313157849102E-4</v>
      </c>
      <c r="R7" s="75">
        <v>0.26036469127297301</v>
      </c>
      <c r="S7" s="74">
        <v>0.947992646435455</v>
      </c>
      <c r="T7" s="75">
        <v>2.2266400421106802E-3</v>
      </c>
      <c r="U7" s="81"/>
      <c r="V7" s="80" t="s">
        <v>516</v>
      </c>
      <c r="W7" s="79"/>
    </row>
    <row r="8" spans="1:23" x14ac:dyDescent="0.25">
      <c r="A8" s="568" t="s">
        <v>533</v>
      </c>
      <c r="B8" s="68">
        <v>1.0000000000000001E-5</v>
      </c>
      <c r="C8" s="68">
        <v>32</v>
      </c>
      <c r="D8" s="68" t="s">
        <v>1133</v>
      </c>
      <c r="E8" s="68">
        <v>1.4254555862012199E-3</v>
      </c>
      <c r="F8" s="68">
        <v>1.6908079833540202E-2</v>
      </c>
      <c r="G8" s="71">
        <v>0.55855584788550505</v>
      </c>
      <c r="H8" s="68"/>
      <c r="I8" s="68">
        <v>4</v>
      </c>
      <c r="J8" s="68" t="s">
        <v>1132</v>
      </c>
      <c r="K8" s="68">
        <v>6.6851535937695295E-4</v>
      </c>
      <c r="L8" s="68">
        <v>0.41349162426608199</v>
      </c>
      <c r="M8" s="71">
        <v>9.7458553589033702E-6</v>
      </c>
      <c r="N8" s="68"/>
      <c r="O8" s="68">
        <v>4</v>
      </c>
      <c r="P8" s="68" t="s">
        <v>1131</v>
      </c>
      <c r="Q8" s="68">
        <v>5.0443500234176298E-4</v>
      </c>
      <c r="R8" s="69">
        <v>0.21857737154008799</v>
      </c>
      <c r="S8" s="71">
        <v>0.99033599398855998</v>
      </c>
      <c r="T8" s="69">
        <v>0.58712935500354602</v>
      </c>
      <c r="U8" s="68"/>
      <c r="V8" s="72" t="s">
        <v>516</v>
      </c>
      <c r="W8" s="79"/>
    </row>
    <row r="9" spans="1:23" x14ac:dyDescent="0.25">
      <c r="A9" s="568" t="s">
        <v>533</v>
      </c>
      <c r="B9" s="68">
        <v>1E-3</v>
      </c>
      <c r="C9" s="68">
        <v>761</v>
      </c>
      <c r="D9" s="68" t="s">
        <v>1130</v>
      </c>
      <c r="E9" s="68">
        <v>2.6953198355307299E-3</v>
      </c>
      <c r="F9" s="68">
        <v>1.0172871622012799E-3</v>
      </c>
      <c r="G9" s="71">
        <v>0.116345282133132</v>
      </c>
      <c r="H9" s="69"/>
      <c r="I9" s="68">
        <v>58</v>
      </c>
      <c r="J9" s="68" t="s">
        <v>1129</v>
      </c>
      <c r="K9" s="68">
        <v>3.35594963970424E-2</v>
      </c>
      <c r="L9" s="68">
        <v>5.1403777925420897E-9</v>
      </c>
      <c r="M9" s="71">
        <v>9.3842132657856907E-133</v>
      </c>
      <c r="N9" s="68"/>
      <c r="O9" s="68">
        <v>58</v>
      </c>
      <c r="P9" s="68" t="s">
        <v>1128</v>
      </c>
      <c r="Q9" s="68">
        <v>9.2032437751388097E-4</v>
      </c>
      <c r="R9" s="69">
        <v>9.6512749869558198E-2</v>
      </c>
      <c r="S9" s="71">
        <v>8.1739546229254903E-2</v>
      </c>
      <c r="T9" s="69">
        <v>0.21005717839136701</v>
      </c>
      <c r="U9" s="68"/>
      <c r="V9" s="72" t="s">
        <v>516</v>
      </c>
      <c r="W9" s="79"/>
    </row>
    <row r="10" spans="1:23" x14ac:dyDescent="0.25">
      <c r="A10" s="568" t="s">
        <v>533</v>
      </c>
      <c r="B10" s="68">
        <v>0.05</v>
      </c>
      <c r="C10" s="68">
        <v>15701</v>
      </c>
      <c r="D10" s="68" t="s">
        <v>1127</v>
      </c>
      <c r="E10" s="68">
        <v>1.9387631805597501E-2</v>
      </c>
      <c r="F10" s="68">
        <v>8.7979151904184004E-19</v>
      </c>
      <c r="G10" s="71">
        <v>0.12547653469478301</v>
      </c>
      <c r="H10" s="68"/>
      <c r="I10" s="68">
        <v>905</v>
      </c>
      <c r="J10" s="68" t="s">
        <v>1126</v>
      </c>
      <c r="K10" s="68">
        <v>7.7520135612250601E-2</v>
      </c>
      <c r="L10" s="68">
        <v>2.64091042265007E-19</v>
      </c>
      <c r="M10" s="71">
        <v>0</v>
      </c>
      <c r="N10" s="68"/>
      <c r="O10" s="68">
        <v>923</v>
      </c>
      <c r="P10" s="68" t="s">
        <v>1125</v>
      </c>
      <c r="Q10" s="68">
        <v>2.41663475589216E-3</v>
      </c>
      <c r="R10" s="68">
        <v>7.0559189381156403E-3</v>
      </c>
      <c r="S10" s="71">
        <v>0.14170878505026299</v>
      </c>
      <c r="T10" s="69">
        <v>3.0991156716935801E-2</v>
      </c>
      <c r="U10" s="68"/>
      <c r="V10" s="72" t="s">
        <v>516</v>
      </c>
    </row>
    <row r="11" spans="1:23" ht="15.75" thickBot="1" x14ac:dyDescent="0.3">
      <c r="A11" s="569" t="s">
        <v>533</v>
      </c>
      <c r="B11" s="78">
        <v>0.99</v>
      </c>
      <c r="C11" s="78">
        <v>94569</v>
      </c>
      <c r="D11" s="65" t="s">
        <v>1124</v>
      </c>
      <c r="E11" s="78">
        <v>2.7918413018777701E-2</v>
      </c>
      <c r="F11" s="78">
        <v>1.89050626616371E-26</v>
      </c>
      <c r="G11" s="64">
        <v>0.99585144845651097</v>
      </c>
      <c r="H11" s="78"/>
      <c r="I11" s="78">
        <v>5251</v>
      </c>
      <c r="J11" s="78" t="s">
        <v>1123</v>
      </c>
      <c r="K11" s="78">
        <v>0.13264418236699399</v>
      </c>
      <c r="L11" s="78">
        <v>8.3363584044360497E-33</v>
      </c>
      <c r="M11" s="64">
        <v>0</v>
      </c>
      <c r="N11" s="78"/>
      <c r="O11" s="78">
        <v>5355</v>
      </c>
      <c r="P11" s="78" t="s">
        <v>1122</v>
      </c>
      <c r="Q11" s="78">
        <v>1.9394738114169E-3</v>
      </c>
      <c r="R11" s="78">
        <v>1.5808314419442401E-2</v>
      </c>
      <c r="S11" s="64">
        <v>1.3554122957238599E-2</v>
      </c>
      <c r="T11" s="65">
        <v>1.51571882675024E-3</v>
      </c>
      <c r="U11" s="65"/>
      <c r="V11" s="82" t="s">
        <v>516</v>
      </c>
    </row>
    <row r="12" spans="1:23" x14ac:dyDescent="0.25">
      <c r="A12" s="570" t="s">
        <v>514</v>
      </c>
      <c r="B12" s="81">
        <v>4.9999999999999998E-8</v>
      </c>
      <c r="C12" s="81">
        <v>72</v>
      </c>
      <c r="D12" s="81" t="s">
        <v>1121</v>
      </c>
      <c r="E12" s="81">
        <v>2.8260676757068102E-3</v>
      </c>
      <c r="F12" s="81">
        <v>7.6665392412390604E-4</v>
      </c>
      <c r="G12" s="74">
        <v>0.67956653093183295</v>
      </c>
      <c r="H12" s="81"/>
      <c r="I12" s="81">
        <v>66</v>
      </c>
      <c r="J12" s="81" t="s">
        <v>1120</v>
      </c>
      <c r="K12" s="81">
        <v>0.14081468241116399</v>
      </c>
      <c r="L12" s="81">
        <v>7.1113779195042795E-35</v>
      </c>
      <c r="M12" s="74">
        <v>1.3524436533948001E-112</v>
      </c>
      <c r="N12" s="81"/>
      <c r="O12" s="81">
        <v>68</v>
      </c>
      <c r="P12" s="81" t="s">
        <v>1119</v>
      </c>
      <c r="Q12" s="81">
        <v>1.5891764844751001E-3</v>
      </c>
      <c r="R12" s="75">
        <v>2.8937602009629099E-2</v>
      </c>
      <c r="S12" s="74">
        <v>0.33162640334891802</v>
      </c>
      <c r="T12" s="75">
        <v>1.3022434292970001E-3</v>
      </c>
      <c r="U12" s="81"/>
      <c r="V12" s="80" t="s">
        <v>535</v>
      </c>
      <c r="W12" s="79"/>
    </row>
    <row r="13" spans="1:23" x14ac:dyDescent="0.25">
      <c r="A13" s="571" t="s">
        <v>514</v>
      </c>
      <c r="B13" s="68">
        <v>1.0000000000000001E-5</v>
      </c>
      <c r="C13" s="68">
        <v>205</v>
      </c>
      <c r="D13" s="68" t="s">
        <v>1118</v>
      </c>
      <c r="E13" s="68">
        <v>3.2611806246614101E-3</v>
      </c>
      <c r="F13" s="68">
        <v>3.00698283096143E-4</v>
      </c>
      <c r="G13" s="71">
        <v>0.65047467324374697</v>
      </c>
      <c r="H13" s="68"/>
      <c r="I13" s="68">
        <v>171</v>
      </c>
      <c r="J13" s="68" t="s">
        <v>1117</v>
      </c>
      <c r="K13" s="68">
        <v>0.123765483341542</v>
      </c>
      <c r="L13" s="68">
        <v>1.4073582590983899E-30</v>
      </c>
      <c r="M13" s="71">
        <v>0</v>
      </c>
      <c r="N13" s="68"/>
      <c r="O13" s="68">
        <v>177</v>
      </c>
      <c r="P13" s="68" t="s">
        <v>1116</v>
      </c>
      <c r="Q13" s="68">
        <v>1.1206424277242499E-3</v>
      </c>
      <c r="R13" s="69">
        <v>6.6643616670815004E-2</v>
      </c>
      <c r="S13" s="71">
        <v>0.47383863016766098</v>
      </c>
      <c r="T13" s="69">
        <v>1.6556135547813201E-2</v>
      </c>
      <c r="U13" s="68"/>
      <c r="V13" s="72" t="s">
        <v>535</v>
      </c>
      <c r="W13" s="79"/>
    </row>
    <row r="14" spans="1:23" x14ac:dyDescent="0.25">
      <c r="A14" s="571" t="s">
        <v>514</v>
      </c>
      <c r="B14" s="68">
        <v>1E-3</v>
      </c>
      <c r="C14" s="68">
        <v>1027</v>
      </c>
      <c r="D14" s="68" t="s">
        <v>1115</v>
      </c>
      <c r="E14" s="68">
        <v>1.0208020870991999E-3</v>
      </c>
      <c r="F14" s="68">
        <v>4.3257929159788301E-2</v>
      </c>
      <c r="G14" s="71">
        <v>0.40363239169787801</v>
      </c>
      <c r="H14" s="68"/>
      <c r="I14" s="68">
        <v>614</v>
      </c>
      <c r="J14" s="68" t="s">
        <v>1114</v>
      </c>
      <c r="K14" s="68">
        <v>0.135765372919469</v>
      </c>
      <c r="L14" s="68">
        <v>1.35768971776992E-33</v>
      </c>
      <c r="M14" s="71">
        <v>0</v>
      </c>
      <c r="N14" s="68"/>
      <c r="O14" s="68">
        <v>623</v>
      </c>
      <c r="P14" s="68" t="s">
        <v>1113</v>
      </c>
      <c r="Q14" s="68">
        <v>9.6267483577272604E-5</v>
      </c>
      <c r="R14" s="69">
        <v>0.590980039485135</v>
      </c>
      <c r="S14" s="71">
        <v>6.8958803001302901E-2</v>
      </c>
      <c r="T14" s="69">
        <v>1.61205018638192E-3</v>
      </c>
      <c r="U14" s="68"/>
      <c r="V14" s="72" t="s">
        <v>535</v>
      </c>
      <c r="W14" s="79"/>
    </row>
    <row r="15" spans="1:23" x14ac:dyDescent="0.25">
      <c r="A15" s="571" t="s">
        <v>514</v>
      </c>
      <c r="B15" s="68">
        <v>0.05</v>
      </c>
      <c r="C15" s="68">
        <v>11422</v>
      </c>
      <c r="D15" s="68" t="s">
        <v>1112</v>
      </c>
      <c r="E15" s="68">
        <v>1.2214745256125001E-3</v>
      </c>
      <c r="F15" s="68">
        <v>2.70301447205374E-2</v>
      </c>
      <c r="G15" s="71">
        <v>0.52298440967784199</v>
      </c>
      <c r="H15" s="69"/>
      <c r="I15" s="68">
        <v>2550</v>
      </c>
      <c r="J15" s="68" t="s">
        <v>1111</v>
      </c>
      <c r="K15" s="68">
        <v>0.15845169379080001</v>
      </c>
      <c r="L15" s="68">
        <v>2.0920578738842198E-39</v>
      </c>
      <c r="M15" s="71">
        <v>0</v>
      </c>
      <c r="N15" s="68"/>
      <c r="O15" s="68">
        <v>2582</v>
      </c>
      <c r="P15" s="68" t="s">
        <v>1110</v>
      </c>
      <c r="Q15" s="68">
        <v>1.4534331789883799E-5</v>
      </c>
      <c r="R15" s="68">
        <v>0.83459339389092502</v>
      </c>
      <c r="S15" s="71">
        <v>5.1665945122534902E-5</v>
      </c>
      <c r="T15" s="69">
        <v>1.8852952563034599E-4</v>
      </c>
      <c r="U15" s="68"/>
      <c r="V15" s="72" t="s">
        <v>535</v>
      </c>
    </row>
    <row r="16" spans="1:23" ht="15.75" thickBot="1" x14ac:dyDescent="0.3">
      <c r="A16" s="572" t="s">
        <v>514</v>
      </c>
      <c r="B16" s="78">
        <v>0.99</v>
      </c>
      <c r="C16" s="78">
        <v>89956</v>
      </c>
      <c r="D16" s="78" t="s">
        <v>1109</v>
      </c>
      <c r="E16" s="78">
        <v>5.8204594850659302E-3</v>
      </c>
      <c r="F16" s="78">
        <v>1.35053514922116E-6</v>
      </c>
      <c r="G16" s="64">
        <v>0.95918141445368799</v>
      </c>
      <c r="H16" s="78"/>
      <c r="I16" s="78">
        <v>8254</v>
      </c>
      <c r="J16" s="78" t="s">
        <v>1108</v>
      </c>
      <c r="K16" s="78">
        <v>0.121204818902962</v>
      </c>
      <c r="L16" s="78">
        <v>6.1212174515156E-30</v>
      </c>
      <c r="M16" s="64">
        <v>0</v>
      </c>
      <c r="N16" s="78"/>
      <c r="O16" s="78">
        <v>8392</v>
      </c>
      <c r="P16" s="78" t="s">
        <v>1107</v>
      </c>
      <c r="Q16" s="78">
        <v>1.3837105916869599E-4</v>
      </c>
      <c r="R16" s="78">
        <v>0.51937115008228696</v>
      </c>
      <c r="S16" s="64">
        <v>4.2034822176957002E-6</v>
      </c>
      <c r="T16" s="65">
        <v>4.6478585956003399E-4</v>
      </c>
      <c r="U16" s="78"/>
      <c r="V16" s="82" t="s">
        <v>535</v>
      </c>
    </row>
    <row r="17" spans="1:23" x14ac:dyDescent="0.25">
      <c r="A17" s="573" t="s">
        <v>767</v>
      </c>
      <c r="B17" s="74">
        <v>4.9999999999999998E-8</v>
      </c>
      <c r="C17" s="74">
        <v>464</v>
      </c>
      <c r="D17" s="74" t="s">
        <v>1106</v>
      </c>
      <c r="E17" s="76">
        <v>3.5386587620755999E-4</v>
      </c>
      <c r="F17" s="76">
        <v>0.23411014684926601</v>
      </c>
      <c r="G17" s="74">
        <v>0.17854705206622301</v>
      </c>
      <c r="H17" s="74"/>
      <c r="I17" s="74">
        <v>127</v>
      </c>
      <c r="J17" s="74" t="s">
        <v>1105</v>
      </c>
      <c r="K17" s="74">
        <v>1.6850069792999699E-2</v>
      </c>
      <c r="L17" s="74">
        <v>3.7505094111426803E-5</v>
      </c>
      <c r="M17" s="74">
        <v>4.5177422148183997E-286</v>
      </c>
      <c r="N17" s="76"/>
      <c r="O17" s="74">
        <v>128</v>
      </c>
      <c r="P17" s="76" t="s">
        <v>1104</v>
      </c>
      <c r="Q17" s="74">
        <v>1.1680330706632699E-3</v>
      </c>
      <c r="R17" s="76">
        <v>6.1141484630835199E-2</v>
      </c>
      <c r="S17" s="74">
        <v>0.246526283708452</v>
      </c>
      <c r="T17" s="75">
        <v>0.161430295174951</v>
      </c>
      <c r="U17" s="74"/>
      <c r="V17" s="73" t="s">
        <v>843</v>
      </c>
      <c r="W17" s="79"/>
    </row>
    <row r="18" spans="1:23" x14ac:dyDescent="0.25">
      <c r="A18" s="574" t="s">
        <v>767</v>
      </c>
      <c r="B18" s="68">
        <v>1.0000000000000001E-5</v>
      </c>
      <c r="C18" s="68">
        <v>825</v>
      </c>
      <c r="D18" s="68" t="s">
        <v>1103</v>
      </c>
      <c r="E18" s="69">
        <v>3.6417129147725498E-4</v>
      </c>
      <c r="F18" s="69">
        <v>0.22741595651039601</v>
      </c>
      <c r="G18" s="71">
        <v>9.3845383656151596E-2</v>
      </c>
      <c r="H18" s="68"/>
      <c r="I18" s="68">
        <v>154</v>
      </c>
      <c r="J18" s="68" t="s">
        <v>1102</v>
      </c>
      <c r="K18" s="68">
        <v>1.19833193042156E-2</v>
      </c>
      <c r="L18" s="68">
        <v>5.1634308957766804E-4</v>
      </c>
      <c r="M18" s="71">
        <v>0</v>
      </c>
      <c r="N18" s="69"/>
      <c r="O18" s="68">
        <v>155</v>
      </c>
      <c r="P18" s="69" t="s">
        <v>1101</v>
      </c>
      <c r="Q18" s="68">
        <v>1.0961718073611E-3</v>
      </c>
      <c r="R18" s="69">
        <v>6.96894759634894E-2</v>
      </c>
      <c r="S18" s="71">
        <v>0.26592509748526699</v>
      </c>
      <c r="T18" s="69">
        <v>0.23094949648969401</v>
      </c>
      <c r="U18" s="68"/>
      <c r="V18" s="67" t="s">
        <v>843</v>
      </c>
      <c r="W18" s="79"/>
    </row>
    <row r="19" spans="1:23" x14ac:dyDescent="0.25">
      <c r="A19" s="574" t="s">
        <v>767</v>
      </c>
      <c r="B19" s="68">
        <v>1E-3</v>
      </c>
      <c r="C19" s="68">
        <v>3007</v>
      </c>
      <c r="D19" s="68" t="s">
        <v>1100</v>
      </c>
      <c r="E19" s="69">
        <v>1.6763160050491401E-3</v>
      </c>
      <c r="F19" s="69">
        <v>9.5825866707950295E-3</v>
      </c>
      <c r="G19" s="71">
        <v>0.178240940965291</v>
      </c>
      <c r="H19" s="68"/>
      <c r="I19" s="68">
        <v>269</v>
      </c>
      <c r="J19" s="68" t="s">
        <v>1099</v>
      </c>
      <c r="K19" s="68">
        <v>8.3467520774238597E-3</v>
      </c>
      <c r="L19" s="68">
        <v>3.79000797191417E-3</v>
      </c>
      <c r="M19" s="71">
        <v>0</v>
      </c>
      <c r="N19" s="69"/>
      <c r="O19" s="68">
        <v>274</v>
      </c>
      <c r="P19" s="69" t="s">
        <v>1098</v>
      </c>
      <c r="Q19" s="68">
        <v>1.49158732750776E-3</v>
      </c>
      <c r="R19" s="69">
        <v>3.43318164677473E-2</v>
      </c>
      <c r="S19" s="71">
        <v>0.59028954349721696</v>
      </c>
      <c r="T19" s="69">
        <v>0.25659716026198198</v>
      </c>
      <c r="U19" s="68"/>
      <c r="V19" s="67" t="s">
        <v>843</v>
      </c>
      <c r="W19" s="79"/>
    </row>
    <row r="20" spans="1:23" x14ac:dyDescent="0.25">
      <c r="A20" s="574" t="s">
        <v>767</v>
      </c>
      <c r="B20" s="68">
        <v>0.05</v>
      </c>
      <c r="C20" s="68">
        <v>17143</v>
      </c>
      <c r="D20" s="68" t="s">
        <v>928</v>
      </c>
      <c r="E20" s="69">
        <v>8.5685148959075991E-3</v>
      </c>
      <c r="F20" s="69">
        <v>4.4373843258070999E-9</v>
      </c>
      <c r="G20" s="71">
        <v>0.26737142706661199</v>
      </c>
      <c r="H20" s="68"/>
      <c r="I20" s="68">
        <v>955</v>
      </c>
      <c r="J20" s="68" t="s">
        <v>1097</v>
      </c>
      <c r="K20" s="68">
        <v>3.1216181901730901E-2</v>
      </c>
      <c r="L20" s="68">
        <v>1.78649190535797E-8</v>
      </c>
      <c r="M20" s="71">
        <v>0</v>
      </c>
      <c r="N20" s="69"/>
      <c r="O20" s="68">
        <v>971</v>
      </c>
      <c r="P20" s="69" t="s">
        <v>1096</v>
      </c>
      <c r="Q20" s="68">
        <v>9.1624944556434296E-4</v>
      </c>
      <c r="R20" s="68">
        <v>9.7253918962705799E-2</v>
      </c>
      <c r="S20" s="71">
        <v>0.53126941129337801</v>
      </c>
      <c r="T20" s="69">
        <v>5.5668669009591901E-2</v>
      </c>
      <c r="U20" s="68"/>
      <c r="V20" s="67" t="s">
        <v>843</v>
      </c>
    </row>
    <row r="21" spans="1:23" ht="15.75" thickBot="1" x14ac:dyDescent="0.3">
      <c r="A21" s="575" t="s">
        <v>767</v>
      </c>
      <c r="B21" s="78">
        <v>0.99</v>
      </c>
      <c r="C21" s="78">
        <v>66638</v>
      </c>
      <c r="D21" s="78" t="s">
        <v>1095</v>
      </c>
      <c r="E21" s="65">
        <v>1.51298230036668E-2</v>
      </c>
      <c r="F21" s="65">
        <v>5.7605302519234004E-15</v>
      </c>
      <c r="G21" s="64">
        <v>0.98312826030981004</v>
      </c>
      <c r="H21" s="78"/>
      <c r="I21" s="78">
        <v>3425</v>
      </c>
      <c r="J21" s="78" t="s">
        <v>1094</v>
      </c>
      <c r="K21" s="78">
        <v>3.4235584991954199E-2</v>
      </c>
      <c r="L21" s="78">
        <v>3.5879900943104402E-9</v>
      </c>
      <c r="M21" s="64">
        <v>0</v>
      </c>
      <c r="N21" s="65"/>
      <c r="O21" s="78">
        <v>3489</v>
      </c>
      <c r="P21" s="65" t="s">
        <v>1093</v>
      </c>
      <c r="Q21" s="78">
        <v>9.5133107960843099E-4</v>
      </c>
      <c r="R21" s="78">
        <v>9.1070323381802903E-2</v>
      </c>
      <c r="S21" s="64">
        <v>8.6823776429952995E-2</v>
      </c>
      <c r="T21" s="65">
        <v>3.5185921872883698E-2</v>
      </c>
      <c r="U21" s="78"/>
      <c r="V21" s="77" t="s">
        <v>843</v>
      </c>
    </row>
    <row r="22" spans="1:23" x14ac:dyDescent="0.25">
      <c r="A22" s="576" t="s">
        <v>844</v>
      </c>
      <c r="B22" s="74">
        <v>4.9999999999999998E-8</v>
      </c>
      <c r="C22" s="61">
        <v>68</v>
      </c>
      <c r="D22" s="61" t="s">
        <v>1092</v>
      </c>
      <c r="E22" s="61">
        <v>1.20530030409027E-3</v>
      </c>
      <c r="F22" s="61">
        <v>2.80643661018894E-2</v>
      </c>
      <c r="G22" s="61">
        <v>4.7572910079191302E-2</v>
      </c>
      <c r="I22" s="61">
        <v>66</v>
      </c>
      <c r="J22" s="61" t="s">
        <v>1091</v>
      </c>
      <c r="K22" s="61">
        <v>1.8174373323554201E-2</v>
      </c>
      <c r="L22" s="61">
        <v>1.8463548643765801E-5</v>
      </c>
      <c r="M22" s="61">
        <v>2.1461184677357502E-208</v>
      </c>
      <c r="O22" s="61">
        <v>66</v>
      </c>
      <c r="P22" s="61" t="s">
        <v>1090</v>
      </c>
      <c r="Q22" s="79">
        <v>8.6328723020645504E-4</v>
      </c>
      <c r="R22" s="61">
        <v>0.107473803799677</v>
      </c>
      <c r="S22" s="61">
        <v>2.76136894151763E-2</v>
      </c>
      <c r="T22" s="61">
        <v>0.22349357498136499</v>
      </c>
      <c r="U22" s="74"/>
      <c r="V22" s="67" t="s">
        <v>843</v>
      </c>
      <c r="W22" s="79"/>
    </row>
    <row r="23" spans="1:23" x14ac:dyDescent="0.25">
      <c r="A23" s="577" t="s">
        <v>844</v>
      </c>
      <c r="B23" s="68">
        <v>1.0000000000000001E-5</v>
      </c>
      <c r="C23" s="61">
        <v>164</v>
      </c>
      <c r="D23" s="61" t="s">
        <v>847</v>
      </c>
      <c r="E23" s="61">
        <v>1.11591036136316E-3</v>
      </c>
      <c r="F23" s="61">
        <v>3.4573137322214897E-2</v>
      </c>
      <c r="G23" s="61">
        <v>0.110668040949276</v>
      </c>
      <c r="I23" s="61">
        <v>138</v>
      </c>
      <c r="J23" s="61" t="s">
        <v>1089</v>
      </c>
      <c r="K23" s="61">
        <v>1.6996703391471999E-2</v>
      </c>
      <c r="L23" s="61">
        <v>3.4672024646044499E-5</v>
      </c>
      <c r="M23" s="61">
        <v>0</v>
      </c>
      <c r="O23" s="61">
        <v>138</v>
      </c>
      <c r="P23" s="61" t="s">
        <v>1088</v>
      </c>
      <c r="Q23" s="79">
        <v>1.20416396193568E-3</v>
      </c>
      <c r="R23" s="61">
        <v>5.7272129546741102E-2</v>
      </c>
      <c r="S23" s="61">
        <v>2.4204492151085801E-2</v>
      </c>
      <c r="T23" s="61">
        <v>0.17411618780919699</v>
      </c>
      <c r="U23" s="68"/>
      <c r="V23" s="67" t="s">
        <v>843</v>
      </c>
      <c r="W23" s="79"/>
    </row>
    <row r="24" spans="1:23" x14ac:dyDescent="0.25">
      <c r="A24" s="577" t="s">
        <v>844</v>
      </c>
      <c r="B24" s="68">
        <v>1E-3</v>
      </c>
      <c r="C24" s="61">
        <v>908</v>
      </c>
      <c r="D24" s="61" t="s">
        <v>1087</v>
      </c>
      <c r="E24" s="61">
        <v>2.9125939474594598E-4</v>
      </c>
      <c r="F24" s="61">
        <v>0.28038820918082402</v>
      </c>
      <c r="G24" s="61">
        <v>0.48492866273851398</v>
      </c>
      <c r="I24" s="61">
        <v>427</v>
      </c>
      <c r="J24" s="61" t="s">
        <v>1086</v>
      </c>
      <c r="K24" s="61">
        <v>4.1392900895760301E-3</v>
      </c>
      <c r="L24" s="61">
        <v>4.1686668578894699E-2</v>
      </c>
      <c r="M24" s="61">
        <v>0</v>
      </c>
      <c r="O24" s="61">
        <v>428</v>
      </c>
      <c r="P24" s="61" t="s">
        <v>1085</v>
      </c>
      <c r="Q24" s="61">
        <v>4.5202024142243502E-4</v>
      </c>
      <c r="R24" s="61">
        <v>0.24416805368881001</v>
      </c>
      <c r="S24" s="61">
        <v>0.12863421799408301</v>
      </c>
      <c r="T24" s="61">
        <v>0.44001891299592899</v>
      </c>
      <c r="U24" s="68"/>
      <c r="V24" s="67" t="s">
        <v>843</v>
      </c>
      <c r="W24" s="79"/>
    </row>
    <row r="25" spans="1:23" x14ac:dyDescent="0.25">
      <c r="A25" s="577" t="s">
        <v>844</v>
      </c>
      <c r="B25" s="68">
        <v>0.05</v>
      </c>
      <c r="C25" s="61">
        <v>13450</v>
      </c>
      <c r="D25" s="61" t="s">
        <v>1084</v>
      </c>
      <c r="E25" s="61">
        <v>4.6691662381648198E-4</v>
      </c>
      <c r="F25" s="79">
        <v>0.17169254325035699</v>
      </c>
      <c r="G25" s="61">
        <v>0.74249602974940698</v>
      </c>
      <c r="I25" s="61">
        <v>2170</v>
      </c>
      <c r="J25" s="61" t="s">
        <v>1083</v>
      </c>
      <c r="K25" s="61">
        <v>2.3858493599282501E-4</v>
      </c>
      <c r="L25" s="61">
        <v>0.62520938743651999</v>
      </c>
      <c r="M25" s="61">
        <v>0</v>
      </c>
      <c r="O25" s="61">
        <v>2195</v>
      </c>
      <c r="P25" s="61" t="s">
        <v>1082</v>
      </c>
      <c r="Q25" s="61">
        <v>7.09580268043464E-6</v>
      </c>
      <c r="R25" s="79">
        <v>0.88399850933142099</v>
      </c>
      <c r="S25" s="61">
        <v>8.74006944103339E-3</v>
      </c>
      <c r="T25" s="61">
        <v>0.86546733747791005</v>
      </c>
      <c r="U25" s="68"/>
      <c r="V25" s="67" t="s">
        <v>843</v>
      </c>
    </row>
    <row r="26" spans="1:23" ht="15.75" thickBot="1" x14ac:dyDescent="0.3">
      <c r="A26" s="578" t="s">
        <v>844</v>
      </c>
      <c r="B26" s="78">
        <v>0.99</v>
      </c>
      <c r="C26" s="61">
        <v>89720</v>
      </c>
      <c r="D26" s="61" t="s">
        <v>1081</v>
      </c>
      <c r="E26" s="61">
        <v>2.1897854543353498E-3</v>
      </c>
      <c r="F26" s="79">
        <v>3.0643603081977498E-3</v>
      </c>
      <c r="G26" s="61">
        <v>0.92540179250747301</v>
      </c>
      <c r="I26" s="61">
        <v>7463</v>
      </c>
      <c r="J26" s="61" t="s">
        <v>1080</v>
      </c>
      <c r="K26" s="61">
        <v>8.1210129158804101E-4</v>
      </c>
      <c r="L26" s="79">
        <v>0.36740243333193501</v>
      </c>
      <c r="M26" s="61">
        <v>0</v>
      </c>
      <c r="O26" s="61">
        <v>7603</v>
      </c>
      <c r="P26" s="61" t="s">
        <v>1079</v>
      </c>
      <c r="Q26" s="61">
        <v>9.2811879018772595E-5</v>
      </c>
      <c r="R26" s="79">
        <v>0.59771989370017198</v>
      </c>
      <c r="S26" s="61">
        <v>4.1771801916282602E-5</v>
      </c>
      <c r="T26" s="61">
        <v>0.70801322419666601</v>
      </c>
      <c r="U26" s="64"/>
      <c r="V26" s="67" t="s">
        <v>843</v>
      </c>
    </row>
    <row r="27" spans="1:23" x14ac:dyDescent="0.25">
      <c r="A27" s="579" t="s">
        <v>756</v>
      </c>
      <c r="B27" s="81">
        <v>4.9999999999999998E-8</v>
      </c>
      <c r="C27" s="81">
        <v>40</v>
      </c>
      <c r="D27" s="81" t="s">
        <v>1078</v>
      </c>
      <c r="E27" s="81">
        <v>9.9006744725604889E-4</v>
      </c>
      <c r="F27" s="81">
        <v>4.6531978128327801E-2</v>
      </c>
      <c r="G27" s="74">
        <v>4.71255051780878E-2</v>
      </c>
      <c r="H27" s="75"/>
      <c r="I27" s="81">
        <v>40</v>
      </c>
      <c r="J27" s="81" t="s">
        <v>1077</v>
      </c>
      <c r="K27" s="81">
        <v>9.0071143023348496E-2</v>
      </c>
      <c r="L27" s="81">
        <v>2.5924692586219598E-22</v>
      </c>
      <c r="M27" s="74">
        <v>6.5033820433972404E-132</v>
      </c>
      <c r="N27" s="81"/>
      <c r="O27" s="81">
        <v>40</v>
      </c>
      <c r="P27" s="81" t="s">
        <v>1076</v>
      </c>
      <c r="Q27" s="81">
        <v>3.1333421102926998E-3</v>
      </c>
      <c r="R27" s="75">
        <v>2.1524292608153801E-3</v>
      </c>
      <c r="S27" s="74">
        <v>0.23369505117740699</v>
      </c>
      <c r="T27" s="75">
        <v>8.4504626412876694E-3</v>
      </c>
      <c r="U27" s="81"/>
      <c r="V27" s="80" t="s">
        <v>843</v>
      </c>
      <c r="W27" s="79"/>
    </row>
    <row r="28" spans="1:23" x14ac:dyDescent="0.25">
      <c r="A28" s="580" t="s">
        <v>756</v>
      </c>
      <c r="B28" s="68">
        <v>1.0000000000000001E-5</v>
      </c>
      <c r="C28" s="68">
        <v>114</v>
      </c>
      <c r="D28" s="68" t="s">
        <v>1075</v>
      </c>
      <c r="E28" s="68">
        <v>8.2812849383329102E-4</v>
      </c>
      <c r="F28" s="68">
        <v>6.8696851569193501E-2</v>
      </c>
      <c r="G28" s="71">
        <v>7.6619323850758606E-2</v>
      </c>
      <c r="H28" s="68"/>
      <c r="I28" s="68">
        <v>89</v>
      </c>
      <c r="J28" s="68" t="s">
        <v>1074</v>
      </c>
      <c r="K28" s="68">
        <v>7.7405052380339207E-2</v>
      </c>
      <c r="L28" s="68">
        <v>2.8130025119873401E-19</v>
      </c>
      <c r="M28" s="71">
        <v>1.6321934232943398E-204</v>
      </c>
      <c r="N28" s="68"/>
      <c r="O28" s="68">
        <v>89</v>
      </c>
      <c r="P28" s="68" t="s">
        <v>1073</v>
      </c>
      <c r="Q28" s="68">
        <v>2.1067483335618399E-3</v>
      </c>
      <c r="R28" s="69">
        <v>1.1891920716457101E-2</v>
      </c>
      <c r="S28" s="71">
        <v>0.200736626926279</v>
      </c>
      <c r="T28" s="69">
        <v>5.7269567503054498E-3</v>
      </c>
      <c r="U28" s="68"/>
      <c r="V28" s="72" t="s">
        <v>843</v>
      </c>
      <c r="W28" s="79"/>
    </row>
    <row r="29" spans="1:23" x14ac:dyDescent="0.25">
      <c r="A29" s="580" t="s">
        <v>756</v>
      </c>
      <c r="B29" s="68">
        <v>1E-3</v>
      </c>
      <c r="C29" s="68">
        <v>811</v>
      </c>
      <c r="D29" s="68" t="s">
        <v>1072</v>
      </c>
      <c r="E29" s="68">
        <v>1.5081601705158001E-5</v>
      </c>
      <c r="F29" s="68">
        <v>0.80598006614617801</v>
      </c>
      <c r="G29" s="71">
        <v>3.8981567084907097E-2</v>
      </c>
      <c r="H29" s="68"/>
      <c r="I29" s="68">
        <v>355</v>
      </c>
      <c r="J29" s="68" t="s">
        <v>1071</v>
      </c>
      <c r="K29" s="68">
        <v>9.38775131096697E-2</v>
      </c>
      <c r="L29" s="68">
        <v>3.1203196397493998E-23</v>
      </c>
      <c r="M29" s="71">
        <v>0</v>
      </c>
      <c r="N29" s="68"/>
      <c r="O29" s="68">
        <v>358</v>
      </c>
      <c r="P29" s="68" t="s">
        <v>1070</v>
      </c>
      <c r="Q29" s="68">
        <v>2.6645904769777599E-3</v>
      </c>
      <c r="R29" s="69">
        <v>4.66627795278695E-3</v>
      </c>
      <c r="S29" s="71">
        <v>0.14410923788298199</v>
      </c>
      <c r="T29" s="69">
        <v>2.0614014858976199E-3</v>
      </c>
      <c r="U29" s="68"/>
      <c r="V29" s="72" t="s">
        <v>843</v>
      </c>
      <c r="W29" s="79"/>
    </row>
    <row r="30" spans="1:23" x14ac:dyDescent="0.25">
      <c r="A30" s="580" t="s">
        <v>756</v>
      </c>
      <c r="B30" s="68">
        <v>0.05</v>
      </c>
      <c r="C30" s="68">
        <v>14058</v>
      </c>
      <c r="D30" s="68" t="s">
        <v>1069</v>
      </c>
      <c r="E30" s="69">
        <v>2.23219154519505E-4</v>
      </c>
      <c r="F30" s="69">
        <v>0.34467203496728299</v>
      </c>
      <c r="G30" s="71">
        <v>0.99923916862836604</v>
      </c>
      <c r="H30" s="68"/>
      <c r="I30" s="68">
        <v>2194</v>
      </c>
      <c r="J30" s="68" t="s">
        <v>1068</v>
      </c>
      <c r="K30" s="68">
        <v>0.102404782190769</v>
      </c>
      <c r="L30" s="68">
        <v>2.6393066153473901E-25</v>
      </c>
      <c r="M30" s="71">
        <v>0</v>
      </c>
      <c r="N30" s="69"/>
      <c r="O30" s="68">
        <v>2226</v>
      </c>
      <c r="P30" s="69" t="s">
        <v>1067</v>
      </c>
      <c r="Q30" s="68">
        <v>3.5062161301002699E-6</v>
      </c>
      <c r="R30" s="68">
        <v>0.91831175260964304</v>
      </c>
      <c r="S30" s="71">
        <v>6.5888398002195106E-2</v>
      </c>
      <c r="T30" s="69">
        <v>3.5612665496692398E-3</v>
      </c>
      <c r="U30" s="68"/>
      <c r="V30" s="67" t="s">
        <v>843</v>
      </c>
    </row>
    <row r="31" spans="1:23" ht="15.75" thickBot="1" x14ac:dyDescent="0.3">
      <c r="A31" s="581" t="s">
        <v>756</v>
      </c>
      <c r="B31" s="78">
        <v>0.99</v>
      </c>
      <c r="C31" s="78">
        <v>91199</v>
      </c>
      <c r="D31" s="78" t="s">
        <v>1066</v>
      </c>
      <c r="E31" s="65">
        <v>5.39730288407259E-4</v>
      </c>
      <c r="F31" s="65">
        <v>0.141690422519343</v>
      </c>
      <c r="G31" s="64">
        <v>0.99807992563663805</v>
      </c>
      <c r="H31" s="78"/>
      <c r="I31" s="78">
        <v>7581</v>
      </c>
      <c r="J31" s="78" t="s">
        <v>1065</v>
      </c>
      <c r="K31" s="78">
        <v>0.120244665175892</v>
      </c>
      <c r="L31" s="78">
        <v>1.06114420476552E-29</v>
      </c>
      <c r="M31" s="64">
        <v>0</v>
      </c>
      <c r="N31" s="65"/>
      <c r="O31" s="78">
        <v>7710</v>
      </c>
      <c r="P31" s="65" t="s">
        <v>1064</v>
      </c>
      <c r="Q31" s="78">
        <v>1.6591515606845201E-5</v>
      </c>
      <c r="R31" s="78">
        <v>0.82345532411673805</v>
      </c>
      <c r="S31" s="64">
        <v>3.4732411304915498E-4</v>
      </c>
      <c r="T31" s="65">
        <v>8.5855215765582703E-4</v>
      </c>
      <c r="U31" s="78"/>
      <c r="V31" s="77" t="s">
        <v>843</v>
      </c>
    </row>
    <row r="32" spans="1:23" x14ac:dyDescent="0.25">
      <c r="A32" s="594" t="s">
        <v>859</v>
      </c>
      <c r="B32" s="74">
        <v>4.9999999999999998E-8</v>
      </c>
      <c r="C32" s="74">
        <v>8</v>
      </c>
      <c r="D32" s="74" t="s">
        <v>1063</v>
      </c>
      <c r="E32" s="74">
        <v>1.9642654479512499E-5</v>
      </c>
      <c r="F32" s="74">
        <v>0.77924283553176898</v>
      </c>
      <c r="G32" s="74">
        <v>0.25248424377905598</v>
      </c>
      <c r="H32" s="74"/>
      <c r="I32" s="74">
        <v>8</v>
      </c>
      <c r="J32" s="74" t="s">
        <v>1062</v>
      </c>
      <c r="K32" s="74">
        <v>3.3532682998229799E-2</v>
      </c>
      <c r="L32" s="74">
        <v>5.2141925362442798E-9</v>
      </c>
      <c r="M32" s="74">
        <v>2.25881876448625E-32</v>
      </c>
      <c r="N32" s="74"/>
      <c r="O32" s="74">
        <v>8</v>
      </c>
      <c r="P32" s="74" t="s">
        <v>1061</v>
      </c>
      <c r="Q32" s="74">
        <v>1.47425218066766E-4</v>
      </c>
      <c r="R32" s="76">
        <v>0.506010456159392</v>
      </c>
      <c r="S32" s="74">
        <v>0.50381620940378502</v>
      </c>
      <c r="T32" s="75">
        <v>0.200562280576878</v>
      </c>
      <c r="U32" s="74"/>
      <c r="V32" s="83" t="s">
        <v>843</v>
      </c>
      <c r="W32" s="79"/>
    </row>
    <row r="33" spans="1:23" x14ac:dyDescent="0.25">
      <c r="A33" s="595" t="s">
        <v>859</v>
      </c>
      <c r="B33" s="68">
        <v>1.0000000000000001E-5</v>
      </c>
      <c r="C33" s="68">
        <v>44</v>
      </c>
      <c r="D33" s="68" t="s">
        <v>1060</v>
      </c>
      <c r="E33" s="68">
        <v>2.14230320252917E-4</v>
      </c>
      <c r="F33" s="68">
        <v>0.35457591107356101</v>
      </c>
      <c r="G33" s="71">
        <v>0.34660159656023398</v>
      </c>
      <c r="H33" s="68"/>
      <c r="I33" s="68">
        <v>26</v>
      </c>
      <c r="J33" s="68" t="s">
        <v>1059</v>
      </c>
      <c r="K33" s="68">
        <v>0.14226981123436899</v>
      </c>
      <c r="L33" s="68">
        <v>3.03037998949927E-35</v>
      </c>
      <c r="M33" s="71">
        <v>7.4342082016606995E-97</v>
      </c>
      <c r="N33" s="68"/>
      <c r="O33" s="68">
        <v>27</v>
      </c>
      <c r="P33" s="68" t="s">
        <v>1058</v>
      </c>
      <c r="Q33" s="68">
        <v>1.61335628310055E-3</v>
      </c>
      <c r="R33" s="69">
        <v>2.77428365637696E-2</v>
      </c>
      <c r="S33" s="71">
        <v>0.85544910571267097</v>
      </c>
      <c r="T33" s="69">
        <v>3.06374145683311E-3</v>
      </c>
      <c r="U33" s="68"/>
      <c r="V33" s="72" t="s">
        <v>843</v>
      </c>
      <c r="W33" s="79"/>
    </row>
    <row r="34" spans="1:23" x14ac:dyDescent="0.25">
      <c r="A34" s="595" t="s">
        <v>859</v>
      </c>
      <c r="B34" s="68">
        <v>1E-3</v>
      </c>
      <c r="C34" s="68">
        <v>581</v>
      </c>
      <c r="D34" s="68" t="s">
        <v>1057</v>
      </c>
      <c r="E34" s="68">
        <v>2.23472704208505E-3</v>
      </c>
      <c r="F34" s="68">
        <v>2.7763503159484401E-3</v>
      </c>
      <c r="G34" s="71">
        <v>5.0009086895416499E-2</v>
      </c>
      <c r="H34" s="68"/>
      <c r="I34" s="68">
        <v>363</v>
      </c>
      <c r="J34" s="68" t="s">
        <v>1056</v>
      </c>
      <c r="K34" s="68">
        <v>0.165908165823895</v>
      </c>
      <c r="L34" s="68">
        <v>2.3833082015198702E-41</v>
      </c>
      <c r="M34" s="71">
        <v>0</v>
      </c>
      <c r="N34" s="68"/>
      <c r="O34" s="68">
        <v>368</v>
      </c>
      <c r="P34" s="68" t="s">
        <v>1055</v>
      </c>
      <c r="Q34" s="68">
        <v>6.0576305243431605E-4</v>
      </c>
      <c r="R34" s="69">
        <v>0.17757062621209099</v>
      </c>
      <c r="S34" s="71">
        <v>0.16659606497927801</v>
      </c>
      <c r="T34" s="69">
        <v>3.3140162963567402E-5</v>
      </c>
      <c r="U34" s="68"/>
      <c r="V34" s="72" t="s">
        <v>843</v>
      </c>
      <c r="W34" s="79"/>
    </row>
    <row r="35" spans="1:23" x14ac:dyDescent="0.25">
      <c r="A35" s="595" t="s">
        <v>859</v>
      </c>
      <c r="B35" s="68">
        <v>0.05</v>
      </c>
      <c r="C35" s="68">
        <v>13462</v>
      </c>
      <c r="D35" s="68" t="s">
        <v>1054</v>
      </c>
      <c r="E35" s="68">
        <v>5.7998282755004097E-3</v>
      </c>
      <c r="F35" s="68">
        <v>1.4100957246605E-6</v>
      </c>
      <c r="G35" s="71">
        <v>0.65049973406976802</v>
      </c>
      <c r="H35" s="68"/>
      <c r="I35" s="68">
        <v>3452</v>
      </c>
      <c r="J35" s="68" t="s">
        <v>1053</v>
      </c>
      <c r="K35" s="68">
        <v>0.311573910038144</v>
      </c>
      <c r="L35" s="68">
        <v>3.4945271138061597E-83</v>
      </c>
      <c r="M35" s="71">
        <v>0</v>
      </c>
      <c r="N35" s="68"/>
      <c r="O35" s="68">
        <v>3513</v>
      </c>
      <c r="P35" s="68" t="s">
        <v>1052</v>
      </c>
      <c r="Q35" s="68">
        <v>1.64266355001974E-3</v>
      </c>
      <c r="R35" s="68">
        <v>2.6363138150550101E-2</v>
      </c>
      <c r="S35" s="71">
        <v>4.1506505281654196E-6</v>
      </c>
      <c r="T35" s="69">
        <v>8.4492727061069197E-10</v>
      </c>
      <c r="U35" s="68"/>
      <c r="V35" s="72" t="s">
        <v>843</v>
      </c>
    </row>
    <row r="36" spans="1:23" ht="15.75" thickBot="1" x14ac:dyDescent="0.3">
      <c r="A36" s="596" t="s">
        <v>859</v>
      </c>
      <c r="B36" s="78">
        <v>0.99</v>
      </c>
      <c r="C36" s="78">
        <v>94233</v>
      </c>
      <c r="D36" s="78" t="s">
        <v>1051</v>
      </c>
      <c r="E36" s="65">
        <v>7.9264480845286905E-3</v>
      </c>
      <c r="F36" s="65">
        <v>1.68090125581546E-8</v>
      </c>
      <c r="G36" s="64">
        <v>0.94443823040540498</v>
      </c>
      <c r="H36" s="78"/>
      <c r="I36" s="78">
        <v>7547</v>
      </c>
      <c r="J36" s="78" t="s">
        <v>1050</v>
      </c>
      <c r="K36" s="78">
        <v>0.27093409601438501</v>
      </c>
      <c r="L36" s="78">
        <v>1.0817652234178601E-70</v>
      </c>
      <c r="M36" s="64">
        <v>0</v>
      </c>
      <c r="N36" s="65"/>
      <c r="O36" s="78">
        <v>7690</v>
      </c>
      <c r="P36" s="65" t="s">
        <v>1049</v>
      </c>
      <c r="Q36" s="78">
        <v>1.1581532383079199E-3</v>
      </c>
      <c r="R36" s="78">
        <v>6.22472702814061E-2</v>
      </c>
      <c r="S36" s="64">
        <v>3.3713786918070999E-7</v>
      </c>
      <c r="T36" s="65">
        <v>1.2431688544681699E-8</v>
      </c>
      <c r="U36" s="78"/>
      <c r="V36" s="77" t="s">
        <v>843</v>
      </c>
    </row>
    <row r="37" spans="1:23" x14ac:dyDescent="0.25">
      <c r="A37" s="597" t="s">
        <v>875</v>
      </c>
      <c r="B37" s="81">
        <v>4.9999999999999998E-8</v>
      </c>
      <c r="C37" s="81">
        <v>7</v>
      </c>
      <c r="D37" s="81" t="s">
        <v>1048</v>
      </c>
      <c r="E37" s="81">
        <v>1.04588760021507E-5</v>
      </c>
      <c r="F37" s="81">
        <v>0.83793323486193905</v>
      </c>
      <c r="G37" s="74">
        <v>9.0029583762661305E-2</v>
      </c>
      <c r="H37" s="75"/>
      <c r="I37" s="81">
        <v>5</v>
      </c>
      <c r="J37" s="81" t="s">
        <v>1047</v>
      </c>
      <c r="K37" s="81">
        <v>0.15125479365758199</v>
      </c>
      <c r="L37" s="81">
        <v>1.5155885917989999E-37</v>
      </c>
      <c r="M37" s="74">
        <v>3.0449868075852699E-15</v>
      </c>
      <c r="N37" s="81"/>
      <c r="O37" s="81">
        <v>6</v>
      </c>
      <c r="P37" s="81" t="s">
        <v>1046</v>
      </c>
      <c r="Q37" s="81">
        <v>3.0692489485650799E-4</v>
      </c>
      <c r="R37" s="75">
        <v>0.33723457080171898</v>
      </c>
      <c r="S37" s="74">
        <v>0.385209573727814</v>
      </c>
      <c r="T37" s="75">
        <v>2.1017028964477099E-3</v>
      </c>
      <c r="U37" s="81"/>
      <c r="V37" s="80" t="s">
        <v>516</v>
      </c>
      <c r="W37" s="79"/>
    </row>
    <row r="38" spans="1:23" x14ac:dyDescent="0.25">
      <c r="A38" s="598" t="s">
        <v>875</v>
      </c>
      <c r="B38" s="68">
        <v>1.0000000000000001E-5</v>
      </c>
      <c r="C38" s="68">
        <v>50</v>
      </c>
      <c r="D38" s="69" t="s">
        <v>1045</v>
      </c>
      <c r="E38" s="68">
        <v>1.2746432383748999E-3</v>
      </c>
      <c r="F38" s="68">
        <v>2.3900682058687998E-2</v>
      </c>
      <c r="G38" s="71">
        <v>0.50475364671601597</v>
      </c>
      <c r="H38" s="68"/>
      <c r="I38" s="68">
        <v>36</v>
      </c>
      <c r="J38" s="68" t="s">
        <v>1044</v>
      </c>
      <c r="K38" s="68">
        <v>0.172000263844759</v>
      </c>
      <c r="L38" s="68">
        <v>5.98181796890913E-43</v>
      </c>
      <c r="M38" s="71">
        <v>5.1383750870431205E-91</v>
      </c>
      <c r="N38" s="68"/>
      <c r="O38" s="68">
        <v>37</v>
      </c>
      <c r="P38" s="68" t="s">
        <v>1043</v>
      </c>
      <c r="Q38" s="68">
        <v>1.0845482037336E-5</v>
      </c>
      <c r="R38" s="69">
        <v>0.85685495482422203</v>
      </c>
      <c r="S38" s="71">
        <v>0.66241973582040903</v>
      </c>
      <c r="T38" s="69">
        <v>5.7811419337380505E-4</v>
      </c>
      <c r="U38" s="69"/>
      <c r="V38" s="72" t="s">
        <v>516</v>
      </c>
      <c r="W38" s="79"/>
    </row>
    <row r="39" spans="1:23" x14ac:dyDescent="0.25">
      <c r="A39" s="598" t="s">
        <v>875</v>
      </c>
      <c r="B39" s="68">
        <v>1E-3</v>
      </c>
      <c r="C39" s="68">
        <v>631</v>
      </c>
      <c r="D39" s="68" t="s">
        <v>1042</v>
      </c>
      <c r="E39" s="68">
        <v>1.5538189326200799E-3</v>
      </c>
      <c r="F39" s="68">
        <v>1.26307304810633E-2</v>
      </c>
      <c r="G39" s="71">
        <v>0.32393490610016101</v>
      </c>
      <c r="H39" s="69"/>
      <c r="I39" s="68">
        <v>420</v>
      </c>
      <c r="J39" s="68" t="s">
        <v>937</v>
      </c>
      <c r="K39" s="68">
        <v>0.234665210262296</v>
      </c>
      <c r="L39" s="68">
        <v>4.0967935733984402E-60</v>
      </c>
      <c r="M39" s="71">
        <v>0</v>
      </c>
      <c r="N39" s="68"/>
      <c r="O39" s="68">
        <v>427</v>
      </c>
      <c r="P39" s="68" t="s">
        <v>1041</v>
      </c>
      <c r="Q39" s="68">
        <v>4.9600214492628899E-5</v>
      </c>
      <c r="R39" s="69">
        <v>0.69968060813814403</v>
      </c>
      <c r="S39" s="71">
        <v>8.7650748984835797E-2</v>
      </c>
      <c r="T39" s="69">
        <v>4.0000945373234802E-6</v>
      </c>
      <c r="U39" s="68"/>
      <c r="V39" s="72" t="s">
        <v>516</v>
      </c>
      <c r="W39" s="79"/>
    </row>
    <row r="40" spans="1:23" x14ac:dyDescent="0.25">
      <c r="A40" s="598" t="s">
        <v>875</v>
      </c>
      <c r="B40" s="68">
        <v>0.05</v>
      </c>
      <c r="C40" s="68">
        <v>13295</v>
      </c>
      <c r="D40" s="68" t="s">
        <v>1040</v>
      </c>
      <c r="E40" s="68">
        <v>4.2638345945131802E-3</v>
      </c>
      <c r="F40" s="68">
        <v>3.5615699751195902E-5</v>
      </c>
      <c r="G40" s="71">
        <v>0.150542274930445</v>
      </c>
      <c r="H40" s="68"/>
      <c r="I40" s="68">
        <v>3502</v>
      </c>
      <c r="J40" s="68" t="s">
        <v>1039</v>
      </c>
      <c r="K40" s="68">
        <v>0.217624016830229</v>
      </c>
      <c r="L40" s="68">
        <v>2.58814406040253E-55</v>
      </c>
      <c r="M40" s="71">
        <v>0</v>
      </c>
      <c r="N40" s="68"/>
      <c r="O40" s="68">
        <v>3550</v>
      </c>
      <c r="P40" s="68" t="s">
        <v>1038</v>
      </c>
      <c r="Q40" s="68">
        <v>4.0380210246460102E-4</v>
      </c>
      <c r="R40" s="68">
        <v>0.27100540031315401</v>
      </c>
      <c r="S40" s="71">
        <v>1.6639597886702401E-7</v>
      </c>
      <c r="T40" s="69">
        <v>5.3412795345723898E-6</v>
      </c>
      <c r="U40" s="68"/>
      <c r="V40" s="72" t="s">
        <v>516</v>
      </c>
    </row>
    <row r="41" spans="1:23" ht="15.75" thickBot="1" x14ac:dyDescent="0.3">
      <c r="A41" s="599" t="s">
        <v>875</v>
      </c>
      <c r="B41" s="78">
        <v>0.99</v>
      </c>
      <c r="C41" s="78">
        <v>94174</v>
      </c>
      <c r="D41" s="78" t="s">
        <v>1037</v>
      </c>
      <c r="E41" s="65">
        <v>4.93742893638027E-3</v>
      </c>
      <c r="F41" s="65">
        <v>8.6044181671765307E-6</v>
      </c>
      <c r="G41" s="64">
        <v>0.80754623218563604</v>
      </c>
      <c r="H41" s="78"/>
      <c r="I41" s="78">
        <v>7576</v>
      </c>
      <c r="J41" s="78" t="s">
        <v>1036</v>
      </c>
      <c r="K41" s="78">
        <v>0.20838578664977001</v>
      </c>
      <c r="L41" s="78">
        <v>9.3881690097109408E-53</v>
      </c>
      <c r="M41" s="64">
        <v>0</v>
      </c>
      <c r="N41" s="65"/>
      <c r="O41" s="78">
        <v>7717</v>
      </c>
      <c r="P41" s="65" t="s">
        <v>1035</v>
      </c>
      <c r="Q41" s="78">
        <v>5.8598747895421998E-4</v>
      </c>
      <c r="R41" s="78">
        <v>0.1848145058149</v>
      </c>
      <c r="S41" s="64">
        <v>1.8136710736245298E-8</v>
      </c>
      <c r="T41" s="65">
        <v>7.8911189830283803E-6</v>
      </c>
      <c r="U41" s="78"/>
      <c r="V41" s="77" t="s">
        <v>516</v>
      </c>
    </row>
    <row r="42" spans="1:23" x14ac:dyDescent="0.25">
      <c r="A42" s="600" t="s">
        <v>740</v>
      </c>
      <c r="B42" s="81">
        <v>4.9999999999999998E-8</v>
      </c>
      <c r="C42" s="81">
        <v>12</v>
      </c>
      <c r="D42" s="81" t="s">
        <v>1034</v>
      </c>
      <c r="E42" s="81">
        <v>1.02961891397091E-3</v>
      </c>
      <c r="F42" s="81">
        <v>4.2364117451578399E-2</v>
      </c>
      <c r="G42" s="74">
        <v>0.562682842683775</v>
      </c>
      <c r="H42" s="75"/>
      <c r="I42" s="81">
        <v>4</v>
      </c>
      <c r="J42" s="81" t="s">
        <v>1033</v>
      </c>
      <c r="K42" s="81">
        <v>9.9470861595510902E-3</v>
      </c>
      <c r="L42" s="81">
        <v>1.5680490214250099E-3</v>
      </c>
      <c r="M42" s="74">
        <v>0.349328339067906</v>
      </c>
      <c r="N42" s="81"/>
      <c r="O42" s="81">
        <v>4</v>
      </c>
      <c r="P42" s="81" t="s">
        <v>1032</v>
      </c>
      <c r="Q42" s="81">
        <v>2.0017610646849701E-7</v>
      </c>
      <c r="R42" s="75">
        <v>0.98044925265055605</v>
      </c>
      <c r="S42" s="74">
        <v>0.20381392419619801</v>
      </c>
      <c r="T42" s="75">
        <v>1.6117095352590101E-2</v>
      </c>
      <c r="U42" s="81"/>
      <c r="V42" s="80" t="s">
        <v>516</v>
      </c>
      <c r="W42" s="79"/>
    </row>
    <row r="43" spans="1:23" x14ac:dyDescent="0.25">
      <c r="A43" s="601" t="s">
        <v>740</v>
      </c>
      <c r="B43" s="68">
        <v>1.0000000000000001E-5</v>
      </c>
      <c r="C43" s="68">
        <v>37</v>
      </c>
      <c r="D43" s="68" t="s">
        <v>1031</v>
      </c>
      <c r="E43" s="68">
        <v>2.98632965922141E-4</v>
      </c>
      <c r="F43" s="68">
        <v>0.27438149542611601</v>
      </c>
      <c r="G43" s="71">
        <v>0.29864214393685501</v>
      </c>
      <c r="H43" s="68"/>
      <c r="I43" s="68">
        <v>8</v>
      </c>
      <c r="J43" s="68" t="s">
        <v>1030</v>
      </c>
      <c r="K43" s="68">
        <v>1.88084312490844E-4</v>
      </c>
      <c r="L43" s="68">
        <v>0.66450102122285903</v>
      </c>
      <c r="M43" s="71">
        <v>1.2346473077626401E-21</v>
      </c>
      <c r="N43" s="68"/>
      <c r="O43" s="68">
        <v>8</v>
      </c>
      <c r="P43" s="68" t="s">
        <v>1029</v>
      </c>
      <c r="Q43" s="68">
        <v>3.14957437276275E-5</v>
      </c>
      <c r="R43" s="69">
        <v>0.75854640626486503</v>
      </c>
      <c r="S43" s="71">
        <v>0.38957869614632701</v>
      </c>
      <c r="T43" s="69">
        <v>0.95358873017096502</v>
      </c>
      <c r="U43" s="68"/>
      <c r="V43" s="72" t="s">
        <v>516</v>
      </c>
      <c r="W43" s="79"/>
    </row>
    <row r="44" spans="1:23" x14ac:dyDescent="0.25">
      <c r="A44" s="601" t="s">
        <v>740</v>
      </c>
      <c r="B44" s="68">
        <v>1E-3</v>
      </c>
      <c r="C44" s="68">
        <v>654</v>
      </c>
      <c r="D44" s="69" t="s">
        <v>1028</v>
      </c>
      <c r="E44" s="68">
        <v>2.6760571392070399E-4</v>
      </c>
      <c r="F44" s="68">
        <v>0.30081761068735102</v>
      </c>
      <c r="G44" s="71">
        <v>2.2235139583303001E-2</v>
      </c>
      <c r="H44" s="68"/>
      <c r="I44" s="68">
        <v>57</v>
      </c>
      <c r="J44" s="68" t="s">
        <v>1027</v>
      </c>
      <c r="K44" s="68">
        <v>3.1464201602193802E-4</v>
      </c>
      <c r="L44" s="68">
        <v>0.57481544554416797</v>
      </c>
      <c r="M44" s="71">
        <v>3.3892004044644E-115</v>
      </c>
      <c r="N44" s="68"/>
      <c r="O44" s="68">
        <v>60</v>
      </c>
      <c r="P44" s="68" t="s">
        <v>1026</v>
      </c>
      <c r="Q44" s="68">
        <v>2.1091778808734999E-4</v>
      </c>
      <c r="R44" s="69">
        <v>0.42632276464019703</v>
      </c>
      <c r="S44" s="71">
        <v>0.40491740196484699</v>
      </c>
      <c r="T44" s="69">
        <v>0.77054771903263397</v>
      </c>
      <c r="U44" s="69"/>
      <c r="V44" s="72" t="s">
        <v>516</v>
      </c>
      <c r="W44" s="79"/>
    </row>
    <row r="45" spans="1:23" x14ac:dyDescent="0.25">
      <c r="A45" s="601" t="s">
        <v>740</v>
      </c>
      <c r="B45" s="68">
        <v>0.05</v>
      </c>
      <c r="C45" s="68">
        <v>14682</v>
      </c>
      <c r="D45" s="68" t="s">
        <v>1025</v>
      </c>
      <c r="E45" s="68">
        <v>1.19485146444398E-3</v>
      </c>
      <c r="F45" s="68">
        <v>2.8754301634024301E-2</v>
      </c>
      <c r="G45" s="71">
        <v>0.93705829142949204</v>
      </c>
      <c r="H45" s="69"/>
      <c r="I45" s="68">
        <v>806</v>
      </c>
      <c r="J45" s="68" t="s">
        <v>1024</v>
      </c>
      <c r="K45" s="68">
        <v>3.9320397634989798E-5</v>
      </c>
      <c r="L45" s="68">
        <v>0.84281374328854397</v>
      </c>
      <c r="M45" s="71">
        <v>0</v>
      </c>
      <c r="N45" s="68"/>
      <c r="O45" s="68">
        <v>822</v>
      </c>
      <c r="P45" s="68" t="s">
        <v>1023</v>
      </c>
      <c r="Q45" s="68">
        <v>1.76471490871855E-4</v>
      </c>
      <c r="R45" s="68">
        <v>0.46683347390545099</v>
      </c>
      <c r="S45" s="71">
        <v>8.0648207863024297E-3</v>
      </c>
      <c r="T45" s="69">
        <v>0.93942121512856402</v>
      </c>
      <c r="U45" s="68"/>
      <c r="V45" s="72" t="s">
        <v>516</v>
      </c>
    </row>
    <row r="46" spans="1:23" ht="15.75" thickBot="1" x14ac:dyDescent="0.3">
      <c r="A46" s="602" t="s">
        <v>740</v>
      </c>
      <c r="B46" s="78">
        <v>0.99</v>
      </c>
      <c r="C46" s="78">
        <v>93373</v>
      </c>
      <c r="D46" s="78" t="s">
        <v>1022</v>
      </c>
      <c r="E46" s="78">
        <v>2.92606927349226E-4</v>
      </c>
      <c r="F46" s="78">
        <v>0.27927820034615802</v>
      </c>
      <c r="G46" s="64">
        <v>0.94586403066392</v>
      </c>
      <c r="H46" s="78"/>
      <c r="I46" s="78">
        <v>5064</v>
      </c>
      <c r="J46" s="78" t="s">
        <v>1021</v>
      </c>
      <c r="K46" s="78">
        <v>3.4035385558405201E-3</v>
      </c>
      <c r="L46" s="78">
        <v>6.4828222154908494E-2</v>
      </c>
      <c r="M46" s="64">
        <v>0</v>
      </c>
      <c r="N46" s="78"/>
      <c r="O46" s="78">
        <v>5168</v>
      </c>
      <c r="P46" s="78" t="s">
        <v>1020</v>
      </c>
      <c r="Q46" s="78">
        <v>3.4867145472827798E-4</v>
      </c>
      <c r="R46" s="78">
        <v>0.30638463506833702</v>
      </c>
      <c r="S46" s="64">
        <v>4.6911027993220599E-3</v>
      </c>
      <c r="T46" s="65">
        <v>0.71187403056827503</v>
      </c>
      <c r="U46" s="78"/>
      <c r="V46" s="82" t="s">
        <v>516</v>
      </c>
    </row>
    <row r="47" spans="1:23" x14ac:dyDescent="0.25">
      <c r="A47" s="603" t="s">
        <v>546</v>
      </c>
      <c r="B47" s="81">
        <v>4.9999999999999998E-8</v>
      </c>
      <c r="C47" s="81">
        <v>18</v>
      </c>
      <c r="D47" s="81" t="s">
        <v>736</v>
      </c>
      <c r="E47" s="81">
        <v>2.2851493443043499E-4</v>
      </c>
      <c r="F47" s="81">
        <v>0.33901194499687198</v>
      </c>
      <c r="G47" s="74">
        <v>0.459057055916271</v>
      </c>
      <c r="H47" s="81"/>
      <c r="I47" s="81">
        <v>4</v>
      </c>
      <c r="J47" s="81" t="s">
        <v>1019</v>
      </c>
      <c r="K47" s="81">
        <v>1.0735837518949199E-3</v>
      </c>
      <c r="L47" s="81">
        <v>0.30000758476747902</v>
      </c>
      <c r="M47" s="74">
        <v>5.3449263585732096E-18</v>
      </c>
      <c r="N47" s="81"/>
      <c r="O47" s="81">
        <v>4</v>
      </c>
      <c r="P47" s="81" t="s">
        <v>1018</v>
      </c>
      <c r="Q47" s="81">
        <v>3.7807478064322302E-4</v>
      </c>
      <c r="R47" s="75">
        <v>0.286830510032969</v>
      </c>
      <c r="S47" s="74">
        <v>0.26486363729233903</v>
      </c>
      <c r="T47" s="75">
        <v>0.94721362500334305</v>
      </c>
      <c r="U47" s="81"/>
      <c r="V47" s="80" t="s">
        <v>535</v>
      </c>
      <c r="W47" s="79"/>
    </row>
    <row r="48" spans="1:23" x14ac:dyDescent="0.25">
      <c r="A48" s="604" t="s">
        <v>546</v>
      </c>
      <c r="B48" s="68">
        <v>1.0000000000000001E-5</v>
      </c>
      <c r="C48" s="68">
        <v>46</v>
      </c>
      <c r="D48" s="68" t="s">
        <v>1017</v>
      </c>
      <c r="E48" s="68">
        <v>1.63037021421064E-4</v>
      </c>
      <c r="F48" s="68">
        <v>0.419326771696936</v>
      </c>
      <c r="G48" s="71">
        <v>0.28103478633590301</v>
      </c>
      <c r="H48" s="68"/>
      <c r="I48" s="68">
        <v>9</v>
      </c>
      <c r="J48" s="68" t="s">
        <v>1016</v>
      </c>
      <c r="K48" s="68">
        <v>4.33149787366016E-3</v>
      </c>
      <c r="L48" s="68">
        <v>3.7207119670803299E-2</v>
      </c>
      <c r="M48" s="71">
        <v>9.4756281518397805E-32</v>
      </c>
      <c r="N48" s="68"/>
      <c r="O48" s="68">
        <v>9</v>
      </c>
      <c r="P48" s="68" t="s">
        <v>1015</v>
      </c>
      <c r="Q48" s="68">
        <v>9.1057751731238299E-5</v>
      </c>
      <c r="R48" s="69">
        <v>0.60120274382910099</v>
      </c>
      <c r="S48" s="71">
        <v>0.58274996984655103</v>
      </c>
      <c r="T48" s="69">
        <v>0.70303091379595195</v>
      </c>
      <c r="U48" s="68"/>
      <c r="V48" s="72" t="s">
        <v>535</v>
      </c>
      <c r="W48" s="79"/>
    </row>
    <row r="49" spans="1:23" x14ac:dyDescent="0.25">
      <c r="A49" s="604" t="s">
        <v>546</v>
      </c>
      <c r="B49" s="68">
        <v>1E-3</v>
      </c>
      <c r="C49" s="68">
        <v>728</v>
      </c>
      <c r="D49" s="68" t="s">
        <v>1014</v>
      </c>
      <c r="E49" s="68">
        <v>1.0752174598716E-4</v>
      </c>
      <c r="F49" s="68">
        <v>0.51193492514182903</v>
      </c>
      <c r="G49" s="71">
        <v>6.2391644309897701E-2</v>
      </c>
      <c r="H49" s="68"/>
      <c r="I49" s="68">
        <v>60</v>
      </c>
      <c r="J49" s="68" t="s">
        <v>1013</v>
      </c>
      <c r="K49" s="68">
        <v>4.2359598291163997E-3</v>
      </c>
      <c r="L49" s="68">
        <v>3.93670683979431E-2</v>
      </c>
      <c r="M49" s="71">
        <v>7.9354175517861996E-98</v>
      </c>
      <c r="N49" s="68"/>
      <c r="O49" s="68">
        <v>61</v>
      </c>
      <c r="P49" s="68" t="s">
        <v>1012</v>
      </c>
      <c r="Q49" s="68">
        <v>8.3519221151673296E-4</v>
      </c>
      <c r="R49" s="69">
        <v>0.11336859745751</v>
      </c>
      <c r="S49" s="71">
        <v>3.3437944977995397E-2</v>
      </c>
      <c r="T49" s="69">
        <v>0.75546933291051699</v>
      </c>
      <c r="U49" s="68"/>
      <c r="V49" s="72" t="s">
        <v>535</v>
      </c>
      <c r="W49" s="79"/>
    </row>
    <row r="50" spans="1:23" x14ac:dyDescent="0.25">
      <c r="A50" s="604" t="s">
        <v>546</v>
      </c>
      <c r="B50" s="68">
        <v>0.05</v>
      </c>
      <c r="C50" s="68">
        <v>15192</v>
      </c>
      <c r="D50" s="68" t="s">
        <v>1011</v>
      </c>
      <c r="E50" s="68">
        <v>8.4296492895963304E-4</v>
      </c>
      <c r="F50" s="68">
        <v>6.6261642402102694E-2</v>
      </c>
      <c r="G50" s="71">
        <v>2.4569329701415999E-2</v>
      </c>
      <c r="H50" s="68"/>
      <c r="I50" s="68">
        <v>860</v>
      </c>
      <c r="J50" s="68" t="s">
        <v>1010</v>
      </c>
      <c r="K50" s="68">
        <v>4.1806374184716301E-7</v>
      </c>
      <c r="L50" s="68">
        <v>0.98368710281577598</v>
      </c>
      <c r="M50" s="71">
        <v>0</v>
      </c>
      <c r="N50" s="68"/>
      <c r="O50" s="68">
        <v>878</v>
      </c>
      <c r="P50" s="68" t="s">
        <v>1009</v>
      </c>
      <c r="Q50" s="68">
        <v>2.1807643101223699E-5</v>
      </c>
      <c r="R50" s="68">
        <v>0.79812036436173195</v>
      </c>
      <c r="S50" s="71">
        <v>8.1513083145796404E-5</v>
      </c>
      <c r="T50" s="69">
        <v>0.95795874801901904</v>
      </c>
      <c r="U50" s="68"/>
      <c r="V50" s="72" t="s">
        <v>535</v>
      </c>
    </row>
    <row r="51" spans="1:23" ht="15.75" thickBot="1" x14ac:dyDescent="0.3">
      <c r="A51" s="605" t="s">
        <v>546</v>
      </c>
      <c r="B51" s="78">
        <v>0.99</v>
      </c>
      <c r="C51" s="78">
        <v>93438</v>
      </c>
      <c r="D51" s="78" t="s">
        <v>1008</v>
      </c>
      <c r="E51" s="78">
        <v>1.24245490271901E-3</v>
      </c>
      <c r="F51" s="78">
        <v>2.5747300591415299E-2</v>
      </c>
      <c r="G51" s="64">
        <v>0.912470124699156</v>
      </c>
      <c r="H51" s="78"/>
      <c r="I51" s="78">
        <v>5148</v>
      </c>
      <c r="J51" s="78" t="s">
        <v>1007</v>
      </c>
      <c r="K51" s="78">
        <v>2.5581300865070702E-3</v>
      </c>
      <c r="L51" s="78">
        <v>0.109501042146789</v>
      </c>
      <c r="M51" s="64">
        <v>0</v>
      </c>
      <c r="N51" s="78"/>
      <c r="O51" s="78">
        <v>5244</v>
      </c>
      <c r="P51" s="78" t="s">
        <v>1006</v>
      </c>
      <c r="Q51" s="78">
        <v>5.2440269147524498E-5</v>
      </c>
      <c r="R51" s="78">
        <v>0.69163142377071196</v>
      </c>
      <c r="S51" s="64">
        <v>5.9804245988576696E-4</v>
      </c>
      <c r="T51" s="65">
        <v>0.56946052678164005</v>
      </c>
      <c r="U51" s="78"/>
      <c r="V51" s="82" t="s">
        <v>535</v>
      </c>
    </row>
    <row r="52" spans="1:23" x14ac:dyDescent="0.25">
      <c r="A52" s="606" t="s">
        <v>552</v>
      </c>
      <c r="B52" s="81">
        <v>4.9999999999999998E-8</v>
      </c>
      <c r="C52" s="81">
        <v>33</v>
      </c>
      <c r="D52" s="81" t="s">
        <v>1005</v>
      </c>
      <c r="E52" s="81">
        <v>1.40275211631402E-3</v>
      </c>
      <c r="F52" s="81">
        <v>1.7807913820716101E-2</v>
      </c>
      <c r="G52" s="74">
        <v>9.2148111913007993E-2</v>
      </c>
      <c r="H52" s="81"/>
      <c r="I52" s="81">
        <v>19</v>
      </c>
      <c r="J52" s="81" t="s">
        <v>1004</v>
      </c>
      <c r="K52" s="81">
        <v>7.1618668964925705E-2</v>
      </c>
      <c r="L52" s="81">
        <v>6.6672742096516304E-18</v>
      </c>
      <c r="M52" s="74">
        <v>3.1051747066167901E-30</v>
      </c>
      <c r="N52" s="81"/>
      <c r="O52" s="81">
        <v>19</v>
      </c>
      <c r="P52" s="81" t="s">
        <v>1003</v>
      </c>
      <c r="Q52" s="81">
        <v>3.4185844946595899E-3</v>
      </c>
      <c r="R52" s="75">
        <v>1.34967449199721E-3</v>
      </c>
      <c r="S52" s="74">
        <v>0.72132064941434904</v>
      </c>
      <c r="T52" s="75">
        <v>4.5021061956683699E-2</v>
      </c>
      <c r="U52" s="81"/>
      <c r="V52" s="80" t="s">
        <v>535</v>
      </c>
      <c r="W52" s="79"/>
    </row>
    <row r="53" spans="1:23" x14ac:dyDescent="0.25">
      <c r="A53" s="607" t="s">
        <v>552</v>
      </c>
      <c r="B53" s="68">
        <v>1.0000000000000001E-5</v>
      </c>
      <c r="C53" s="68">
        <v>84</v>
      </c>
      <c r="D53" s="68" t="s">
        <v>1002</v>
      </c>
      <c r="E53" s="68">
        <v>9.8090576492082505E-4</v>
      </c>
      <c r="F53" s="68">
        <v>4.7557669207943798E-2</v>
      </c>
      <c r="G53" s="71">
        <v>7.8047270597664101E-2</v>
      </c>
      <c r="H53" s="68"/>
      <c r="I53" s="68">
        <v>39</v>
      </c>
      <c r="J53" s="68" t="s">
        <v>1001</v>
      </c>
      <c r="K53" s="68">
        <v>9.5473865240042394E-2</v>
      </c>
      <c r="L53" s="68">
        <v>1.28094003095404E-23</v>
      </c>
      <c r="M53" s="71">
        <v>7.2305423676964102E-98</v>
      </c>
      <c r="N53" s="68"/>
      <c r="O53" s="68">
        <v>39</v>
      </c>
      <c r="P53" s="68" t="s">
        <v>1000</v>
      </c>
      <c r="Q53" s="68">
        <v>2.5064939869607898E-3</v>
      </c>
      <c r="R53" s="69">
        <v>6.0716244164754803E-3</v>
      </c>
      <c r="S53" s="71">
        <v>0.626749166593075</v>
      </c>
      <c r="T53" s="69">
        <v>3.65648561688037E-2</v>
      </c>
      <c r="U53" s="68"/>
      <c r="V53" s="72" t="s">
        <v>535</v>
      </c>
      <c r="W53" s="79"/>
    </row>
    <row r="54" spans="1:23" x14ac:dyDescent="0.25">
      <c r="A54" s="607" t="s">
        <v>552</v>
      </c>
      <c r="B54" s="68">
        <v>1E-3</v>
      </c>
      <c r="C54" s="68">
        <v>944</v>
      </c>
      <c r="D54" s="68" t="s">
        <v>999</v>
      </c>
      <c r="E54" s="68">
        <v>4.6490374254271001E-4</v>
      </c>
      <c r="F54" s="68">
        <v>0.17261933258877199</v>
      </c>
      <c r="G54" s="71">
        <v>0.25088242481906098</v>
      </c>
      <c r="H54" s="68"/>
      <c r="I54" s="68">
        <v>305</v>
      </c>
      <c r="J54" s="68" t="s">
        <v>998</v>
      </c>
      <c r="K54" s="68">
        <v>0.14645760596900301</v>
      </c>
      <c r="L54" s="68">
        <v>2.5820527609051301E-36</v>
      </c>
      <c r="M54" s="71">
        <v>0</v>
      </c>
      <c r="N54" s="68"/>
      <c r="O54" s="68">
        <v>312</v>
      </c>
      <c r="P54" s="68" t="s">
        <v>997</v>
      </c>
      <c r="Q54" s="68">
        <v>2.4500533685056802E-4</v>
      </c>
      <c r="R54" s="69">
        <v>0.391233103774354</v>
      </c>
      <c r="S54" s="71">
        <v>0.425103344687906</v>
      </c>
      <c r="T54" s="69">
        <v>2.9947029704568398E-4</v>
      </c>
      <c r="U54" s="68"/>
      <c r="V54" s="72" t="s">
        <v>535</v>
      </c>
      <c r="W54" s="79"/>
    </row>
    <row r="55" spans="1:23" x14ac:dyDescent="0.25">
      <c r="A55" s="607" t="s">
        <v>552</v>
      </c>
      <c r="B55" s="68">
        <v>0.05</v>
      </c>
      <c r="C55" s="68">
        <v>16319</v>
      </c>
      <c r="D55" s="68" t="s">
        <v>996</v>
      </c>
      <c r="E55" s="68">
        <v>3.25124327540982E-3</v>
      </c>
      <c r="F55" s="68">
        <v>3.0716971768120801E-4</v>
      </c>
      <c r="G55" s="71">
        <v>0.197570858555773</v>
      </c>
      <c r="H55" s="68"/>
      <c r="I55" s="68">
        <v>1880</v>
      </c>
      <c r="J55" s="68" t="s">
        <v>995</v>
      </c>
      <c r="K55" s="68">
        <v>0.131889467097074</v>
      </c>
      <c r="L55" s="68">
        <v>1.2916784024115401E-32</v>
      </c>
      <c r="M55" s="71">
        <v>0</v>
      </c>
      <c r="N55" s="68"/>
      <c r="O55" s="68">
        <v>1912</v>
      </c>
      <c r="P55" s="68" t="s">
        <v>994</v>
      </c>
      <c r="Q55" s="68">
        <v>4.0019686141445898E-4</v>
      </c>
      <c r="R55" s="68">
        <v>0.27315567445479599</v>
      </c>
      <c r="S55" s="71">
        <v>2.58453514771234E-3</v>
      </c>
      <c r="T55" s="69">
        <v>7.8657446436768499E-4</v>
      </c>
      <c r="U55" s="68"/>
      <c r="V55" s="72" t="s">
        <v>535</v>
      </c>
    </row>
    <row r="56" spans="1:23" ht="15.75" thickBot="1" x14ac:dyDescent="0.3">
      <c r="A56" s="608" t="s">
        <v>552</v>
      </c>
      <c r="B56" s="78">
        <v>0.99</v>
      </c>
      <c r="C56" s="78">
        <v>92336</v>
      </c>
      <c r="D56" s="78" t="s">
        <v>993</v>
      </c>
      <c r="E56" s="78">
        <v>5.7251557881523602E-3</v>
      </c>
      <c r="F56" s="78">
        <v>1.6485523782289799E-6</v>
      </c>
      <c r="G56" s="64">
        <v>0.83575681739419305</v>
      </c>
      <c r="H56" s="78"/>
      <c r="I56" s="78">
        <v>5695</v>
      </c>
      <c r="J56" s="78" t="s">
        <v>992</v>
      </c>
      <c r="K56" s="78">
        <v>0.12696457530829999</v>
      </c>
      <c r="L56" s="78">
        <v>2.2300517770875298E-31</v>
      </c>
      <c r="M56" s="64">
        <v>0</v>
      </c>
      <c r="N56" s="78"/>
      <c r="O56" s="78">
        <v>5808</v>
      </c>
      <c r="P56" s="78" t="s">
        <v>991</v>
      </c>
      <c r="Q56" s="78">
        <v>3.3268731398838902E-4</v>
      </c>
      <c r="R56" s="78">
        <v>0.31773966019886501</v>
      </c>
      <c r="S56" s="64">
        <v>4.3314951299542401E-5</v>
      </c>
      <c r="T56" s="65">
        <v>6.5938499739481404E-4</v>
      </c>
      <c r="U56" s="78"/>
      <c r="V56" s="82" t="s">
        <v>535</v>
      </c>
    </row>
    <row r="57" spans="1:23" x14ac:dyDescent="0.25">
      <c r="A57" s="609" t="s">
        <v>558</v>
      </c>
      <c r="B57" s="81">
        <v>4.9999999999999998E-8</v>
      </c>
      <c r="C57" s="81">
        <v>90</v>
      </c>
      <c r="D57" s="81" t="s">
        <v>990</v>
      </c>
      <c r="E57" s="81">
        <v>2.7154683790597801E-4</v>
      </c>
      <c r="F57" s="81">
        <v>0.297284715864224</v>
      </c>
      <c r="G57" s="74">
        <v>0.23377825971817601</v>
      </c>
      <c r="H57" s="75"/>
      <c r="I57" s="81">
        <v>87</v>
      </c>
      <c r="J57" s="81" t="s">
        <v>989</v>
      </c>
      <c r="K57" s="81">
        <v>0.120625060957801</v>
      </c>
      <c r="L57" s="81">
        <v>8.5337787043733405E-30</v>
      </c>
      <c r="M57" s="74">
        <v>1.32468106692776E-185</v>
      </c>
      <c r="N57" s="81"/>
      <c r="O57" s="81">
        <v>88</v>
      </c>
      <c r="P57" s="81" t="s">
        <v>988</v>
      </c>
      <c r="Q57" s="81">
        <v>6.7234038227304005E-4</v>
      </c>
      <c r="R57" s="75">
        <v>0.15547453272598399</v>
      </c>
      <c r="S57" s="74">
        <v>8.3461018097185202E-2</v>
      </c>
      <c r="T57" s="75">
        <v>1.0131302800768099E-3</v>
      </c>
      <c r="U57" s="81"/>
      <c r="V57" s="80" t="s">
        <v>535</v>
      </c>
      <c r="W57" s="79"/>
    </row>
    <row r="58" spans="1:23" x14ac:dyDescent="0.25">
      <c r="A58" s="610" t="s">
        <v>558</v>
      </c>
      <c r="B58" s="68">
        <v>1.0000000000000001E-5</v>
      </c>
      <c r="C58" s="68">
        <v>164</v>
      </c>
      <c r="D58" s="68" t="s">
        <v>987</v>
      </c>
      <c r="E58" s="68">
        <v>3.1215247893423602E-4</v>
      </c>
      <c r="F58" s="68">
        <v>0.26378087020100099</v>
      </c>
      <c r="G58" s="71">
        <v>0.20081110137208</v>
      </c>
      <c r="H58" s="69"/>
      <c r="I58" s="68">
        <v>158</v>
      </c>
      <c r="J58" s="68" t="s">
        <v>986</v>
      </c>
      <c r="K58" s="68">
        <v>0.154828716826412</v>
      </c>
      <c r="L58" s="68">
        <v>1.8147974568684301E-38</v>
      </c>
      <c r="M58" s="71">
        <v>4.99407495327815E-294</v>
      </c>
      <c r="N58" s="68"/>
      <c r="O58" s="68">
        <v>159</v>
      </c>
      <c r="P58" s="68" t="s">
        <v>985</v>
      </c>
      <c r="Q58" s="68">
        <v>3.4210086360442199E-4</v>
      </c>
      <c r="R58" s="69">
        <v>0.31098727956737499</v>
      </c>
      <c r="S58" s="71">
        <v>0.127842348548658</v>
      </c>
      <c r="T58" s="69">
        <v>1.16183939002155E-4</v>
      </c>
      <c r="U58" s="68"/>
      <c r="V58" s="72" t="s">
        <v>535</v>
      </c>
      <c r="W58" s="79"/>
    </row>
    <row r="59" spans="1:23" x14ac:dyDescent="0.25">
      <c r="A59" s="610" t="s">
        <v>558</v>
      </c>
      <c r="B59" s="68">
        <v>1E-3</v>
      </c>
      <c r="C59" s="68">
        <v>780</v>
      </c>
      <c r="D59" s="68" t="s">
        <v>984</v>
      </c>
      <c r="E59" s="68">
        <v>3.5041467581031798E-4</v>
      </c>
      <c r="F59" s="68">
        <v>0.23640498190437401</v>
      </c>
      <c r="G59" s="71">
        <v>3.8248516430851601E-2</v>
      </c>
      <c r="H59" s="68"/>
      <c r="I59" s="68">
        <v>554</v>
      </c>
      <c r="J59" s="68" t="s">
        <v>983</v>
      </c>
      <c r="K59" s="68">
        <v>0.210296256025369</v>
      </c>
      <c r="L59" s="68">
        <v>2.7904391786214498E-53</v>
      </c>
      <c r="M59" s="71">
        <v>0</v>
      </c>
      <c r="N59" s="68"/>
      <c r="O59" s="68">
        <v>559</v>
      </c>
      <c r="P59" s="68" t="s">
        <v>982</v>
      </c>
      <c r="Q59" s="68">
        <v>1.14297715313794E-4</v>
      </c>
      <c r="R59" s="69">
        <v>0.55815273711103897</v>
      </c>
      <c r="S59" s="71">
        <v>4.4467085258173597E-2</v>
      </c>
      <c r="T59" s="69">
        <v>8.6432581311790007E-6</v>
      </c>
      <c r="U59" s="68"/>
      <c r="V59" s="72" t="s">
        <v>535</v>
      </c>
      <c r="W59" s="79"/>
    </row>
    <row r="60" spans="1:23" x14ac:dyDescent="0.25">
      <c r="A60" s="610" t="s">
        <v>558</v>
      </c>
      <c r="B60" s="68">
        <v>0.05</v>
      </c>
      <c r="C60" s="68">
        <v>13052</v>
      </c>
      <c r="D60" s="68" t="s">
        <v>981</v>
      </c>
      <c r="E60" s="68">
        <v>2.1619392879191901E-3</v>
      </c>
      <c r="F60" s="68">
        <v>3.2578605902248499E-3</v>
      </c>
      <c r="G60" s="71">
        <v>0.12763688253133701</v>
      </c>
      <c r="H60" s="68"/>
      <c r="I60" s="68">
        <v>2723</v>
      </c>
      <c r="J60" s="68" t="s">
        <v>980</v>
      </c>
      <c r="K60" s="68">
        <v>0.21766342311150599</v>
      </c>
      <c r="L60" s="68">
        <v>2.52352035889018E-55</v>
      </c>
      <c r="M60" s="71">
        <v>0</v>
      </c>
      <c r="N60" s="68"/>
      <c r="O60" s="68">
        <v>2757</v>
      </c>
      <c r="P60" s="68" t="s">
        <v>979</v>
      </c>
      <c r="Q60" s="68">
        <v>1.4622897377636301E-5</v>
      </c>
      <c r="R60" s="68">
        <v>0.83409750354634404</v>
      </c>
      <c r="S60" s="71">
        <v>5.4500530762003896E-3</v>
      </c>
      <c r="T60" s="69">
        <v>3.7618813175294699E-6</v>
      </c>
      <c r="U60" s="68"/>
      <c r="V60" s="72" t="s">
        <v>535</v>
      </c>
    </row>
    <row r="61" spans="1:23" ht="15.75" thickBot="1" x14ac:dyDescent="0.3">
      <c r="A61" s="611" t="s">
        <v>558</v>
      </c>
      <c r="B61" s="78">
        <v>0.99</v>
      </c>
      <c r="C61" s="78">
        <v>84952</v>
      </c>
      <c r="D61" s="78" t="s">
        <v>978</v>
      </c>
      <c r="E61" s="65">
        <v>1.66650153159376E-3</v>
      </c>
      <c r="F61" s="65">
        <v>9.7963033182183502E-3</v>
      </c>
      <c r="G61" s="64">
        <v>0.189862165713754</v>
      </c>
      <c r="H61" s="78"/>
      <c r="I61" s="78">
        <v>8034</v>
      </c>
      <c r="J61" s="78" t="s">
        <v>977</v>
      </c>
      <c r="K61" s="78">
        <v>0.21054938901959699</v>
      </c>
      <c r="L61" s="78">
        <v>2.3755514216194099E-53</v>
      </c>
      <c r="M61" s="64">
        <v>0</v>
      </c>
      <c r="N61" s="65"/>
      <c r="O61" s="78">
        <v>8162</v>
      </c>
      <c r="P61" s="65" t="s">
        <v>976</v>
      </c>
      <c r="Q61" s="78">
        <v>6.0225654622270099E-6</v>
      </c>
      <c r="R61" s="78">
        <v>0.89307336633264001</v>
      </c>
      <c r="S61" s="64">
        <v>2.2389208341245801E-5</v>
      </c>
      <c r="T61" s="65">
        <v>3.8092391903674801E-6</v>
      </c>
      <c r="U61" s="78"/>
      <c r="V61" s="77" t="s">
        <v>535</v>
      </c>
    </row>
    <row r="62" spans="1:23" x14ac:dyDescent="0.25">
      <c r="A62" s="582" t="s">
        <v>565</v>
      </c>
      <c r="B62" s="81">
        <v>4.9999999999999998E-8</v>
      </c>
      <c r="C62" s="81">
        <v>71</v>
      </c>
      <c r="D62" s="81" t="s">
        <v>975</v>
      </c>
      <c r="E62" s="81">
        <v>7.3740698287327899E-4</v>
      </c>
      <c r="F62" s="81">
        <v>8.5839519296005903E-2</v>
      </c>
      <c r="G62" s="74">
        <v>1.44555107386321E-3</v>
      </c>
      <c r="H62" s="75"/>
      <c r="I62" s="81">
        <v>70</v>
      </c>
      <c r="J62" s="81" t="s">
        <v>974</v>
      </c>
      <c r="K62" s="81">
        <v>0.17573632367691</v>
      </c>
      <c r="L62" s="81">
        <v>6.1620577190594396E-44</v>
      </c>
      <c r="M62" s="74">
        <v>1.0518095646318801E-236</v>
      </c>
      <c r="N62" s="81"/>
      <c r="O62" s="81">
        <v>70</v>
      </c>
      <c r="P62" s="81" t="s">
        <v>973</v>
      </c>
      <c r="Q62" s="81">
        <v>1.21755819501468E-4</v>
      </c>
      <c r="R62" s="75">
        <v>0.54558304921912404</v>
      </c>
      <c r="S62" s="74">
        <v>1.28921616890559E-2</v>
      </c>
      <c r="T62" s="75">
        <v>1.4544493487311E-3</v>
      </c>
      <c r="U62" s="81"/>
      <c r="V62" s="80" t="s">
        <v>560</v>
      </c>
      <c r="W62" s="79"/>
    </row>
    <row r="63" spans="1:23" x14ac:dyDescent="0.25">
      <c r="A63" s="583" t="s">
        <v>565</v>
      </c>
      <c r="B63" s="68">
        <v>1.0000000000000001E-5</v>
      </c>
      <c r="C63" s="68">
        <v>127</v>
      </c>
      <c r="D63" s="68" t="s">
        <v>972</v>
      </c>
      <c r="E63" s="68">
        <v>6.1618044919442604E-4</v>
      </c>
      <c r="F63" s="68">
        <v>0.11637203884177499</v>
      </c>
      <c r="G63" s="71">
        <v>1.24824786784484E-2</v>
      </c>
      <c r="H63" s="69"/>
      <c r="I63" s="68">
        <v>122</v>
      </c>
      <c r="J63" s="68" t="s">
        <v>971</v>
      </c>
      <c r="K63" s="68">
        <v>0.15446557194236599</v>
      </c>
      <c r="L63" s="68">
        <v>2.2524680360746701E-38</v>
      </c>
      <c r="M63" s="71" t="s">
        <v>970</v>
      </c>
      <c r="N63" s="68"/>
      <c r="O63" s="68">
        <v>122</v>
      </c>
      <c r="P63" s="68" t="s">
        <v>969</v>
      </c>
      <c r="Q63" s="68">
        <v>2.0570485121873501E-4</v>
      </c>
      <c r="R63" s="69">
        <v>0.432097883218579</v>
      </c>
      <c r="S63" s="71">
        <v>6.4582615506784402E-2</v>
      </c>
      <c r="T63" s="69">
        <v>8.5440483412331405E-4</v>
      </c>
      <c r="U63" s="68"/>
      <c r="V63" s="72" t="s">
        <v>560</v>
      </c>
      <c r="W63" s="79"/>
    </row>
    <row r="64" spans="1:23" x14ac:dyDescent="0.25">
      <c r="A64" s="583" t="s">
        <v>565</v>
      </c>
      <c r="B64" s="68">
        <v>1E-3</v>
      </c>
      <c r="C64" s="68">
        <v>734</v>
      </c>
      <c r="D64" s="68" t="s">
        <v>968</v>
      </c>
      <c r="E64" s="68">
        <v>1.17295229662606E-3</v>
      </c>
      <c r="F64" s="68">
        <v>3.0258192915283699E-2</v>
      </c>
      <c r="G64" s="71">
        <v>3.46245880401536E-2</v>
      </c>
      <c r="H64" s="68"/>
      <c r="I64" s="68">
        <v>439</v>
      </c>
      <c r="J64" s="68" t="s">
        <v>967</v>
      </c>
      <c r="K64" s="68">
        <v>0.170603954618192</v>
      </c>
      <c r="L64" s="68">
        <v>1.39521509797791E-42</v>
      </c>
      <c r="M64" s="71">
        <v>0</v>
      </c>
      <c r="N64" s="68"/>
      <c r="O64" s="68">
        <v>443</v>
      </c>
      <c r="P64" s="68" t="s">
        <v>966</v>
      </c>
      <c r="Q64" s="68">
        <v>5.8967556710087798E-5</v>
      </c>
      <c r="R64" s="69">
        <v>0.67404413235410898</v>
      </c>
      <c r="S64" s="71">
        <v>8.9843178531448693E-3</v>
      </c>
      <c r="T64" s="69">
        <v>1.3266322113045099E-4</v>
      </c>
      <c r="U64" s="68"/>
      <c r="V64" s="72" t="s">
        <v>560</v>
      </c>
      <c r="W64" s="79"/>
    </row>
    <row r="65" spans="1:23" x14ac:dyDescent="0.25">
      <c r="A65" s="583" t="s">
        <v>565</v>
      </c>
      <c r="B65" s="68">
        <v>0.05</v>
      </c>
      <c r="C65" s="68">
        <v>13522</v>
      </c>
      <c r="D65" s="68" t="s">
        <v>965</v>
      </c>
      <c r="E65" s="69">
        <v>2.66740751725647E-3</v>
      </c>
      <c r="F65" s="69">
        <v>1.08072822004481E-3</v>
      </c>
      <c r="G65" s="71">
        <v>5.3551994497881901E-2</v>
      </c>
      <c r="H65" s="68"/>
      <c r="I65" s="68">
        <v>2337</v>
      </c>
      <c r="J65" s="68" t="s">
        <v>964</v>
      </c>
      <c r="K65" s="68">
        <v>0.13597908889097601</v>
      </c>
      <c r="L65" s="68">
        <v>1.1987615882887E-33</v>
      </c>
      <c r="M65" s="71">
        <v>0</v>
      </c>
      <c r="N65" s="69"/>
      <c r="O65" s="68">
        <v>2365</v>
      </c>
      <c r="P65" s="69" t="s">
        <v>963</v>
      </c>
      <c r="Q65" s="68">
        <v>1.41482029613171E-4</v>
      </c>
      <c r="R65" s="68">
        <v>0.51471195691808003</v>
      </c>
      <c r="S65" s="71">
        <v>2.4266395808191202E-3</v>
      </c>
      <c r="T65" s="69">
        <v>2.6744586198359903E-4</v>
      </c>
      <c r="U65" s="68"/>
      <c r="V65" s="67" t="s">
        <v>560</v>
      </c>
    </row>
    <row r="66" spans="1:23" ht="15.75" thickBot="1" x14ac:dyDescent="0.3">
      <c r="A66" s="584" t="s">
        <v>565</v>
      </c>
      <c r="B66" s="78">
        <v>0.99</v>
      </c>
      <c r="C66" s="78">
        <v>84959</v>
      </c>
      <c r="D66" s="78" t="s">
        <v>962</v>
      </c>
      <c r="E66" s="65">
        <v>4.9263280096868397E-3</v>
      </c>
      <c r="F66" s="65">
        <v>8.8076726325573208E-6</v>
      </c>
      <c r="G66" s="64">
        <v>0.52031875209848</v>
      </c>
      <c r="H66" s="78"/>
      <c r="I66" s="78">
        <v>7439</v>
      </c>
      <c r="J66" s="78" t="s">
        <v>961</v>
      </c>
      <c r="K66" s="78">
        <v>9.3957903867640996E-2</v>
      </c>
      <c r="L66" s="78">
        <v>2.9836059022159302E-23</v>
      </c>
      <c r="M66" s="64">
        <v>0</v>
      </c>
      <c r="N66" s="65"/>
      <c r="O66" s="78">
        <v>7563</v>
      </c>
      <c r="P66" s="65" t="s">
        <v>960</v>
      </c>
      <c r="Q66" s="78">
        <v>1.0832661501147801E-7</v>
      </c>
      <c r="R66" s="78">
        <v>0.985617156178759</v>
      </c>
      <c r="S66" s="64">
        <v>2.3616817960703299E-5</v>
      </c>
      <c r="T66" s="65">
        <v>2.8940548197688501E-3</v>
      </c>
      <c r="U66" s="78"/>
      <c r="V66" s="77" t="s">
        <v>560</v>
      </c>
    </row>
    <row r="67" spans="1:23" x14ac:dyDescent="0.25">
      <c r="A67" s="585" t="s">
        <v>571</v>
      </c>
      <c r="B67" s="81">
        <v>4.9999999999999998E-8</v>
      </c>
      <c r="C67" s="81">
        <v>86</v>
      </c>
      <c r="D67" s="81" t="s">
        <v>959</v>
      </c>
      <c r="E67" s="81">
        <v>7.6230437579027899E-4</v>
      </c>
      <c r="F67" s="81">
        <v>8.0718239324977806E-2</v>
      </c>
      <c r="G67" s="74">
        <v>6.5554937571378896E-3</v>
      </c>
      <c r="H67" s="81"/>
      <c r="I67" s="81">
        <v>85</v>
      </c>
      <c r="J67" s="81" t="s">
        <v>958</v>
      </c>
      <c r="K67" s="81">
        <v>0.265849707547889</v>
      </c>
      <c r="L67" s="81">
        <v>3.5320399859349901E-69</v>
      </c>
      <c r="M67" s="74">
        <v>2.56670528565123E-303</v>
      </c>
      <c r="N67" s="81"/>
      <c r="O67" s="81">
        <v>85</v>
      </c>
      <c r="P67" s="81" t="s">
        <v>957</v>
      </c>
      <c r="Q67" s="81">
        <v>2.9582533631089498E-4</v>
      </c>
      <c r="R67" s="75">
        <v>0.34612653051630898</v>
      </c>
      <c r="S67" s="74">
        <v>3.86807505924541E-2</v>
      </c>
      <c r="T67" s="75">
        <v>7.2446453061949398E-5</v>
      </c>
      <c r="U67" s="81"/>
      <c r="V67" s="80" t="s">
        <v>560</v>
      </c>
      <c r="W67" s="79"/>
    </row>
    <row r="68" spans="1:23" x14ac:dyDescent="0.25">
      <c r="A68" s="586" t="s">
        <v>571</v>
      </c>
      <c r="B68" s="68">
        <v>1.0000000000000001E-5</v>
      </c>
      <c r="C68" s="68">
        <v>154</v>
      </c>
      <c r="D68" s="68" t="s">
        <v>956</v>
      </c>
      <c r="E68" s="68">
        <v>7.5121170209191401E-4</v>
      </c>
      <c r="F68" s="68">
        <v>8.2957999718984904E-2</v>
      </c>
      <c r="G68" s="71">
        <v>4.5361606253540004E-3</v>
      </c>
      <c r="H68" s="68"/>
      <c r="I68" s="68">
        <v>143</v>
      </c>
      <c r="J68" s="68" t="s">
        <v>955</v>
      </c>
      <c r="K68" s="68">
        <v>0.23370608726370701</v>
      </c>
      <c r="L68" s="68">
        <v>7.6809679574099696E-60</v>
      </c>
      <c r="M68" s="71">
        <v>0</v>
      </c>
      <c r="N68" s="68"/>
      <c r="O68" s="68">
        <v>144</v>
      </c>
      <c r="P68" s="68" t="s">
        <v>954</v>
      </c>
      <c r="Q68" s="68">
        <v>3.8229177042326001E-4</v>
      </c>
      <c r="R68" s="69">
        <v>0.28415818106573698</v>
      </c>
      <c r="S68" s="71">
        <v>1.45065432202699E-2</v>
      </c>
      <c r="T68" s="69">
        <v>3.1567772290186498E-5</v>
      </c>
      <c r="U68" s="68"/>
      <c r="V68" s="72" t="s">
        <v>560</v>
      </c>
      <c r="W68" s="79"/>
    </row>
    <row r="69" spans="1:23" x14ac:dyDescent="0.25">
      <c r="A69" s="586" t="s">
        <v>571</v>
      </c>
      <c r="B69" s="68">
        <v>1E-3</v>
      </c>
      <c r="C69" s="68">
        <v>735</v>
      </c>
      <c r="D69" s="68" t="s">
        <v>953</v>
      </c>
      <c r="E69" s="68">
        <v>2.3107060507282502E-3</v>
      </c>
      <c r="F69" s="68">
        <v>2.3504328476368699E-3</v>
      </c>
      <c r="G69" s="71">
        <v>0.114729849739535</v>
      </c>
      <c r="H69" s="68"/>
      <c r="I69" s="68">
        <v>410</v>
      </c>
      <c r="J69" s="68" t="s">
        <v>952</v>
      </c>
      <c r="K69" s="68">
        <v>0.230439518796624</v>
      </c>
      <c r="L69" s="68">
        <v>6.4949972008168798E-59</v>
      </c>
      <c r="M69" s="71">
        <v>0</v>
      </c>
      <c r="N69" s="68"/>
      <c r="O69" s="68">
        <v>413</v>
      </c>
      <c r="P69" s="68" t="s">
        <v>951</v>
      </c>
      <c r="Q69" s="68">
        <v>1.13541531091554E-5</v>
      </c>
      <c r="R69" s="69">
        <v>0.853573611637781</v>
      </c>
      <c r="S69" s="71">
        <v>1.1743476538595801E-2</v>
      </c>
      <c r="T69" s="69">
        <v>1.9892650321731299E-5</v>
      </c>
      <c r="U69" s="68"/>
      <c r="V69" s="72" t="s">
        <v>560</v>
      </c>
      <c r="W69" s="79"/>
    </row>
    <row r="70" spans="1:23" x14ac:dyDescent="0.25">
      <c r="A70" s="586" t="s">
        <v>571</v>
      </c>
      <c r="B70" s="68">
        <v>0.05</v>
      </c>
      <c r="C70" s="68">
        <v>13353</v>
      </c>
      <c r="D70" s="68" t="s">
        <v>950</v>
      </c>
      <c r="E70" s="69">
        <v>8.7214830108677307E-3</v>
      </c>
      <c r="F70" s="69">
        <v>3.2317555771308998E-9</v>
      </c>
      <c r="G70" s="71">
        <v>0.15187154441421899</v>
      </c>
      <c r="H70" s="68"/>
      <c r="I70" s="68">
        <v>2153</v>
      </c>
      <c r="J70" s="68" t="s">
        <v>949</v>
      </c>
      <c r="K70" s="68">
        <v>6.9333285111169096E-2</v>
      </c>
      <c r="L70" s="68">
        <v>2.3171721918956301E-17</v>
      </c>
      <c r="M70" s="71">
        <v>0</v>
      </c>
      <c r="N70" s="69"/>
      <c r="O70" s="68">
        <v>2180</v>
      </c>
      <c r="P70" s="69" t="s">
        <v>948</v>
      </c>
      <c r="Q70" s="68">
        <v>7.1086104256323796E-6</v>
      </c>
      <c r="R70" s="68">
        <v>0.88389460769457795</v>
      </c>
      <c r="S70" s="71">
        <v>5.1375368848889602E-2</v>
      </c>
      <c r="T70" s="69">
        <v>1.7532065873063999E-2</v>
      </c>
      <c r="U70" s="68"/>
      <c r="V70" s="67" t="s">
        <v>560</v>
      </c>
    </row>
    <row r="71" spans="1:23" ht="15.75" thickBot="1" x14ac:dyDescent="0.3">
      <c r="A71" s="587" t="s">
        <v>571</v>
      </c>
      <c r="B71" s="78">
        <v>0.99</v>
      </c>
      <c r="C71" s="78">
        <v>84904</v>
      </c>
      <c r="D71" s="78" t="s">
        <v>947</v>
      </c>
      <c r="E71" s="65">
        <v>1.01197777247396E-2</v>
      </c>
      <c r="F71" s="65">
        <v>1.78825276534624E-10</v>
      </c>
      <c r="G71" s="64">
        <v>0.41301892111344102</v>
      </c>
      <c r="H71" s="78"/>
      <c r="I71" s="78">
        <v>7254</v>
      </c>
      <c r="J71" s="78" t="s">
        <v>946</v>
      </c>
      <c r="K71" s="78">
        <v>9.5348446662562994E-2</v>
      </c>
      <c r="L71" s="78">
        <v>1.3738210187892701E-23</v>
      </c>
      <c r="M71" s="64">
        <v>0</v>
      </c>
      <c r="N71" s="65"/>
      <c r="O71" s="78">
        <v>7380</v>
      </c>
      <c r="P71" s="65" t="s">
        <v>945</v>
      </c>
      <c r="Q71" s="78">
        <v>3.7847376645472303E-5</v>
      </c>
      <c r="R71" s="78">
        <v>0.73614455155171199</v>
      </c>
      <c r="S71" s="64">
        <v>1.7744633300240101E-3</v>
      </c>
      <c r="T71" s="65">
        <v>3.0668502285959602E-3</v>
      </c>
      <c r="U71" s="78"/>
      <c r="V71" s="77" t="s">
        <v>560</v>
      </c>
    </row>
    <row r="72" spans="1:23" x14ac:dyDescent="0.25">
      <c r="A72" s="588" t="s">
        <v>577</v>
      </c>
      <c r="B72" s="74">
        <v>4.9999999999999998E-8</v>
      </c>
      <c r="C72" s="74">
        <v>60</v>
      </c>
      <c r="D72" s="74" t="s">
        <v>944</v>
      </c>
      <c r="E72" s="76">
        <v>4.4193025972161199E-4</v>
      </c>
      <c r="F72" s="76">
        <v>0.183615936496729</v>
      </c>
      <c r="G72" s="74">
        <v>6.2506973449204903E-2</v>
      </c>
      <c r="H72" s="74"/>
      <c r="I72" s="74">
        <v>58</v>
      </c>
      <c r="J72" s="74" t="s">
        <v>943</v>
      </c>
      <c r="K72" s="74">
        <v>0.110888472363074</v>
      </c>
      <c r="L72" s="74">
        <v>2.1946325131190801E-27</v>
      </c>
      <c r="M72" s="74">
        <v>1.3691836090291001E-139</v>
      </c>
      <c r="N72" s="76"/>
      <c r="O72" s="74">
        <v>59</v>
      </c>
      <c r="P72" s="76" t="s">
        <v>942</v>
      </c>
      <c r="Q72" s="74">
        <v>8.6843096158029098E-5</v>
      </c>
      <c r="R72" s="76">
        <v>0.60974899727304299</v>
      </c>
      <c r="S72" s="74">
        <v>4.32213590442658E-2</v>
      </c>
      <c r="T72" s="75">
        <v>4.2635706024329104E-3</v>
      </c>
      <c r="U72" s="74"/>
      <c r="V72" s="73" t="s">
        <v>560</v>
      </c>
      <c r="W72" s="79"/>
    </row>
    <row r="73" spans="1:23" x14ac:dyDescent="0.25">
      <c r="A73" s="589" t="s">
        <v>577</v>
      </c>
      <c r="B73" s="68">
        <v>1.0000000000000001E-5</v>
      </c>
      <c r="C73" s="68">
        <v>126</v>
      </c>
      <c r="D73" s="68" t="s">
        <v>941</v>
      </c>
      <c r="E73" s="69">
        <v>8.1830317675535302E-4</v>
      </c>
      <c r="F73" s="69">
        <v>7.0362105768077401E-2</v>
      </c>
      <c r="G73" s="71">
        <v>6.1470861089957002E-2</v>
      </c>
      <c r="H73" s="68"/>
      <c r="I73" s="68">
        <v>115</v>
      </c>
      <c r="J73" s="68" t="s">
        <v>940</v>
      </c>
      <c r="K73" s="68">
        <v>0.15311028657932799</v>
      </c>
      <c r="L73" s="68">
        <v>5.04078524122394E-38</v>
      </c>
      <c r="M73" s="71">
        <v>4.3455630272913698E-270</v>
      </c>
      <c r="N73" s="69"/>
      <c r="O73" s="68">
        <v>118</v>
      </c>
      <c r="P73" s="69" t="s">
        <v>939</v>
      </c>
      <c r="Q73" s="68">
        <v>6.9974387148952197E-5</v>
      </c>
      <c r="R73" s="69">
        <v>0.64682187781062095</v>
      </c>
      <c r="S73" s="71">
        <v>6.8017940585924697E-2</v>
      </c>
      <c r="T73" s="69">
        <v>6.4705842997936803E-4</v>
      </c>
      <c r="U73" s="68"/>
      <c r="V73" s="67" t="s">
        <v>560</v>
      </c>
      <c r="W73" s="79"/>
    </row>
    <row r="74" spans="1:23" x14ac:dyDescent="0.25">
      <c r="A74" s="589" t="s">
        <v>577</v>
      </c>
      <c r="B74" s="68">
        <v>1E-3</v>
      </c>
      <c r="C74" s="68">
        <v>755</v>
      </c>
      <c r="D74" s="68" t="s">
        <v>938</v>
      </c>
      <c r="E74" s="69">
        <v>2.9448149732537198E-3</v>
      </c>
      <c r="F74" s="69">
        <v>5.93377841678996E-4</v>
      </c>
      <c r="G74" s="71">
        <v>0.830369715203499</v>
      </c>
      <c r="H74" s="68"/>
      <c r="I74" s="68">
        <v>435</v>
      </c>
      <c r="J74" s="68" t="s">
        <v>937</v>
      </c>
      <c r="K74" s="68">
        <v>0.18549296997003001</v>
      </c>
      <c r="L74" s="68">
        <v>1.5531298890802299E-46</v>
      </c>
      <c r="M74" s="71">
        <v>0</v>
      </c>
      <c r="N74" s="69"/>
      <c r="O74" s="68">
        <v>443</v>
      </c>
      <c r="P74" s="69" t="s">
        <v>936</v>
      </c>
      <c r="Q74" s="68">
        <v>2.8286252753417801E-6</v>
      </c>
      <c r="R74" s="69">
        <v>0.92660358913015795</v>
      </c>
      <c r="S74" s="71">
        <v>0.32431657854972301</v>
      </c>
      <c r="T74" s="69">
        <v>6.5838847260288406E-5</v>
      </c>
      <c r="U74" s="68"/>
      <c r="V74" s="67" t="s">
        <v>560</v>
      </c>
      <c r="W74" s="79"/>
    </row>
    <row r="75" spans="1:23" x14ac:dyDescent="0.25">
      <c r="A75" s="589" t="s">
        <v>577</v>
      </c>
      <c r="B75" s="68">
        <v>0.05</v>
      </c>
      <c r="C75" s="68">
        <v>13986</v>
      </c>
      <c r="D75" s="68" t="s">
        <v>935</v>
      </c>
      <c r="E75" s="69">
        <v>7.7436795072706203E-3</v>
      </c>
      <c r="F75" s="69">
        <v>2.4566932121952798E-8</v>
      </c>
      <c r="G75" s="71">
        <v>0.89359585464225799</v>
      </c>
      <c r="H75" s="68"/>
      <c r="I75" s="68">
        <v>2459</v>
      </c>
      <c r="J75" s="68" t="s">
        <v>934</v>
      </c>
      <c r="K75" s="68">
        <v>0.18853709395356499</v>
      </c>
      <c r="L75" s="68">
        <v>2.3672006648746802E-47</v>
      </c>
      <c r="M75" s="71">
        <v>0</v>
      </c>
      <c r="N75" s="69"/>
      <c r="O75" s="68">
        <v>2496</v>
      </c>
      <c r="P75" s="69" t="s">
        <v>933</v>
      </c>
      <c r="Q75" s="68">
        <v>3.00272103591626E-5</v>
      </c>
      <c r="R75" s="68">
        <v>0.76407168572820905</v>
      </c>
      <c r="S75" s="71">
        <v>8.1191587180354203E-7</v>
      </c>
      <c r="T75" s="69">
        <v>3.8628806724145497E-5</v>
      </c>
      <c r="U75" s="68"/>
      <c r="V75" s="67" t="s">
        <v>560</v>
      </c>
    </row>
    <row r="76" spans="1:23" ht="15.75" thickBot="1" x14ac:dyDescent="0.3">
      <c r="A76" s="590" t="s">
        <v>577</v>
      </c>
      <c r="B76" s="78">
        <v>0.99</v>
      </c>
      <c r="C76" s="78">
        <v>85406</v>
      </c>
      <c r="D76" s="78" t="s">
        <v>932</v>
      </c>
      <c r="E76" s="65">
        <v>5.3849622685617797E-3</v>
      </c>
      <c r="F76" s="65">
        <v>3.3619280636122399E-6</v>
      </c>
      <c r="G76" s="64">
        <v>0.98424524483656595</v>
      </c>
      <c r="H76" s="78"/>
      <c r="I76" s="78">
        <v>7367</v>
      </c>
      <c r="J76" s="78" t="s">
        <v>931</v>
      </c>
      <c r="K76" s="78">
        <v>0.25806579252295397</v>
      </c>
      <c r="L76" s="78">
        <v>7.0101337427656801E-67</v>
      </c>
      <c r="M76" s="64">
        <v>0</v>
      </c>
      <c r="N76" s="65"/>
      <c r="O76" s="78">
        <v>7498</v>
      </c>
      <c r="P76" s="65" t="s">
        <v>930</v>
      </c>
      <c r="Q76" s="78">
        <v>9.1127584961103695E-5</v>
      </c>
      <c r="R76" s="78">
        <v>0.60106327520251102</v>
      </c>
      <c r="S76" s="64">
        <v>8.0887211465035598E-7</v>
      </c>
      <c r="T76" s="65">
        <v>2.9245886281680802E-7</v>
      </c>
      <c r="U76" s="78"/>
      <c r="V76" s="77" t="s">
        <v>560</v>
      </c>
    </row>
    <row r="77" spans="1:23" x14ac:dyDescent="0.25">
      <c r="A77" s="591"/>
      <c r="B77" s="74"/>
      <c r="C77" s="74"/>
      <c r="D77" s="74"/>
      <c r="E77" s="76"/>
      <c r="F77" s="76"/>
      <c r="G77" s="74"/>
      <c r="H77" s="74"/>
      <c r="I77" s="74"/>
      <c r="J77" s="74"/>
      <c r="K77" s="74"/>
      <c r="L77" s="74"/>
      <c r="M77" s="74"/>
      <c r="N77" s="76"/>
      <c r="O77" s="74"/>
      <c r="P77" s="76"/>
      <c r="Q77" s="74"/>
      <c r="R77" s="76"/>
      <c r="S77" s="74"/>
      <c r="T77" s="75"/>
      <c r="U77" s="74"/>
      <c r="V77" s="73" t="s">
        <v>560</v>
      </c>
    </row>
    <row r="78" spans="1:23" x14ac:dyDescent="0.25">
      <c r="A78" s="592"/>
      <c r="B78" s="68"/>
      <c r="C78" s="68"/>
      <c r="D78" s="68"/>
      <c r="E78" s="68"/>
      <c r="F78" s="68"/>
      <c r="G78" s="71"/>
      <c r="H78" s="68"/>
      <c r="I78" s="68"/>
      <c r="J78" s="68"/>
      <c r="K78" s="68"/>
      <c r="L78" s="68"/>
      <c r="M78" s="71"/>
      <c r="N78" s="68"/>
      <c r="O78" s="68"/>
      <c r="P78" s="71"/>
      <c r="Q78" s="68"/>
      <c r="R78" s="69"/>
      <c r="S78" s="71"/>
      <c r="T78" s="69"/>
      <c r="U78" s="68"/>
      <c r="V78" s="72" t="s">
        <v>560</v>
      </c>
    </row>
    <row r="79" spans="1:23" x14ac:dyDescent="0.25">
      <c r="A79" s="592"/>
      <c r="B79" s="68"/>
      <c r="C79" s="68"/>
      <c r="D79" s="68"/>
      <c r="E79" s="68"/>
      <c r="F79" s="68"/>
      <c r="G79" s="71"/>
      <c r="H79" s="68"/>
      <c r="I79" s="68"/>
      <c r="J79" s="68"/>
      <c r="K79" s="68"/>
      <c r="L79" s="68"/>
      <c r="M79" s="71"/>
      <c r="N79" s="68"/>
      <c r="O79" s="68"/>
      <c r="P79" s="71"/>
      <c r="Q79" s="68"/>
      <c r="R79" s="69"/>
      <c r="S79" s="71"/>
      <c r="T79" s="69"/>
      <c r="U79" s="68"/>
      <c r="V79" s="72" t="s">
        <v>560</v>
      </c>
    </row>
    <row r="80" spans="1:23" x14ac:dyDescent="0.25">
      <c r="A80" s="592"/>
      <c r="B80" s="68"/>
      <c r="C80" s="68"/>
      <c r="D80" s="68"/>
      <c r="E80" s="69"/>
      <c r="F80" s="69"/>
      <c r="G80" s="71"/>
      <c r="H80" s="68"/>
      <c r="I80" s="68"/>
      <c r="J80" s="68"/>
      <c r="K80" s="68"/>
      <c r="L80" s="68"/>
      <c r="M80" s="71"/>
      <c r="N80" s="69"/>
      <c r="O80" s="68"/>
      <c r="P80" s="70"/>
      <c r="Q80" s="68"/>
      <c r="R80" s="68"/>
      <c r="S80" s="71"/>
      <c r="T80" s="69"/>
      <c r="U80" s="68"/>
      <c r="V80" s="67" t="s">
        <v>560</v>
      </c>
    </row>
    <row r="81" spans="1:22" ht="15.75" thickBot="1" x14ac:dyDescent="0.3">
      <c r="A81" s="593"/>
      <c r="B81" s="64"/>
      <c r="C81" s="64"/>
      <c r="D81" s="64"/>
      <c r="E81" s="66"/>
      <c r="F81" s="66"/>
      <c r="G81" s="64"/>
      <c r="H81" s="64"/>
      <c r="I81" s="64"/>
      <c r="J81" s="64"/>
      <c r="K81" s="64"/>
      <c r="L81" s="64"/>
      <c r="M81" s="64"/>
      <c r="N81" s="66"/>
      <c r="O81" s="64"/>
      <c r="P81" s="66"/>
      <c r="Q81" s="64"/>
      <c r="R81" s="64"/>
      <c r="S81" s="64"/>
      <c r="T81" s="65"/>
      <c r="U81" s="64"/>
      <c r="V81" s="63" t="s">
        <v>560</v>
      </c>
    </row>
  </sheetData>
  <mergeCells count="16">
    <mergeCell ref="A27:A31"/>
    <mergeCell ref="A62:A66"/>
    <mergeCell ref="A67:A71"/>
    <mergeCell ref="A72:A76"/>
    <mergeCell ref="A77:A81"/>
    <mergeCell ref="A32:A36"/>
    <mergeCell ref="A37:A41"/>
    <mergeCell ref="A42:A46"/>
    <mergeCell ref="A47:A51"/>
    <mergeCell ref="A52:A56"/>
    <mergeCell ref="A57:A61"/>
    <mergeCell ref="A2:A6"/>
    <mergeCell ref="A7:A11"/>
    <mergeCell ref="A12:A16"/>
    <mergeCell ref="A17:A21"/>
    <mergeCell ref="A22:A26"/>
  </mergeCells>
  <conditionalFormatting sqref="F2:F81 P2:P81 V1:V81 T2:T81">
    <cfRule type="cellIs" dxfId="16" priority="7" operator="lessThan">
      <formula>0.001</formula>
    </cfRule>
  </conditionalFormatting>
  <conditionalFormatting sqref="P1">
    <cfRule type="cellIs" dxfId="15" priority="5" operator="lessThan">
      <formula>0.001</formula>
    </cfRule>
  </conditionalFormatting>
  <conditionalFormatting sqref="G2:G81">
    <cfRule type="cellIs" dxfId="14" priority="3" operator="lessThan">
      <formula>0.05</formula>
    </cfRule>
    <cfRule type="cellIs" dxfId="13" priority="4" operator="lessThan">
      <formula>0.1</formula>
    </cfRule>
  </conditionalFormatting>
  <conditionalFormatting sqref="S2:S81 M2:M81">
    <cfRule type="cellIs" dxfId="12" priority="1" operator="lessThan">
      <formula>0.05</formula>
    </cfRule>
    <cfRule type="cellIs" dxfId="11" priority="2" operator="lessThan">
      <formula>0.1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D40" sqref="D40"/>
    </sheetView>
  </sheetViews>
  <sheetFormatPr defaultColWidth="8.875" defaultRowHeight="15" x14ac:dyDescent="0.25"/>
  <cols>
    <col min="1" max="1" width="19.5" style="41" bestFit="1" customWidth="1"/>
    <col min="2" max="6" width="8.875" style="41"/>
    <col min="7" max="7" width="19.5" style="41" bestFit="1" customWidth="1"/>
    <col min="8" max="8" width="10.5" style="41" bestFit="1" customWidth="1"/>
    <col min="9" max="16384" width="8.875" style="41"/>
  </cols>
  <sheetData>
    <row r="1" spans="1:11" x14ac:dyDescent="0.25">
      <c r="A1" s="60" t="s">
        <v>924</v>
      </c>
      <c r="B1" s="59"/>
      <c r="C1" s="59"/>
      <c r="D1" s="59"/>
      <c r="E1" s="58"/>
      <c r="G1" s="60" t="s">
        <v>923</v>
      </c>
      <c r="H1" s="59"/>
      <c r="I1" s="59"/>
      <c r="J1" s="59"/>
      <c r="K1" s="58"/>
    </row>
    <row r="2" spans="1:11" x14ac:dyDescent="0.25">
      <c r="A2" s="49" t="s">
        <v>922</v>
      </c>
      <c r="B2" s="48"/>
      <c r="C2" s="48"/>
      <c r="D2" s="48"/>
      <c r="E2" s="50"/>
      <c r="G2" s="49"/>
      <c r="H2" s="48"/>
      <c r="I2" s="48"/>
      <c r="J2" s="48"/>
      <c r="K2" s="50"/>
    </row>
    <row r="3" spans="1:11" s="42" customFormat="1" x14ac:dyDescent="0.25">
      <c r="A3" s="53" t="s">
        <v>921</v>
      </c>
      <c r="B3" s="52"/>
      <c r="C3" s="52"/>
      <c r="D3" s="52"/>
      <c r="E3" s="51"/>
      <c r="G3" s="53" t="s">
        <v>921</v>
      </c>
      <c r="H3" s="52"/>
      <c r="I3" s="52"/>
      <c r="J3" s="52"/>
      <c r="K3" s="51"/>
    </row>
    <row r="4" spans="1:11" x14ac:dyDescent="0.25">
      <c r="A4" s="49"/>
      <c r="B4" s="48" t="s">
        <v>916</v>
      </c>
      <c r="C4" s="48" t="s">
        <v>915</v>
      </c>
      <c r="D4" s="48" t="s">
        <v>914</v>
      </c>
      <c r="E4" s="50" t="s">
        <v>913</v>
      </c>
      <c r="G4" s="49"/>
      <c r="H4" s="48" t="s">
        <v>916</v>
      </c>
      <c r="I4" s="48" t="s">
        <v>915</v>
      </c>
      <c r="J4" s="48" t="s">
        <v>914</v>
      </c>
      <c r="K4" s="50" t="s">
        <v>913</v>
      </c>
    </row>
    <row r="5" spans="1:11" x14ac:dyDescent="0.25">
      <c r="A5" s="49" t="s">
        <v>912</v>
      </c>
      <c r="B5" s="48">
        <v>0.46949010000000002</v>
      </c>
      <c r="C5" s="48">
        <v>0.1355333</v>
      </c>
      <c r="D5" s="48">
        <v>3.4640200000000001</v>
      </c>
      <c r="E5" s="50">
        <v>9.0614570000000004E-4</v>
      </c>
      <c r="G5" s="49" t="s">
        <v>912</v>
      </c>
      <c r="H5" s="48">
        <v>0.36354900000000001</v>
      </c>
      <c r="I5" s="48">
        <v>0.14730460000000001</v>
      </c>
      <c r="J5" s="48">
        <v>2.4680080000000002</v>
      </c>
      <c r="K5" s="50">
        <v>1.6033349999999998E-2</v>
      </c>
    </row>
    <row r="6" spans="1:11" x14ac:dyDescent="0.25">
      <c r="A6" s="49"/>
      <c r="B6" s="48"/>
      <c r="C6" s="48"/>
      <c r="D6" s="48"/>
      <c r="E6" s="50"/>
      <c r="G6" s="49" t="s">
        <v>911</v>
      </c>
      <c r="H6" s="48">
        <v>0.39190000000000003</v>
      </c>
      <c r="I6" s="48">
        <v>0.1938531</v>
      </c>
      <c r="J6" s="48">
        <v>2.0216340000000002</v>
      </c>
      <c r="K6" s="50">
        <v>4.7038610000000002E-2</v>
      </c>
    </row>
    <row r="7" spans="1:11" s="54" customFormat="1" x14ac:dyDescent="0.25">
      <c r="A7" s="57"/>
      <c r="B7" s="56"/>
      <c r="C7" s="56"/>
      <c r="D7" s="56"/>
      <c r="E7" s="55"/>
      <c r="G7" s="57"/>
      <c r="H7" s="56"/>
      <c r="I7" s="56"/>
      <c r="J7" s="56"/>
      <c r="K7" s="55"/>
    </row>
    <row r="8" spans="1:11" s="42" customFormat="1" x14ac:dyDescent="0.25">
      <c r="A8" s="53" t="s">
        <v>920</v>
      </c>
      <c r="B8" s="52"/>
      <c r="C8" s="52"/>
      <c r="D8" s="52"/>
      <c r="E8" s="51"/>
      <c r="G8" s="53" t="s">
        <v>920</v>
      </c>
      <c r="H8" s="52"/>
      <c r="I8" s="52"/>
      <c r="J8" s="52"/>
      <c r="K8" s="51"/>
    </row>
    <row r="9" spans="1:11" s="42" customFormat="1" x14ac:dyDescent="0.25">
      <c r="A9" s="49"/>
      <c r="B9" s="48" t="s">
        <v>916</v>
      </c>
      <c r="C9" s="48" t="s">
        <v>915</v>
      </c>
      <c r="D9" s="48" t="s">
        <v>914</v>
      </c>
      <c r="E9" s="50" t="s">
        <v>913</v>
      </c>
      <c r="G9" s="53"/>
      <c r="H9" s="52" t="s">
        <v>916</v>
      </c>
      <c r="I9" s="52" t="s">
        <v>915</v>
      </c>
      <c r="J9" s="52" t="s">
        <v>914</v>
      </c>
      <c r="K9" s="51" t="s">
        <v>913</v>
      </c>
    </row>
    <row r="10" spans="1:11" x14ac:dyDescent="0.25">
      <c r="A10" s="49" t="s">
        <v>912</v>
      </c>
      <c r="B10" s="48">
        <v>0.3879244</v>
      </c>
      <c r="C10" s="48">
        <v>0.106613</v>
      </c>
      <c r="D10" s="48">
        <v>3.6386219999999998</v>
      </c>
      <c r="E10" s="50">
        <v>3.472805E-4</v>
      </c>
      <c r="G10" s="49" t="s">
        <v>912</v>
      </c>
      <c r="H10" s="48">
        <v>0.34224100000000002</v>
      </c>
      <c r="I10" s="48">
        <v>0.10804660000000001</v>
      </c>
      <c r="J10" s="48">
        <v>3.167532</v>
      </c>
      <c r="K10" s="50">
        <v>1.7746019999999999E-3</v>
      </c>
    </row>
    <row r="11" spans="1:11" s="54" customFormat="1" x14ac:dyDescent="0.25">
      <c r="A11" s="57"/>
      <c r="B11" s="56"/>
      <c r="C11" s="56"/>
      <c r="D11" s="56"/>
      <c r="E11" s="55"/>
      <c r="G11" s="57" t="s">
        <v>911</v>
      </c>
      <c r="H11" s="56">
        <v>0.27017570000000002</v>
      </c>
      <c r="I11" s="56">
        <v>0.1013192</v>
      </c>
      <c r="J11" s="56">
        <v>2.666579</v>
      </c>
      <c r="K11" s="55">
        <v>8.2804269999999999E-3</v>
      </c>
    </row>
    <row r="12" spans="1:11" x14ac:dyDescent="0.25">
      <c r="A12" s="49"/>
      <c r="B12" s="48"/>
      <c r="C12" s="48"/>
      <c r="D12" s="48"/>
      <c r="E12" s="50"/>
      <c r="G12" s="49"/>
      <c r="H12" s="48"/>
      <c r="I12" s="48"/>
      <c r="J12" s="48"/>
      <c r="K12" s="50"/>
    </row>
    <row r="13" spans="1:11" x14ac:dyDescent="0.25">
      <c r="A13" s="53" t="s">
        <v>919</v>
      </c>
      <c r="B13" s="52"/>
      <c r="C13" s="52"/>
      <c r="D13" s="52"/>
      <c r="E13" s="51"/>
      <c r="G13" s="49" t="s">
        <v>919</v>
      </c>
      <c r="H13" s="48"/>
      <c r="I13" s="48"/>
      <c r="J13" s="48"/>
      <c r="K13" s="50"/>
    </row>
    <row r="14" spans="1:11" x14ac:dyDescent="0.25">
      <c r="A14" s="49"/>
      <c r="B14" s="48" t="s">
        <v>916</v>
      </c>
      <c r="C14" s="48" t="s">
        <v>915</v>
      </c>
      <c r="D14" s="48" t="s">
        <v>914</v>
      </c>
      <c r="E14" s="50" t="s">
        <v>913</v>
      </c>
      <c r="G14" s="49"/>
      <c r="H14" s="48" t="s">
        <v>916</v>
      </c>
      <c r="I14" s="48" t="s">
        <v>915</v>
      </c>
      <c r="J14" s="48" t="s">
        <v>914</v>
      </c>
      <c r="K14" s="50" t="s">
        <v>913</v>
      </c>
    </row>
    <row r="15" spans="1:11" s="42" customFormat="1" x14ac:dyDescent="0.25">
      <c r="A15" s="49" t="s">
        <v>912</v>
      </c>
      <c r="B15" s="48">
        <v>0.129964</v>
      </c>
      <c r="C15" s="48">
        <v>6.7283490000000001E-2</v>
      </c>
      <c r="D15" s="48">
        <v>1.931589</v>
      </c>
      <c r="E15" s="50">
        <v>5.3686200000000003E-2</v>
      </c>
      <c r="G15" s="53" t="s">
        <v>912</v>
      </c>
      <c r="H15" s="52">
        <v>0.1157064</v>
      </c>
      <c r="I15" s="52">
        <v>6.8002510000000002E-2</v>
      </c>
      <c r="J15" s="52">
        <v>1.7015020000000001</v>
      </c>
      <c r="K15" s="51">
        <v>8.9152999999999996E-2</v>
      </c>
    </row>
    <row r="16" spans="1:11" x14ac:dyDescent="0.25">
      <c r="A16" s="49"/>
      <c r="B16" s="48"/>
      <c r="C16" s="48"/>
      <c r="D16" s="48"/>
      <c r="E16" s="50"/>
      <c r="G16" s="49" t="s">
        <v>911</v>
      </c>
      <c r="H16" s="48">
        <v>0.141096</v>
      </c>
      <c r="I16" s="48">
        <v>5.7434180000000001E-2</v>
      </c>
      <c r="J16" s="48">
        <v>2.4566560000000002</v>
      </c>
      <c r="K16" s="50">
        <v>1.418906E-2</v>
      </c>
    </row>
    <row r="17" spans="1:11" x14ac:dyDescent="0.25">
      <c r="A17" s="49"/>
      <c r="B17" s="48"/>
      <c r="C17" s="48"/>
      <c r="D17" s="48"/>
      <c r="E17" s="50"/>
      <c r="G17" s="49"/>
      <c r="H17" s="48"/>
      <c r="I17" s="48"/>
      <c r="J17" s="48"/>
      <c r="K17" s="50"/>
    </row>
    <row r="18" spans="1:11" s="42" customFormat="1" x14ac:dyDescent="0.25">
      <c r="A18" s="53" t="s">
        <v>918</v>
      </c>
      <c r="B18" s="52"/>
      <c r="C18" s="52"/>
      <c r="D18" s="52"/>
      <c r="E18" s="51"/>
      <c r="G18" s="53" t="s">
        <v>918</v>
      </c>
      <c r="H18" s="52"/>
      <c r="I18" s="52"/>
      <c r="J18" s="52"/>
      <c r="K18" s="51"/>
    </row>
    <row r="19" spans="1:11" s="54" customFormat="1" x14ac:dyDescent="0.25">
      <c r="A19" s="49"/>
      <c r="B19" s="48" t="s">
        <v>916</v>
      </c>
      <c r="C19" s="48" t="s">
        <v>915</v>
      </c>
      <c r="D19" s="48" t="s">
        <v>914</v>
      </c>
      <c r="E19" s="50" t="s">
        <v>913</v>
      </c>
      <c r="G19" s="57"/>
      <c r="H19" s="56" t="s">
        <v>916</v>
      </c>
      <c r="I19" s="56" t="s">
        <v>915</v>
      </c>
      <c r="J19" s="56" t="s">
        <v>914</v>
      </c>
      <c r="K19" s="55" t="s">
        <v>913</v>
      </c>
    </row>
    <row r="20" spans="1:11" x14ac:dyDescent="0.25">
      <c r="A20" s="49" t="s">
        <v>912</v>
      </c>
      <c r="B20" s="48">
        <v>6.2585749999999996E-2</v>
      </c>
      <c r="C20" s="48">
        <v>3.048215E-2</v>
      </c>
      <c r="D20" s="48">
        <v>2.0531929999999998</v>
      </c>
      <c r="E20" s="50">
        <v>4.0076779999999999E-2</v>
      </c>
      <c r="G20" s="49" t="s">
        <v>912</v>
      </c>
      <c r="H20" s="48">
        <v>6.1608259999999998E-2</v>
      </c>
      <c r="I20" s="48">
        <v>3.0547060000000001E-2</v>
      </c>
      <c r="J20" s="48">
        <v>2.0168309999999998</v>
      </c>
      <c r="K20" s="50">
        <v>4.3736728000000002E-2</v>
      </c>
    </row>
    <row r="21" spans="1:11" s="54" customFormat="1" x14ac:dyDescent="0.25">
      <c r="A21" s="57"/>
      <c r="B21" s="56"/>
      <c r="C21" s="56"/>
      <c r="D21" s="56"/>
      <c r="E21" s="55"/>
      <c r="G21" s="57" t="s">
        <v>911</v>
      </c>
      <c r="H21" s="56">
        <v>6.9262779999999996E-2</v>
      </c>
      <c r="I21" s="56">
        <v>1.8270729999999999E-2</v>
      </c>
      <c r="J21" s="56">
        <v>3.7909139999999999</v>
      </c>
      <c r="K21" s="55">
        <v>1.5087360000000001E-4</v>
      </c>
    </row>
    <row r="22" spans="1:11" x14ac:dyDescent="0.25">
      <c r="A22" s="49"/>
      <c r="B22" s="48"/>
      <c r="C22" s="48"/>
      <c r="D22" s="48"/>
      <c r="E22" s="50"/>
      <c r="G22" s="49"/>
      <c r="H22" s="48"/>
      <c r="I22" s="48"/>
      <c r="J22" s="48"/>
      <c r="K22" s="50"/>
    </row>
    <row r="23" spans="1:11" s="42" customFormat="1" x14ac:dyDescent="0.25">
      <c r="A23" s="53" t="s">
        <v>917</v>
      </c>
      <c r="B23" s="52"/>
      <c r="C23" s="52"/>
      <c r="D23" s="52"/>
      <c r="E23" s="51"/>
      <c r="G23" s="53" t="s">
        <v>917</v>
      </c>
      <c r="H23" s="52"/>
      <c r="I23" s="52"/>
      <c r="J23" s="52"/>
      <c r="K23" s="51"/>
    </row>
    <row r="24" spans="1:11" x14ac:dyDescent="0.25">
      <c r="A24" s="49"/>
      <c r="B24" s="48" t="s">
        <v>916</v>
      </c>
      <c r="C24" s="48" t="s">
        <v>915</v>
      </c>
      <c r="D24" s="48" t="s">
        <v>914</v>
      </c>
      <c r="E24" s="50" t="s">
        <v>913</v>
      </c>
      <c r="G24" s="49"/>
      <c r="H24" s="48" t="s">
        <v>916</v>
      </c>
      <c r="I24" s="48" t="s">
        <v>915</v>
      </c>
      <c r="J24" s="48" t="s">
        <v>914</v>
      </c>
      <c r="K24" s="50" t="s">
        <v>913</v>
      </c>
    </row>
    <row r="25" spans="1:11" x14ac:dyDescent="0.25">
      <c r="A25" s="49" t="s">
        <v>912</v>
      </c>
      <c r="B25" s="48">
        <v>8.9621999999999993E-2</v>
      </c>
      <c r="C25" s="48">
        <v>2.0396520000000001E-2</v>
      </c>
      <c r="D25" s="48">
        <v>4.3939849999999998</v>
      </c>
      <c r="E25" s="47">
        <v>1.1142600000000001E-5</v>
      </c>
      <c r="G25" s="49" t="s">
        <v>912</v>
      </c>
      <c r="H25" s="48">
        <v>9.0058689999999997E-2</v>
      </c>
      <c r="I25" s="48">
        <v>2.0405442999999999E-2</v>
      </c>
      <c r="J25" s="48">
        <v>4.4134640000000003</v>
      </c>
      <c r="K25" s="47">
        <v>1.018544E-5</v>
      </c>
    </row>
    <row r="26" spans="1:11" x14ac:dyDescent="0.25">
      <c r="A26" s="49"/>
      <c r="B26" s="48"/>
      <c r="C26" s="48"/>
      <c r="D26" s="48"/>
      <c r="E26" s="50"/>
      <c r="G26" s="49" t="s">
        <v>911</v>
      </c>
      <c r="H26" s="48">
        <v>5.69367E-2</v>
      </c>
      <c r="I26" s="48">
        <v>6.7086669999999998E-3</v>
      </c>
      <c r="J26" s="48">
        <v>8.4870359999999998</v>
      </c>
      <c r="K26" s="47">
        <v>2.153186E-17</v>
      </c>
    </row>
    <row r="27" spans="1:11" s="42" customFormat="1" ht="15.75" thickBot="1" x14ac:dyDescent="0.3">
      <c r="A27" s="45"/>
      <c r="B27" s="44"/>
      <c r="C27" s="44"/>
      <c r="D27" s="44"/>
      <c r="E27" s="46"/>
      <c r="G27" s="45"/>
      <c r="H27" s="44"/>
      <c r="I27" s="44"/>
      <c r="J27" s="44"/>
      <c r="K27" s="43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zoomScale="75" zoomScaleNormal="75" zoomScalePageLayoutView="75" workbookViewId="0">
      <pane xSplit="1" topLeftCell="B1" activePane="topRight" state="frozen"/>
      <selection pane="topRight" activeCell="N25" sqref="N25"/>
    </sheetView>
  </sheetViews>
  <sheetFormatPr defaultColWidth="7.5" defaultRowHeight="12" x14ac:dyDescent="0.2"/>
  <cols>
    <col min="1" max="1" width="37" style="375" bestFit="1" customWidth="1"/>
    <col min="2" max="2" width="25.5" style="381" customWidth="1"/>
    <col min="3" max="3" width="25.5" style="382" customWidth="1"/>
    <col min="4" max="9" width="25.5" style="381" customWidth="1"/>
    <col min="10" max="10" width="25.5" style="362" customWidth="1"/>
    <col min="11" max="16384" width="7.5" style="362"/>
  </cols>
  <sheetData>
    <row r="1" spans="1:10" s="357" customFormat="1" x14ac:dyDescent="0.25">
      <c r="A1" s="612" t="s">
        <v>2296</v>
      </c>
      <c r="B1" s="612"/>
      <c r="C1" s="354"/>
      <c r="D1" s="355"/>
      <c r="E1" s="356"/>
    </row>
    <row r="2" spans="1:10" x14ac:dyDescent="0.2">
      <c r="A2" s="358" t="s">
        <v>259</v>
      </c>
      <c r="B2" s="359" t="s">
        <v>2293</v>
      </c>
      <c r="C2" s="359" t="s">
        <v>283</v>
      </c>
      <c r="D2" s="359" t="s">
        <v>586</v>
      </c>
      <c r="E2" s="359" t="s">
        <v>587</v>
      </c>
      <c r="F2" s="359" t="s">
        <v>266</v>
      </c>
      <c r="G2" s="360" t="s">
        <v>286</v>
      </c>
      <c r="H2" s="360" t="s">
        <v>896</v>
      </c>
      <c r="I2" s="360" t="s">
        <v>284</v>
      </c>
      <c r="J2" s="361" t="s">
        <v>588</v>
      </c>
    </row>
    <row r="3" spans="1:10" x14ac:dyDescent="0.2">
      <c r="A3" s="363" t="s">
        <v>589</v>
      </c>
      <c r="B3" s="364" t="s">
        <v>590</v>
      </c>
      <c r="C3" s="364" t="s">
        <v>590</v>
      </c>
      <c r="D3" s="364" t="s">
        <v>590</v>
      </c>
      <c r="E3" s="364" t="s">
        <v>590</v>
      </c>
      <c r="F3" s="364" t="s">
        <v>590</v>
      </c>
      <c r="G3" s="364" t="s">
        <v>590</v>
      </c>
      <c r="H3" s="364" t="s">
        <v>590</v>
      </c>
      <c r="I3" s="364" t="s">
        <v>590</v>
      </c>
      <c r="J3" s="364" t="s">
        <v>590</v>
      </c>
    </row>
    <row r="4" spans="1:10" x14ac:dyDescent="0.2">
      <c r="A4" s="363" t="s">
        <v>591</v>
      </c>
      <c r="B4" s="364">
        <v>124</v>
      </c>
      <c r="C4" s="364">
        <v>2165</v>
      </c>
      <c r="D4" s="364">
        <v>166</v>
      </c>
      <c r="E4" s="364">
        <v>169</v>
      </c>
      <c r="F4" s="365">
        <v>138</v>
      </c>
      <c r="G4" s="364">
        <v>32</v>
      </c>
      <c r="H4" s="364">
        <v>340</v>
      </c>
      <c r="I4" s="364">
        <v>420</v>
      </c>
      <c r="J4" s="366">
        <v>385</v>
      </c>
    </row>
    <row r="5" spans="1:10" x14ac:dyDescent="0.2">
      <c r="A5" s="363" t="s">
        <v>592</v>
      </c>
      <c r="B5" s="364">
        <f>9006-124</f>
        <v>8882</v>
      </c>
      <c r="C5" s="364">
        <v>2430</v>
      </c>
      <c r="D5" s="364">
        <v>241</v>
      </c>
      <c r="E5" s="364">
        <v>338</v>
      </c>
      <c r="F5" s="364">
        <v>3157</v>
      </c>
      <c r="G5" s="364">
        <v>4358</v>
      </c>
      <c r="H5" s="364">
        <v>570</v>
      </c>
      <c r="I5" s="364">
        <v>424</v>
      </c>
      <c r="J5" s="366">
        <v>5589</v>
      </c>
    </row>
    <row r="6" spans="1:10" x14ac:dyDescent="0.2">
      <c r="A6" s="363"/>
      <c r="B6" s="364"/>
      <c r="C6" s="364"/>
      <c r="D6" s="364"/>
      <c r="E6" s="364"/>
      <c r="F6" s="364"/>
      <c r="G6" s="364"/>
      <c r="H6" s="364"/>
      <c r="I6" s="364"/>
      <c r="J6" s="366"/>
    </row>
    <row r="7" spans="1:10" ht="48" x14ac:dyDescent="0.2">
      <c r="A7" s="363" t="s">
        <v>593</v>
      </c>
      <c r="B7" s="364" t="s">
        <v>594</v>
      </c>
      <c r="C7" s="364" t="s">
        <v>594</v>
      </c>
      <c r="D7" s="364" t="s">
        <v>595</v>
      </c>
      <c r="E7" s="364" t="s">
        <v>595</v>
      </c>
      <c r="F7" s="364" t="s">
        <v>1911</v>
      </c>
      <c r="G7" s="364"/>
      <c r="H7" s="364" t="s">
        <v>897</v>
      </c>
      <c r="I7" s="364" t="s">
        <v>1741</v>
      </c>
      <c r="J7" s="366" t="s">
        <v>594</v>
      </c>
    </row>
    <row r="8" spans="1:10" ht="36" x14ac:dyDescent="0.2">
      <c r="A8" s="363" t="s">
        <v>596</v>
      </c>
      <c r="B8" s="364" t="s">
        <v>1941</v>
      </c>
      <c r="C8" s="364" t="s">
        <v>597</v>
      </c>
      <c r="D8" s="364" t="s">
        <v>598</v>
      </c>
      <c r="E8" s="399" t="s">
        <v>2313</v>
      </c>
      <c r="F8" s="364" t="s">
        <v>903</v>
      </c>
      <c r="G8" s="364" t="s">
        <v>1942</v>
      </c>
      <c r="H8" s="364" t="s">
        <v>1941</v>
      </c>
      <c r="I8" s="364" t="s">
        <v>1941</v>
      </c>
      <c r="J8" s="366" t="s">
        <v>1943</v>
      </c>
    </row>
    <row r="9" spans="1:10" x14ac:dyDescent="0.2">
      <c r="A9" s="363" t="s">
        <v>599</v>
      </c>
      <c r="B9" s="364" t="s">
        <v>600</v>
      </c>
      <c r="C9" s="364" t="s">
        <v>601</v>
      </c>
      <c r="D9" s="364" t="s">
        <v>602</v>
      </c>
      <c r="E9" s="364" t="s">
        <v>603</v>
      </c>
      <c r="F9" s="364" t="s">
        <v>602</v>
      </c>
      <c r="G9" s="364" t="s">
        <v>1743</v>
      </c>
      <c r="H9" s="367" t="s">
        <v>600</v>
      </c>
      <c r="I9" s="364" t="s">
        <v>600</v>
      </c>
      <c r="J9" s="366" t="s">
        <v>604</v>
      </c>
    </row>
    <row r="10" spans="1:10" x14ac:dyDescent="0.2">
      <c r="A10" s="363" t="s">
        <v>605</v>
      </c>
      <c r="B10" s="364" t="s">
        <v>606</v>
      </c>
      <c r="C10" s="364" t="s">
        <v>606</v>
      </c>
      <c r="D10" s="364" t="s">
        <v>607</v>
      </c>
      <c r="E10" s="364" t="s">
        <v>608</v>
      </c>
      <c r="F10" s="364" t="s">
        <v>904</v>
      </c>
      <c r="G10" s="364" t="s">
        <v>1882</v>
      </c>
      <c r="H10" s="368" t="s">
        <v>1882</v>
      </c>
      <c r="I10" s="364" t="s">
        <v>1882</v>
      </c>
      <c r="J10" s="366" t="s">
        <v>606</v>
      </c>
    </row>
    <row r="11" spans="1:10" x14ac:dyDescent="0.2">
      <c r="A11" s="363" t="s">
        <v>609</v>
      </c>
      <c r="B11" s="364" t="s">
        <v>610</v>
      </c>
      <c r="C11" s="364" t="s">
        <v>610</v>
      </c>
      <c r="D11" s="364" t="s">
        <v>611</v>
      </c>
      <c r="E11" s="364" t="s">
        <v>612</v>
      </c>
      <c r="F11" s="364" t="s">
        <v>905</v>
      </c>
      <c r="G11" s="364" t="s">
        <v>610</v>
      </c>
      <c r="H11" s="368" t="s">
        <v>610</v>
      </c>
      <c r="I11" s="364" t="s">
        <v>610</v>
      </c>
      <c r="J11" s="366" t="s">
        <v>610</v>
      </c>
    </row>
    <row r="12" spans="1:10" x14ac:dyDescent="0.2">
      <c r="A12" s="363" t="s">
        <v>613</v>
      </c>
      <c r="B12" s="364" t="s">
        <v>1926</v>
      </c>
      <c r="C12" s="364" t="s">
        <v>1926</v>
      </c>
      <c r="D12" s="364" t="s">
        <v>1927</v>
      </c>
      <c r="E12" s="364" t="s">
        <v>23</v>
      </c>
      <c r="F12" s="364" t="s">
        <v>1926</v>
      </c>
      <c r="G12" s="364" t="s">
        <v>1928</v>
      </c>
      <c r="H12" s="368" t="s">
        <v>1928</v>
      </c>
      <c r="I12" s="364" t="s">
        <v>1928</v>
      </c>
      <c r="J12" s="366" t="s">
        <v>1928</v>
      </c>
    </row>
    <row r="13" spans="1:10" x14ac:dyDescent="0.2">
      <c r="A13" s="363" t="s">
        <v>614</v>
      </c>
      <c r="B13" s="369">
        <v>668450</v>
      </c>
      <c r="C13" s="369">
        <v>522986</v>
      </c>
      <c r="D13" s="370">
        <v>522537</v>
      </c>
      <c r="E13" s="369">
        <v>585733</v>
      </c>
      <c r="F13" s="369">
        <v>306655</v>
      </c>
      <c r="G13" s="369"/>
      <c r="H13" s="371">
        <v>707418</v>
      </c>
      <c r="I13" s="369">
        <v>2402071</v>
      </c>
      <c r="J13" s="372">
        <v>512349</v>
      </c>
    </row>
    <row r="14" spans="1:10" x14ac:dyDescent="0.2">
      <c r="A14" s="363" t="s">
        <v>615</v>
      </c>
      <c r="B14" s="364" t="s">
        <v>616</v>
      </c>
      <c r="C14" s="364" t="s">
        <v>616</v>
      </c>
      <c r="D14" s="364" t="s">
        <v>616</v>
      </c>
      <c r="E14" s="364" t="s">
        <v>617</v>
      </c>
      <c r="F14" s="364" t="s">
        <v>616</v>
      </c>
      <c r="G14" s="364" t="s">
        <v>616</v>
      </c>
      <c r="H14" s="368" t="s">
        <v>616</v>
      </c>
      <c r="I14" s="364" t="s">
        <v>616</v>
      </c>
      <c r="J14" s="366" t="s">
        <v>616</v>
      </c>
    </row>
    <row r="15" spans="1:10" x14ac:dyDescent="0.2">
      <c r="A15" s="363" t="s">
        <v>618</v>
      </c>
      <c r="B15" s="364" t="s">
        <v>619</v>
      </c>
      <c r="C15" s="364" t="s">
        <v>620</v>
      </c>
      <c r="D15" s="364" t="s">
        <v>1930</v>
      </c>
      <c r="E15" s="364" t="s">
        <v>617</v>
      </c>
      <c r="F15" s="364" t="s">
        <v>906</v>
      </c>
      <c r="G15" s="364" t="s">
        <v>1737</v>
      </c>
      <c r="H15" s="368" t="s">
        <v>621</v>
      </c>
      <c r="I15" s="364" t="s">
        <v>1737</v>
      </c>
      <c r="J15" s="366" t="s">
        <v>621</v>
      </c>
    </row>
    <row r="16" spans="1:10" x14ac:dyDescent="0.2">
      <c r="A16" s="395" t="s">
        <v>2309</v>
      </c>
      <c r="B16" s="376" t="s">
        <v>2307</v>
      </c>
      <c r="C16" s="376" t="s">
        <v>2307</v>
      </c>
      <c r="D16" s="376" t="s">
        <v>2307</v>
      </c>
      <c r="E16" s="376" t="s">
        <v>617</v>
      </c>
      <c r="F16" s="376" t="s">
        <v>2307</v>
      </c>
      <c r="G16" s="376" t="s">
        <v>2308</v>
      </c>
      <c r="H16" s="368" t="s">
        <v>2307</v>
      </c>
      <c r="I16" s="376" t="s">
        <v>2307</v>
      </c>
      <c r="J16" s="396" t="s">
        <v>2311</v>
      </c>
    </row>
    <row r="17" spans="1:10" ht="12.75" customHeight="1" x14ac:dyDescent="0.2">
      <c r="A17" s="364" t="s">
        <v>2310</v>
      </c>
      <c r="B17" s="364" t="s">
        <v>1882</v>
      </c>
      <c r="C17" s="364" t="s">
        <v>2306</v>
      </c>
      <c r="D17" s="364" t="s">
        <v>2306</v>
      </c>
      <c r="E17" s="364" t="s">
        <v>2306</v>
      </c>
      <c r="F17" s="364" t="s">
        <v>1882</v>
      </c>
      <c r="G17" s="364" t="s">
        <v>2305</v>
      </c>
      <c r="H17" s="364" t="s">
        <v>2306</v>
      </c>
      <c r="I17" s="364" t="s">
        <v>2306</v>
      </c>
      <c r="J17" s="364" t="s">
        <v>1882</v>
      </c>
    </row>
    <row r="18" spans="1:10" x14ac:dyDescent="0.2">
      <c r="A18" s="398" t="s">
        <v>2314</v>
      </c>
      <c r="B18" s="399" t="s">
        <v>2312</v>
      </c>
      <c r="C18" s="364">
        <v>1.0489999999999999</v>
      </c>
      <c r="D18" s="364">
        <v>1.012</v>
      </c>
      <c r="E18" s="399" t="s">
        <v>2312</v>
      </c>
      <c r="F18" s="364">
        <v>1</v>
      </c>
      <c r="G18" s="364">
        <v>1.024</v>
      </c>
      <c r="H18" s="367">
        <v>1.0289999999999999</v>
      </c>
      <c r="I18" s="364">
        <v>1.0049999999999999</v>
      </c>
      <c r="J18" s="366">
        <v>1.0289999999999999</v>
      </c>
    </row>
    <row r="19" spans="1:10" x14ac:dyDescent="0.2">
      <c r="A19" s="363" t="s">
        <v>622</v>
      </c>
      <c r="B19" s="364">
        <v>34</v>
      </c>
      <c r="C19" s="364">
        <v>496</v>
      </c>
      <c r="D19" s="364">
        <v>30</v>
      </c>
      <c r="E19" s="364">
        <v>29</v>
      </c>
      <c r="F19" s="364">
        <v>70</v>
      </c>
      <c r="G19" s="364"/>
      <c r="H19" s="368">
        <v>52</v>
      </c>
      <c r="I19" s="364">
        <v>127</v>
      </c>
      <c r="J19" s="366">
        <v>203</v>
      </c>
    </row>
    <row r="20" spans="1:10" x14ac:dyDescent="0.2">
      <c r="A20" s="363" t="s">
        <v>623</v>
      </c>
      <c r="B20" s="364">
        <v>4739</v>
      </c>
      <c r="C20" s="364">
        <v>537</v>
      </c>
      <c r="D20" s="364">
        <v>50</v>
      </c>
      <c r="E20" s="364">
        <v>58</v>
      </c>
      <c r="F20" s="364">
        <v>1935</v>
      </c>
      <c r="G20" s="364"/>
      <c r="H20" s="368">
        <v>135</v>
      </c>
      <c r="I20" s="364">
        <v>134</v>
      </c>
      <c r="J20" s="366">
        <v>3344</v>
      </c>
    </row>
    <row r="21" spans="1:10" x14ac:dyDescent="0.2">
      <c r="A21" s="363" t="s">
        <v>624</v>
      </c>
      <c r="B21" s="364">
        <v>57.1</v>
      </c>
      <c r="C21" s="373">
        <v>67.545500000000004</v>
      </c>
      <c r="D21" s="364">
        <v>56.2</v>
      </c>
      <c r="E21" s="364">
        <v>58</v>
      </c>
      <c r="F21" s="364">
        <v>72.34</v>
      </c>
      <c r="G21" s="364"/>
      <c r="H21" s="374">
        <v>63.85</v>
      </c>
      <c r="I21" s="364">
        <v>64.3</v>
      </c>
      <c r="J21" s="366">
        <v>71.7</v>
      </c>
    </row>
    <row r="22" spans="1:10" s="375" customFormat="1" x14ac:dyDescent="0.2">
      <c r="A22" s="363" t="s">
        <v>625</v>
      </c>
      <c r="B22" s="364" t="s">
        <v>1744</v>
      </c>
      <c r="C22" s="364" t="s">
        <v>626</v>
      </c>
      <c r="D22" s="364" t="s">
        <v>627</v>
      </c>
      <c r="E22" s="364" t="s">
        <v>628</v>
      </c>
      <c r="F22" s="364" t="s">
        <v>907</v>
      </c>
      <c r="G22" s="364"/>
      <c r="H22" s="368" t="s">
        <v>898</v>
      </c>
      <c r="I22" s="364" t="s">
        <v>1736</v>
      </c>
      <c r="J22" s="366" t="s">
        <v>629</v>
      </c>
    </row>
    <row r="23" spans="1:10" x14ac:dyDescent="0.2">
      <c r="A23" s="363" t="s">
        <v>630</v>
      </c>
      <c r="B23" s="364">
        <v>64.900000000000006</v>
      </c>
      <c r="C23" s="373">
        <v>66.645679999999999</v>
      </c>
      <c r="D23" s="364">
        <v>56.6</v>
      </c>
      <c r="E23" s="364">
        <v>59.5</v>
      </c>
      <c r="F23" s="364">
        <v>74.09</v>
      </c>
      <c r="G23" s="364"/>
      <c r="H23" s="374">
        <v>61.22</v>
      </c>
      <c r="I23" s="364">
        <v>64.2</v>
      </c>
      <c r="J23" s="366">
        <v>69.3</v>
      </c>
    </row>
    <row r="24" spans="1:10" x14ac:dyDescent="0.2">
      <c r="A24" s="363" t="s">
        <v>631</v>
      </c>
      <c r="B24" s="364" t="s">
        <v>1745</v>
      </c>
      <c r="C24" s="364" t="s">
        <v>632</v>
      </c>
      <c r="D24" s="364" t="s">
        <v>633</v>
      </c>
      <c r="E24" s="364" t="s">
        <v>634</v>
      </c>
      <c r="F24" s="364" t="s">
        <v>908</v>
      </c>
      <c r="G24" s="364"/>
      <c r="H24" s="368" t="s">
        <v>899</v>
      </c>
      <c r="I24" s="364" t="s">
        <v>1739</v>
      </c>
      <c r="J24" s="366" t="s">
        <v>635</v>
      </c>
    </row>
    <row r="25" spans="1:10" x14ac:dyDescent="0.2">
      <c r="A25" s="363" t="s">
        <v>1945</v>
      </c>
      <c r="B25" s="364">
        <v>7.82</v>
      </c>
      <c r="C25" s="364"/>
      <c r="D25" s="364"/>
      <c r="E25" s="364"/>
      <c r="F25" s="364">
        <v>9.17</v>
      </c>
      <c r="G25" s="364">
        <v>3.78</v>
      </c>
      <c r="H25" s="367"/>
      <c r="I25" s="364">
        <v>7.49</v>
      </c>
      <c r="J25" s="366">
        <v>9.1999999999999993</v>
      </c>
    </row>
    <row r="26" spans="1:10" x14ac:dyDescent="0.2">
      <c r="A26" s="363" t="s">
        <v>1944</v>
      </c>
      <c r="B26" s="364">
        <v>16.239999999999998</v>
      </c>
      <c r="C26" s="364"/>
      <c r="D26" s="364"/>
      <c r="E26" s="364">
        <v>641261</v>
      </c>
      <c r="F26" s="364">
        <v>12.9</v>
      </c>
      <c r="G26" s="364">
        <v>5.56</v>
      </c>
      <c r="H26" s="367"/>
      <c r="I26" s="364">
        <v>11.02</v>
      </c>
      <c r="J26" s="366">
        <v>13.2</v>
      </c>
    </row>
    <row r="27" spans="1:10" ht="24" x14ac:dyDescent="0.2">
      <c r="A27" s="363" t="s">
        <v>636</v>
      </c>
      <c r="B27" s="364" t="s">
        <v>637</v>
      </c>
      <c r="C27" s="364" t="s">
        <v>638</v>
      </c>
      <c r="D27" s="364" t="s">
        <v>638</v>
      </c>
      <c r="E27" s="364" t="s">
        <v>638</v>
      </c>
      <c r="F27" s="364" t="s">
        <v>637</v>
      </c>
      <c r="G27" s="364" t="s">
        <v>637</v>
      </c>
      <c r="H27" s="367" t="s">
        <v>638</v>
      </c>
      <c r="I27" s="364" t="s">
        <v>1929</v>
      </c>
      <c r="J27" s="366" t="s">
        <v>637</v>
      </c>
    </row>
    <row r="28" spans="1:10" ht="144" x14ac:dyDescent="0.2">
      <c r="A28" s="363" t="s">
        <v>639</v>
      </c>
      <c r="B28" s="364" t="s">
        <v>640</v>
      </c>
      <c r="C28" s="364" t="s">
        <v>641</v>
      </c>
      <c r="D28" s="376" t="s">
        <v>642</v>
      </c>
      <c r="E28" s="376" t="s">
        <v>642</v>
      </c>
      <c r="F28" s="364" t="s">
        <v>909</v>
      </c>
      <c r="G28" s="376" t="s">
        <v>1733</v>
      </c>
      <c r="H28" s="376" t="s">
        <v>642</v>
      </c>
      <c r="I28" s="364" t="s">
        <v>1734</v>
      </c>
      <c r="J28" s="366" t="s">
        <v>643</v>
      </c>
    </row>
    <row r="29" spans="1:10" ht="120" x14ac:dyDescent="0.2">
      <c r="A29" s="363" t="s">
        <v>644</v>
      </c>
      <c r="B29" s="364" t="s">
        <v>645</v>
      </c>
      <c r="C29" s="364" t="s">
        <v>645</v>
      </c>
      <c r="D29" s="376" t="s">
        <v>646</v>
      </c>
      <c r="E29" s="376" t="s">
        <v>645</v>
      </c>
      <c r="F29" s="376" t="s">
        <v>645</v>
      </c>
      <c r="G29" s="376"/>
      <c r="H29" s="367" t="s">
        <v>900</v>
      </c>
      <c r="I29" s="364" t="s">
        <v>1738</v>
      </c>
      <c r="J29" s="366" t="s">
        <v>645</v>
      </c>
    </row>
    <row r="30" spans="1:10" x14ac:dyDescent="0.2">
      <c r="A30" s="363" t="s">
        <v>647</v>
      </c>
      <c r="B30" s="364" t="s">
        <v>648</v>
      </c>
      <c r="C30" s="364" t="s">
        <v>649</v>
      </c>
      <c r="D30" s="364" t="s">
        <v>650</v>
      </c>
      <c r="E30" s="364" t="s">
        <v>651</v>
      </c>
      <c r="F30" s="364" t="s">
        <v>649</v>
      </c>
      <c r="G30" s="364"/>
      <c r="H30" s="368" t="s">
        <v>901</v>
      </c>
      <c r="I30" s="364" t="s">
        <v>1740</v>
      </c>
      <c r="J30" s="366" t="s">
        <v>648</v>
      </c>
    </row>
    <row r="31" spans="1:10" ht="24" x14ac:dyDescent="0.2">
      <c r="A31" s="377" t="s">
        <v>652</v>
      </c>
      <c r="B31" s="378" t="s">
        <v>653</v>
      </c>
      <c r="C31" s="378" t="s">
        <v>654</v>
      </c>
      <c r="D31" s="378" t="s">
        <v>654</v>
      </c>
      <c r="E31" s="378" t="s">
        <v>655</v>
      </c>
      <c r="F31" s="378" t="s">
        <v>910</v>
      </c>
      <c r="G31" s="378" t="s">
        <v>1735</v>
      </c>
      <c r="H31" s="379" t="s">
        <v>902</v>
      </c>
      <c r="I31" s="378" t="s">
        <v>1742</v>
      </c>
      <c r="J31" s="380" t="s">
        <v>655</v>
      </c>
    </row>
    <row r="33" spans="1:1" ht="24" x14ac:dyDescent="0.2">
      <c r="A33" s="352" t="s">
        <v>2294</v>
      </c>
    </row>
  </sheetData>
  <mergeCells count="1">
    <mergeCell ref="A1:B1"/>
  </mergeCells>
  <pageMargins left="0" right="0" top="0" bottom="0" header="0.3" footer="0.3"/>
  <pageSetup fitToHeight="0" orientation="landscape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80" zoomScaleNormal="80" zoomScalePageLayoutView="80" workbookViewId="0">
      <pane xSplit="1" topLeftCell="B1" activePane="topRight" state="frozen"/>
      <selection pane="topRight" activeCell="A7" sqref="A7"/>
    </sheetView>
  </sheetViews>
  <sheetFormatPr defaultColWidth="7.5" defaultRowHeight="12.75" x14ac:dyDescent="0.2"/>
  <cols>
    <col min="1" max="1" width="37" style="338" bestFit="1" customWidth="1"/>
    <col min="2" max="14" width="25.5" style="346" customWidth="1"/>
    <col min="15" max="16384" width="7.5" style="338"/>
  </cols>
  <sheetData>
    <row r="1" spans="1:14" s="353" customFormat="1" ht="18.95" customHeight="1" x14ac:dyDescent="0.25">
      <c r="A1" s="613" t="s">
        <v>2297</v>
      </c>
      <c r="B1" s="613"/>
      <c r="C1" s="613"/>
      <c r="D1" s="613"/>
      <c r="E1" s="383"/>
      <c r="F1" s="613"/>
      <c r="G1" s="613"/>
      <c r="H1" s="613"/>
      <c r="I1" s="613"/>
      <c r="J1" s="613"/>
      <c r="K1" s="613"/>
      <c r="L1" s="613"/>
      <c r="M1" s="613"/>
      <c r="N1" s="470"/>
    </row>
    <row r="2" spans="1:14" s="335" customFormat="1" x14ac:dyDescent="0.2">
      <c r="A2" s="333" t="s">
        <v>259</v>
      </c>
      <c r="B2" s="334" t="s">
        <v>270</v>
      </c>
      <c r="C2" s="334" t="s">
        <v>2293</v>
      </c>
      <c r="D2" s="334" t="s">
        <v>273</v>
      </c>
      <c r="E2" s="334" t="s">
        <v>266</v>
      </c>
      <c r="F2" s="334" t="s">
        <v>2056</v>
      </c>
      <c r="G2" s="334" t="s">
        <v>896</v>
      </c>
      <c r="H2" s="334" t="s">
        <v>274</v>
      </c>
      <c r="I2" s="334" t="s">
        <v>275</v>
      </c>
      <c r="J2" s="334" t="s">
        <v>1586</v>
      </c>
      <c r="K2" s="334" t="s">
        <v>264</v>
      </c>
      <c r="L2" s="334" t="s">
        <v>1587</v>
      </c>
      <c r="M2" s="334" t="s">
        <v>1909</v>
      </c>
      <c r="N2" s="334" t="s">
        <v>1910</v>
      </c>
    </row>
    <row r="3" spans="1:14" x14ac:dyDescent="0.2">
      <c r="A3" s="336" t="s">
        <v>589</v>
      </c>
      <c r="B3" s="337" t="s">
        <v>1931</v>
      </c>
      <c r="C3" s="337" t="s">
        <v>1931</v>
      </c>
      <c r="D3" s="337" t="s">
        <v>1931</v>
      </c>
      <c r="E3" s="337" t="s">
        <v>1931</v>
      </c>
      <c r="F3" s="337" t="s">
        <v>1931</v>
      </c>
      <c r="G3" s="337" t="s">
        <v>1931</v>
      </c>
      <c r="H3" s="337" t="s">
        <v>1931</v>
      </c>
      <c r="I3" s="337" t="s">
        <v>1931</v>
      </c>
      <c r="J3" s="337" t="s">
        <v>1931</v>
      </c>
      <c r="K3" s="337" t="s">
        <v>1931</v>
      </c>
      <c r="L3" s="337" t="s">
        <v>1931</v>
      </c>
      <c r="M3" s="337" t="s">
        <v>1931</v>
      </c>
      <c r="N3" s="337" t="s">
        <v>1931</v>
      </c>
    </row>
    <row r="4" spans="1:14" x14ac:dyDescent="0.2">
      <c r="A4" s="339" t="s">
        <v>591</v>
      </c>
      <c r="B4" s="340">
        <v>672</v>
      </c>
      <c r="C4" s="340"/>
      <c r="D4" s="340">
        <v>1409</v>
      </c>
      <c r="E4" s="340">
        <v>78</v>
      </c>
      <c r="F4" s="340">
        <v>470</v>
      </c>
      <c r="G4" s="340">
        <v>559</v>
      </c>
      <c r="H4" s="340">
        <v>209</v>
      </c>
      <c r="I4" s="340">
        <v>533</v>
      </c>
      <c r="J4" s="340">
        <v>124</v>
      </c>
      <c r="K4" s="340">
        <v>368</v>
      </c>
      <c r="L4" s="340">
        <v>119</v>
      </c>
      <c r="M4" s="340">
        <v>152</v>
      </c>
      <c r="N4" s="340">
        <v>225</v>
      </c>
    </row>
    <row r="5" spans="1:14" x14ac:dyDescent="0.2">
      <c r="A5" s="339" t="s">
        <v>592</v>
      </c>
      <c r="B5" s="340">
        <v>761</v>
      </c>
      <c r="C5" s="340"/>
      <c r="D5" s="340">
        <v>1659</v>
      </c>
      <c r="E5" s="340">
        <v>813</v>
      </c>
      <c r="F5" s="340">
        <v>931</v>
      </c>
      <c r="G5" s="340">
        <v>490</v>
      </c>
      <c r="H5" s="340">
        <v>7976</v>
      </c>
      <c r="I5" s="340">
        <v>265</v>
      </c>
      <c r="J5" s="340">
        <v>139</v>
      </c>
      <c r="K5" s="340">
        <v>8086</v>
      </c>
      <c r="L5" s="340">
        <v>378</v>
      </c>
      <c r="M5" s="340">
        <v>176</v>
      </c>
      <c r="N5" s="340">
        <v>199</v>
      </c>
    </row>
    <row r="6" spans="1:14" x14ac:dyDescent="0.2">
      <c r="A6" s="339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</row>
    <row r="7" spans="1:14" ht="38.25" x14ac:dyDescent="0.2">
      <c r="A7" s="339" t="s">
        <v>593</v>
      </c>
      <c r="B7" s="340" t="s">
        <v>1937</v>
      </c>
      <c r="C7" s="340"/>
      <c r="D7" s="340" t="s">
        <v>1938</v>
      </c>
      <c r="E7" s="340" t="s">
        <v>1935</v>
      </c>
      <c r="F7" s="340" t="s">
        <v>23</v>
      </c>
      <c r="G7" s="340" t="s">
        <v>1936</v>
      </c>
      <c r="H7" s="340" t="s">
        <v>1934</v>
      </c>
      <c r="I7" s="340"/>
      <c r="J7" s="340" t="s">
        <v>1935</v>
      </c>
      <c r="K7" s="340" t="s">
        <v>1938</v>
      </c>
      <c r="L7" s="340" t="s">
        <v>1935</v>
      </c>
      <c r="M7" s="340" t="s">
        <v>1938</v>
      </c>
      <c r="N7" s="340" t="s">
        <v>1938</v>
      </c>
    </row>
    <row r="8" spans="1:14" ht="38.25" x14ac:dyDescent="0.2">
      <c r="A8" s="339" t="s">
        <v>596</v>
      </c>
      <c r="B8" s="340" t="s">
        <v>1886</v>
      </c>
      <c r="C8" s="340" t="s">
        <v>1575</v>
      </c>
      <c r="D8" s="341" t="s">
        <v>1575</v>
      </c>
      <c r="E8" s="340" t="s">
        <v>1575</v>
      </c>
      <c r="F8" s="341" t="s">
        <v>1575</v>
      </c>
      <c r="G8" s="340" t="s">
        <v>1575</v>
      </c>
      <c r="H8" s="340" t="s">
        <v>1896</v>
      </c>
      <c r="I8" s="340" t="s">
        <v>1877</v>
      </c>
      <c r="J8" s="340" t="s">
        <v>1575</v>
      </c>
      <c r="K8" s="293" t="s">
        <v>2186</v>
      </c>
      <c r="L8" s="340" t="s">
        <v>1575</v>
      </c>
      <c r="M8" s="342" t="s">
        <v>597</v>
      </c>
      <c r="N8" s="342" t="s">
        <v>597</v>
      </c>
    </row>
    <row r="9" spans="1:14" x14ac:dyDescent="0.2">
      <c r="A9" s="339" t="s">
        <v>599</v>
      </c>
      <c r="B9" s="340" t="s">
        <v>1887</v>
      </c>
      <c r="C9" s="340"/>
      <c r="D9" s="340"/>
      <c r="E9" s="340" t="s">
        <v>1575</v>
      </c>
      <c r="F9" s="340"/>
      <c r="G9" s="340" t="s">
        <v>1575</v>
      </c>
      <c r="H9" s="340" t="s">
        <v>1897</v>
      </c>
      <c r="I9" s="340" t="s">
        <v>1877</v>
      </c>
      <c r="J9" s="340" t="s">
        <v>1575</v>
      </c>
      <c r="K9" s="340"/>
      <c r="L9" s="340" t="s">
        <v>1575</v>
      </c>
      <c r="M9" s="340" t="s">
        <v>601</v>
      </c>
      <c r="N9" s="340" t="s">
        <v>601</v>
      </c>
    </row>
    <row r="10" spans="1:14" x14ac:dyDescent="0.2">
      <c r="A10" s="339" t="s">
        <v>605</v>
      </c>
      <c r="B10" s="340" t="s">
        <v>1932</v>
      </c>
      <c r="C10" s="340"/>
      <c r="D10" s="340" t="s">
        <v>1882</v>
      </c>
      <c r="E10" s="340" t="s">
        <v>1576</v>
      </c>
      <c r="F10" s="340" t="s">
        <v>23</v>
      </c>
      <c r="G10" s="340" t="s">
        <v>1576</v>
      </c>
      <c r="H10" s="340" t="s">
        <v>1940</v>
      </c>
      <c r="I10" s="340" t="s">
        <v>23</v>
      </c>
      <c r="J10" s="340" t="s">
        <v>23</v>
      </c>
      <c r="K10" s="340" t="s">
        <v>606</v>
      </c>
      <c r="L10" s="340" t="s">
        <v>23</v>
      </c>
      <c r="M10" s="340" t="s">
        <v>1882</v>
      </c>
      <c r="N10" s="340" t="s">
        <v>1882</v>
      </c>
    </row>
    <row r="11" spans="1:14" x14ac:dyDescent="0.2">
      <c r="A11" s="339" t="s">
        <v>609</v>
      </c>
      <c r="B11" s="340" t="s">
        <v>610</v>
      </c>
      <c r="C11" s="340"/>
      <c r="D11" s="340" t="s">
        <v>610</v>
      </c>
      <c r="E11" s="340" t="s">
        <v>1848</v>
      </c>
      <c r="F11" s="340" t="s">
        <v>23</v>
      </c>
      <c r="G11" s="340" t="s">
        <v>1577</v>
      </c>
      <c r="H11" s="340" t="s">
        <v>610</v>
      </c>
      <c r="I11" s="340" t="s">
        <v>23</v>
      </c>
      <c r="J11" s="340" t="s">
        <v>1848</v>
      </c>
      <c r="K11" s="340" t="s">
        <v>610</v>
      </c>
      <c r="L11" s="340" t="s">
        <v>1848</v>
      </c>
      <c r="M11" s="340" t="s">
        <v>610</v>
      </c>
      <c r="N11" s="340" t="s">
        <v>610</v>
      </c>
    </row>
    <row r="12" spans="1:14" x14ac:dyDescent="0.2">
      <c r="A12" s="339" t="s">
        <v>613</v>
      </c>
      <c r="B12" s="340" t="s">
        <v>1933</v>
      </c>
      <c r="C12" s="340"/>
      <c r="D12" s="340" t="s">
        <v>1926</v>
      </c>
      <c r="E12" s="340" t="s">
        <v>1576</v>
      </c>
      <c r="F12" s="340" t="s">
        <v>23</v>
      </c>
      <c r="G12" s="340" t="s">
        <v>1576</v>
      </c>
      <c r="H12" s="340" t="s">
        <v>1928</v>
      </c>
      <c r="I12" s="340" t="s">
        <v>23</v>
      </c>
      <c r="J12" s="340" t="s">
        <v>23</v>
      </c>
      <c r="K12" s="340" t="s">
        <v>1939</v>
      </c>
      <c r="L12" s="340" t="s">
        <v>23</v>
      </c>
      <c r="M12" s="340" t="s">
        <v>1926</v>
      </c>
      <c r="N12" s="340" t="s">
        <v>1926</v>
      </c>
    </row>
    <row r="13" spans="1:14" ht="38.25" x14ac:dyDescent="0.2">
      <c r="A13" s="339" t="s">
        <v>614</v>
      </c>
      <c r="B13" s="340" t="s">
        <v>1888</v>
      </c>
      <c r="C13" s="340">
        <v>24</v>
      </c>
      <c r="D13" s="340">
        <v>23</v>
      </c>
      <c r="E13" s="340">
        <v>26</v>
      </c>
      <c r="F13" s="341">
        <v>24</v>
      </c>
      <c r="G13" s="340">
        <v>25</v>
      </c>
      <c r="H13" s="340" t="s">
        <v>1898</v>
      </c>
      <c r="I13" s="340">
        <v>1</v>
      </c>
      <c r="J13" s="340">
        <v>26</v>
      </c>
      <c r="K13" s="340">
        <v>17</v>
      </c>
      <c r="L13" s="340">
        <v>26</v>
      </c>
      <c r="M13" s="340">
        <v>8573931</v>
      </c>
      <c r="N13" s="340">
        <v>16820556</v>
      </c>
    </row>
    <row r="14" spans="1:14" x14ac:dyDescent="0.2">
      <c r="A14" s="339" t="s">
        <v>615</v>
      </c>
      <c r="B14" s="340" t="s">
        <v>1889</v>
      </c>
      <c r="C14" s="340"/>
      <c r="D14" s="340"/>
      <c r="E14" s="340"/>
      <c r="F14" s="340"/>
      <c r="G14" s="340"/>
      <c r="H14" s="340" t="s">
        <v>1912</v>
      </c>
      <c r="I14" s="340"/>
      <c r="J14" s="340"/>
      <c r="K14" s="340"/>
      <c r="L14" s="340"/>
      <c r="M14" s="340" t="s">
        <v>1912</v>
      </c>
      <c r="N14" s="340" t="s">
        <v>1912</v>
      </c>
    </row>
    <row r="15" spans="1:14" ht="25.5" x14ac:dyDescent="0.2">
      <c r="A15" s="339" t="s">
        <v>618</v>
      </c>
      <c r="B15" s="340" t="s">
        <v>1890</v>
      </c>
      <c r="C15" s="340"/>
      <c r="D15" s="340"/>
      <c r="E15" s="340"/>
      <c r="F15" s="340"/>
      <c r="G15" s="340"/>
      <c r="H15" s="340" t="s">
        <v>1899</v>
      </c>
      <c r="I15" s="340"/>
      <c r="J15" s="340"/>
      <c r="K15" s="340"/>
      <c r="L15" s="340"/>
      <c r="M15" s="340" t="s">
        <v>1913</v>
      </c>
      <c r="N15" s="340" t="s">
        <v>1913</v>
      </c>
    </row>
    <row r="16" spans="1:14" x14ac:dyDescent="0.2">
      <c r="A16" s="339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</row>
    <row r="17" spans="1:14" x14ac:dyDescent="0.2">
      <c r="A17" s="339" t="s">
        <v>622</v>
      </c>
      <c r="B17" s="340">
        <v>135</v>
      </c>
      <c r="C17" s="340"/>
      <c r="D17" s="340">
        <v>301</v>
      </c>
      <c r="E17" s="340">
        <v>23</v>
      </c>
      <c r="F17" s="340">
        <v>121</v>
      </c>
      <c r="G17" s="340">
        <v>100</v>
      </c>
      <c r="H17" s="340">
        <v>45</v>
      </c>
      <c r="I17" s="340">
        <v>34</v>
      </c>
      <c r="J17" s="340">
        <v>41</v>
      </c>
      <c r="K17" s="340">
        <v>69</v>
      </c>
      <c r="L17" s="340">
        <v>25</v>
      </c>
      <c r="M17" s="340">
        <v>43</v>
      </c>
      <c r="N17" s="340">
        <v>70</v>
      </c>
    </row>
    <row r="18" spans="1:14" x14ac:dyDescent="0.2">
      <c r="A18" s="339" t="s">
        <v>623</v>
      </c>
      <c r="B18" s="340">
        <v>156</v>
      </c>
      <c r="C18" s="340"/>
      <c r="D18" s="340">
        <v>355</v>
      </c>
      <c r="E18" s="340">
        <v>363</v>
      </c>
      <c r="F18" s="340">
        <v>247</v>
      </c>
      <c r="G18" s="340">
        <v>261</v>
      </c>
      <c r="H18" s="340">
        <v>3983</v>
      </c>
      <c r="I18" s="340">
        <v>131</v>
      </c>
      <c r="J18" s="340">
        <v>29</v>
      </c>
      <c r="K18" s="340">
        <v>2674</v>
      </c>
      <c r="L18" s="340">
        <v>96</v>
      </c>
      <c r="M18" s="340">
        <v>90</v>
      </c>
      <c r="N18" s="340">
        <v>91</v>
      </c>
    </row>
    <row r="19" spans="1:14" x14ac:dyDescent="0.2">
      <c r="A19" s="339" t="s">
        <v>624</v>
      </c>
      <c r="B19" s="343">
        <v>56.7</v>
      </c>
      <c r="C19" s="343"/>
      <c r="D19" s="343">
        <v>64.099999999999994</v>
      </c>
      <c r="E19" s="343">
        <v>72.400000000000006</v>
      </c>
      <c r="F19" s="343" t="s">
        <v>1901</v>
      </c>
      <c r="G19" s="343">
        <v>64.819999999999993</v>
      </c>
      <c r="H19" s="343">
        <v>59.83</v>
      </c>
      <c r="I19" s="343">
        <v>59.38</v>
      </c>
      <c r="J19" s="343">
        <v>52.81</v>
      </c>
      <c r="K19" s="343">
        <v>63</v>
      </c>
      <c r="L19" s="343">
        <v>48.87</v>
      </c>
      <c r="M19" s="343">
        <v>64.95</v>
      </c>
      <c r="N19" s="343">
        <v>63.44</v>
      </c>
    </row>
    <row r="20" spans="1:14" x14ac:dyDescent="0.2">
      <c r="A20" s="339" t="s">
        <v>625</v>
      </c>
      <c r="B20" s="343" t="s">
        <v>1891</v>
      </c>
      <c r="C20" s="343"/>
      <c r="D20" s="343" t="s">
        <v>1883</v>
      </c>
      <c r="E20" s="343" t="s">
        <v>1849</v>
      </c>
      <c r="F20" s="343" t="s">
        <v>1902</v>
      </c>
      <c r="G20" s="343" t="s">
        <v>1578</v>
      </c>
      <c r="H20" s="343" t="s">
        <v>1845</v>
      </c>
      <c r="I20" s="343" t="s">
        <v>1880</v>
      </c>
      <c r="J20" s="343" t="s">
        <v>1851</v>
      </c>
      <c r="K20" s="343" t="s">
        <v>1583</v>
      </c>
      <c r="L20" s="343" t="s">
        <v>1853</v>
      </c>
      <c r="M20" s="343" t="s">
        <v>1914</v>
      </c>
      <c r="N20" s="343" t="s">
        <v>1915</v>
      </c>
    </row>
    <row r="21" spans="1:14" x14ac:dyDescent="0.2">
      <c r="A21" s="339" t="s">
        <v>1579</v>
      </c>
      <c r="B21" s="343">
        <v>58.3</v>
      </c>
      <c r="C21" s="343"/>
      <c r="D21" s="343">
        <v>58.44</v>
      </c>
      <c r="E21" s="343">
        <v>73.73</v>
      </c>
      <c r="F21" s="343" t="s">
        <v>1903</v>
      </c>
      <c r="G21" s="343">
        <v>51.14</v>
      </c>
      <c r="H21" s="343">
        <v>48.15</v>
      </c>
      <c r="I21" s="343">
        <v>60.61</v>
      </c>
      <c r="J21" s="343">
        <v>33.25</v>
      </c>
      <c r="K21" s="343">
        <v>56</v>
      </c>
      <c r="L21" s="343">
        <v>73.95</v>
      </c>
      <c r="M21" s="343">
        <v>61.02</v>
      </c>
      <c r="N21" s="343">
        <v>61.59</v>
      </c>
    </row>
    <row r="22" spans="1:14" x14ac:dyDescent="0.2">
      <c r="A22" s="339" t="s">
        <v>1580</v>
      </c>
      <c r="B22" s="340" t="s">
        <v>1892</v>
      </c>
      <c r="C22" s="340"/>
      <c r="D22" s="340" t="s">
        <v>1884</v>
      </c>
      <c r="E22" s="340" t="s">
        <v>1850</v>
      </c>
      <c r="F22" s="340" t="s">
        <v>1904</v>
      </c>
      <c r="G22" s="340" t="s">
        <v>1581</v>
      </c>
      <c r="H22" s="340" t="s">
        <v>1846</v>
      </c>
      <c r="I22" s="340" t="s">
        <v>1881</v>
      </c>
      <c r="J22" s="340" t="s">
        <v>1852</v>
      </c>
      <c r="K22" s="340" t="s">
        <v>1584</v>
      </c>
      <c r="L22" s="340" t="s">
        <v>1854</v>
      </c>
      <c r="M22" s="340" t="s">
        <v>1916</v>
      </c>
      <c r="N22" s="340" t="s">
        <v>1917</v>
      </c>
    </row>
    <row r="23" spans="1:14" x14ac:dyDescent="0.2">
      <c r="A23" s="339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</row>
    <row r="24" spans="1:14" x14ac:dyDescent="0.2">
      <c r="A24" s="339" t="s">
        <v>1945</v>
      </c>
      <c r="B24" s="340"/>
      <c r="C24" s="340"/>
      <c r="D24" s="340"/>
      <c r="E24" s="340">
        <v>6.4</v>
      </c>
      <c r="F24" s="341" t="s">
        <v>1905</v>
      </c>
      <c r="G24" s="340"/>
      <c r="H24" s="340">
        <v>6.78</v>
      </c>
      <c r="I24" s="340"/>
      <c r="J24" s="340"/>
      <c r="K24" s="340"/>
      <c r="L24" s="340"/>
      <c r="M24" s="340"/>
      <c r="N24" s="340"/>
    </row>
    <row r="25" spans="1:14" x14ac:dyDescent="0.2">
      <c r="A25" s="339" t="s">
        <v>1944</v>
      </c>
      <c r="B25" s="340"/>
      <c r="C25" s="340"/>
      <c r="D25" s="340"/>
      <c r="E25" s="340">
        <v>9.8000000000000007</v>
      </c>
      <c r="F25" s="341" t="s">
        <v>23</v>
      </c>
      <c r="G25" s="340"/>
      <c r="H25" s="340">
        <v>10.5</v>
      </c>
      <c r="I25" s="340"/>
      <c r="J25" s="340"/>
      <c r="K25" s="340"/>
      <c r="L25" s="340"/>
      <c r="M25" s="340"/>
      <c r="N25" s="340"/>
    </row>
    <row r="26" spans="1:14" x14ac:dyDescent="0.2">
      <c r="A26" s="339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</row>
    <row r="27" spans="1:14" ht="25.5" x14ac:dyDescent="0.2">
      <c r="A27" s="339" t="s">
        <v>636</v>
      </c>
      <c r="B27" s="340" t="s">
        <v>638</v>
      </c>
      <c r="C27" s="340" t="s">
        <v>637</v>
      </c>
      <c r="D27" s="340" t="s">
        <v>638</v>
      </c>
      <c r="E27" s="340" t="s">
        <v>637</v>
      </c>
      <c r="F27" s="340" t="s">
        <v>1906</v>
      </c>
      <c r="G27" s="340" t="s">
        <v>638</v>
      </c>
      <c r="H27" s="340" t="s">
        <v>637</v>
      </c>
      <c r="I27" s="340" t="s">
        <v>638</v>
      </c>
      <c r="J27" s="340" t="s">
        <v>638</v>
      </c>
      <c r="K27" s="340" t="s">
        <v>638</v>
      </c>
      <c r="L27" s="340" t="s">
        <v>1855</v>
      </c>
      <c r="M27" s="340" t="s">
        <v>638</v>
      </c>
      <c r="N27" s="340" t="s">
        <v>638</v>
      </c>
    </row>
    <row r="28" spans="1:14" ht="102" x14ac:dyDescent="0.2">
      <c r="A28" s="350" t="s">
        <v>639</v>
      </c>
      <c r="B28" s="351" t="s">
        <v>1893</v>
      </c>
      <c r="C28" s="250" t="s">
        <v>2289</v>
      </c>
      <c r="D28" s="351" t="s">
        <v>1885</v>
      </c>
      <c r="E28" s="351" t="s">
        <v>909</v>
      </c>
      <c r="F28" s="351" t="s">
        <v>1907</v>
      </c>
      <c r="G28" s="351" t="s">
        <v>642</v>
      </c>
      <c r="H28" s="351" t="s">
        <v>1847</v>
      </c>
      <c r="I28" s="351" t="s">
        <v>1878</v>
      </c>
      <c r="J28" s="351"/>
      <c r="K28" s="351" t="s">
        <v>641</v>
      </c>
      <c r="L28" s="351"/>
      <c r="M28" s="351" t="s">
        <v>641</v>
      </c>
      <c r="N28" s="351" t="s">
        <v>641</v>
      </c>
    </row>
    <row r="29" spans="1:14" ht="25.5" x14ac:dyDescent="0.2">
      <c r="A29" s="339" t="s">
        <v>644</v>
      </c>
      <c r="B29" s="340" t="s">
        <v>1894</v>
      </c>
      <c r="C29" s="340"/>
      <c r="D29" s="340"/>
      <c r="E29" s="340" t="s">
        <v>645</v>
      </c>
      <c r="F29" s="340" t="s">
        <v>645</v>
      </c>
      <c r="G29" s="340" t="s">
        <v>645</v>
      </c>
      <c r="H29" s="340" t="s">
        <v>645</v>
      </c>
      <c r="I29" s="340" t="s">
        <v>1879</v>
      </c>
      <c r="J29" s="340"/>
      <c r="K29" s="340" t="s">
        <v>645</v>
      </c>
      <c r="L29" s="340" t="s">
        <v>1856</v>
      </c>
      <c r="M29" s="340" t="s">
        <v>645</v>
      </c>
      <c r="N29" s="340" t="s">
        <v>645</v>
      </c>
    </row>
    <row r="30" spans="1:14" x14ac:dyDescent="0.2">
      <c r="A30" s="339" t="s">
        <v>647</v>
      </c>
      <c r="B30" s="340" t="s">
        <v>648</v>
      </c>
      <c r="C30" s="340" t="s">
        <v>649</v>
      </c>
      <c r="D30" s="340" t="s">
        <v>649</v>
      </c>
      <c r="E30" s="340" t="s">
        <v>649</v>
      </c>
      <c r="F30" s="341" t="s">
        <v>649</v>
      </c>
      <c r="G30" s="340" t="s">
        <v>1582</v>
      </c>
      <c r="H30" s="340" t="s">
        <v>649</v>
      </c>
      <c r="I30" s="340" t="s">
        <v>1908</v>
      </c>
      <c r="J30" s="340" t="s">
        <v>649</v>
      </c>
      <c r="K30" s="340" t="s">
        <v>1585</v>
      </c>
      <c r="L30" s="340" t="s">
        <v>649</v>
      </c>
      <c r="M30" s="340" t="s">
        <v>649</v>
      </c>
      <c r="N30" s="340" t="s">
        <v>649</v>
      </c>
    </row>
    <row r="31" spans="1:14" x14ac:dyDescent="0.2">
      <c r="A31" s="344" t="s">
        <v>652</v>
      </c>
      <c r="B31" s="345" t="s">
        <v>1895</v>
      </c>
      <c r="C31" s="345" t="s">
        <v>2290</v>
      </c>
      <c r="D31" s="345" t="s">
        <v>654</v>
      </c>
      <c r="E31" s="345" t="s">
        <v>654</v>
      </c>
      <c r="F31" s="345" t="s">
        <v>654</v>
      </c>
      <c r="G31" s="345" t="s">
        <v>654</v>
      </c>
      <c r="H31" s="345" t="s">
        <v>1900</v>
      </c>
      <c r="I31" s="345" t="s">
        <v>654</v>
      </c>
      <c r="J31" s="345" t="s">
        <v>1735</v>
      </c>
      <c r="K31" s="345" t="s">
        <v>654</v>
      </c>
      <c r="L31" s="345" t="s">
        <v>1857</v>
      </c>
      <c r="M31" s="345" t="s">
        <v>1922</v>
      </c>
      <c r="N31" s="345" t="s">
        <v>1922</v>
      </c>
    </row>
    <row r="33" spans="1:3" ht="25.5" x14ac:dyDescent="0.2">
      <c r="A33" s="353" t="s">
        <v>2295</v>
      </c>
      <c r="C33" s="346" t="s">
        <v>2291</v>
      </c>
    </row>
  </sheetData>
  <mergeCells count="6">
    <mergeCell ref="A1:B1"/>
    <mergeCell ref="C1:D1"/>
    <mergeCell ref="F1:G1"/>
    <mergeCell ref="H1:I1"/>
    <mergeCell ref="J1:K1"/>
    <mergeCell ref="L1:M1"/>
  </mergeCells>
  <pageMargins left="0" right="0" top="0" bottom="0" header="0.3" footer="0.3"/>
  <pageSetup scale="33" fitToHeight="0" orientation="landscape" r:id="rId1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zoomScale="87" zoomScaleNormal="85" zoomScalePageLayoutView="85" workbookViewId="0">
      <selection activeCell="L71" sqref="L71"/>
    </sheetView>
  </sheetViews>
  <sheetFormatPr defaultColWidth="12" defaultRowHeight="12.75" x14ac:dyDescent="0.2"/>
  <cols>
    <col min="1" max="2" width="12" style="293"/>
    <col min="3" max="3" width="12.125" style="293" bestFit="1" customWidth="1"/>
    <col min="4" max="4" width="7" style="293" customWidth="1"/>
    <col min="5" max="5" width="10" style="315" customWidth="1"/>
    <col min="6" max="6" width="13.375" style="293" bestFit="1" customWidth="1"/>
    <col min="7" max="9" width="12" style="293"/>
    <col min="10" max="10" width="12" style="315"/>
    <col min="11" max="11" width="13.375" style="293" bestFit="1" customWidth="1"/>
    <col min="12" max="14" width="12" style="293"/>
    <col min="15" max="15" width="12" style="315"/>
    <col min="16" max="16" width="13.375" style="293" bestFit="1" customWidth="1"/>
    <col min="17" max="20" width="12" style="293"/>
    <col min="21" max="21" width="13.375" style="293" bestFit="1" customWidth="1"/>
    <col min="22" max="22" width="12" style="293"/>
    <col min="23" max="23" width="15" style="293" bestFit="1" customWidth="1"/>
    <col min="24" max="16384" width="12" style="293"/>
  </cols>
  <sheetData>
    <row r="1" spans="1:24" ht="29.1" customHeight="1" x14ac:dyDescent="0.2">
      <c r="A1" s="384" t="s">
        <v>2298</v>
      </c>
    </row>
    <row r="2" spans="1:24" ht="28.5" customHeight="1" x14ac:dyDescent="0.2">
      <c r="E2" s="614" t="s">
        <v>1572</v>
      </c>
      <c r="F2" s="615"/>
      <c r="G2" s="615"/>
      <c r="H2" s="615"/>
      <c r="I2" s="616"/>
      <c r="J2" s="617" t="s">
        <v>1573</v>
      </c>
      <c r="K2" s="618"/>
      <c r="L2" s="618"/>
      <c r="M2" s="618"/>
      <c r="N2" s="619"/>
      <c r="O2" s="620" t="s">
        <v>1588</v>
      </c>
      <c r="P2" s="621"/>
      <c r="Q2" s="621"/>
      <c r="R2" s="621"/>
      <c r="S2" s="622"/>
      <c r="T2" s="623" t="s">
        <v>1631</v>
      </c>
      <c r="U2" s="624"/>
      <c r="V2" s="624"/>
      <c r="W2" s="624"/>
      <c r="X2" s="625"/>
    </row>
    <row r="3" spans="1:24" s="250" customFormat="1" ht="38.25" x14ac:dyDescent="0.25">
      <c r="A3" s="319" t="s">
        <v>13</v>
      </c>
      <c r="B3" s="320" t="s">
        <v>2081</v>
      </c>
      <c r="C3" s="320" t="s">
        <v>1746</v>
      </c>
      <c r="D3" s="320" t="s">
        <v>2128</v>
      </c>
      <c r="E3" s="321" t="s">
        <v>1574</v>
      </c>
      <c r="F3" s="322" t="s">
        <v>1395</v>
      </c>
      <c r="G3" s="322" t="s">
        <v>38</v>
      </c>
      <c r="H3" s="322" t="s">
        <v>6</v>
      </c>
      <c r="I3" s="322" t="s">
        <v>10</v>
      </c>
      <c r="J3" s="323" t="s">
        <v>1574</v>
      </c>
      <c r="K3" s="324" t="s">
        <v>1395</v>
      </c>
      <c r="L3" s="324" t="s">
        <v>38</v>
      </c>
      <c r="M3" s="324" t="s">
        <v>6</v>
      </c>
      <c r="N3" s="324" t="s">
        <v>10</v>
      </c>
      <c r="O3" s="325" t="s">
        <v>1574</v>
      </c>
      <c r="P3" s="326" t="s">
        <v>1395</v>
      </c>
      <c r="Q3" s="326" t="s">
        <v>38</v>
      </c>
      <c r="R3" s="326" t="s">
        <v>6</v>
      </c>
      <c r="S3" s="326" t="s">
        <v>10</v>
      </c>
      <c r="T3" s="327" t="s">
        <v>1574</v>
      </c>
      <c r="U3" s="328" t="s">
        <v>1395</v>
      </c>
      <c r="V3" s="327" t="s">
        <v>38</v>
      </c>
      <c r="W3" s="328" t="s">
        <v>6</v>
      </c>
      <c r="X3" s="327" t="s">
        <v>10</v>
      </c>
    </row>
    <row r="4" spans="1:24" x14ac:dyDescent="0.2">
      <c r="A4" s="329" t="s">
        <v>251</v>
      </c>
      <c r="B4" s="330" t="s">
        <v>2082</v>
      </c>
      <c r="C4" s="276" t="s">
        <v>489</v>
      </c>
      <c r="D4" s="329" t="s">
        <v>2129</v>
      </c>
      <c r="E4" s="331">
        <v>0.1081</v>
      </c>
      <c r="F4" s="329" t="s">
        <v>1979</v>
      </c>
      <c r="G4" s="332">
        <v>2.9979999999999999E-6</v>
      </c>
      <c r="H4" s="329" t="s">
        <v>1458</v>
      </c>
      <c r="I4" s="332">
        <v>2.6050000000000001E-3</v>
      </c>
      <c r="J4" s="331">
        <v>0.1166</v>
      </c>
      <c r="K4" s="329" t="s">
        <v>2000</v>
      </c>
      <c r="L4" s="332">
        <v>1.0330000000000001E-2</v>
      </c>
      <c r="M4" s="329" t="s">
        <v>1513</v>
      </c>
      <c r="N4" s="332">
        <v>9.9469999999999992E-3</v>
      </c>
      <c r="O4" s="331">
        <v>0.1128</v>
      </c>
      <c r="P4" s="329" t="s">
        <v>2043</v>
      </c>
      <c r="Q4" s="332">
        <v>5.0900000000000002E-7</v>
      </c>
      <c r="R4" s="329" t="s">
        <v>1571</v>
      </c>
      <c r="S4" s="332">
        <v>5.6410000000000002E-3</v>
      </c>
      <c r="T4" s="331">
        <v>0.11219999999999999</v>
      </c>
      <c r="U4" s="329" t="s">
        <v>1946</v>
      </c>
      <c r="V4" s="332">
        <v>1.04E-6</v>
      </c>
      <c r="W4" s="329" t="s">
        <v>1593</v>
      </c>
      <c r="X4" s="332">
        <v>5.5640000000000004E-3</v>
      </c>
    </row>
    <row r="5" spans="1:24" x14ac:dyDescent="0.2">
      <c r="A5" s="329" t="s">
        <v>298</v>
      </c>
      <c r="B5" s="330" t="s">
        <v>2083</v>
      </c>
      <c r="C5" s="276" t="s">
        <v>23</v>
      </c>
      <c r="D5" s="329" t="s">
        <v>2130</v>
      </c>
      <c r="E5" s="331">
        <v>1.6400000000000001E-2</v>
      </c>
      <c r="F5" s="329" t="s">
        <v>1980</v>
      </c>
      <c r="G5" s="332">
        <v>1.417E-4</v>
      </c>
      <c r="H5" s="329" t="s">
        <v>1399</v>
      </c>
      <c r="I5" s="332">
        <v>0.74299999999999999</v>
      </c>
      <c r="J5" s="331">
        <v>1.7100000000000001E-2</v>
      </c>
      <c r="K5" s="329" t="s">
        <v>2001</v>
      </c>
      <c r="L5" s="332">
        <v>0.85609999999999997</v>
      </c>
      <c r="M5" s="329" t="s">
        <v>1462</v>
      </c>
      <c r="N5" s="332">
        <v>0.25030000000000002</v>
      </c>
      <c r="O5" s="331">
        <v>1.6299999999999999E-2</v>
      </c>
      <c r="P5" s="329" t="s">
        <v>2044</v>
      </c>
      <c r="Q5" s="332">
        <v>1.429E-5</v>
      </c>
      <c r="R5" s="329" t="s">
        <v>1517</v>
      </c>
      <c r="S5" s="332">
        <v>0.32700000000000001</v>
      </c>
      <c r="T5" s="331">
        <v>8.0500000000000002E-2</v>
      </c>
      <c r="U5" s="329" t="s">
        <v>1622</v>
      </c>
      <c r="V5" s="332">
        <v>2.4560000000000001E-4</v>
      </c>
      <c r="W5" s="329" t="s">
        <v>1600</v>
      </c>
      <c r="X5" s="332">
        <v>0.1085</v>
      </c>
    </row>
    <row r="6" spans="1:24" x14ac:dyDescent="0.2">
      <c r="A6" s="329" t="s">
        <v>333</v>
      </c>
      <c r="B6" s="330" t="s">
        <v>2084</v>
      </c>
      <c r="C6" s="276" t="s">
        <v>490</v>
      </c>
      <c r="D6" s="329" t="s">
        <v>243</v>
      </c>
      <c r="E6" s="331">
        <v>0.40529999999999999</v>
      </c>
      <c r="F6" s="329" t="s">
        <v>1981</v>
      </c>
      <c r="G6" s="332">
        <v>3.8800000000000001E-5</v>
      </c>
      <c r="H6" s="329" t="s">
        <v>1432</v>
      </c>
      <c r="I6" s="332">
        <v>0.32319999999999999</v>
      </c>
      <c r="J6" s="331">
        <v>0.41089999999999999</v>
      </c>
      <c r="K6" s="329" t="s">
        <v>2039</v>
      </c>
      <c r="L6" s="332">
        <v>6.8470000000000003E-2</v>
      </c>
      <c r="M6" s="329" t="s">
        <v>1488</v>
      </c>
      <c r="N6" s="332">
        <v>0.2218</v>
      </c>
      <c r="O6" s="331">
        <v>0.40799999999999997</v>
      </c>
      <c r="P6" s="329" t="s">
        <v>1630</v>
      </c>
      <c r="Q6" s="332">
        <v>2.4850000000000001E-5</v>
      </c>
      <c r="R6" s="329" t="s">
        <v>1544</v>
      </c>
      <c r="S6" s="332">
        <v>0.151</v>
      </c>
      <c r="T6" s="331">
        <v>0.4047</v>
      </c>
      <c r="U6" s="329" t="s">
        <v>1630</v>
      </c>
      <c r="V6" s="332">
        <v>2.2370000000000001E-5</v>
      </c>
      <c r="W6" s="329" t="s">
        <v>1613</v>
      </c>
      <c r="X6" s="332">
        <v>0.2828</v>
      </c>
    </row>
    <row r="7" spans="1:24" x14ac:dyDescent="0.2">
      <c r="A7" s="329" t="s">
        <v>332</v>
      </c>
      <c r="B7" s="330" t="s">
        <v>2085</v>
      </c>
      <c r="C7" s="276" t="s">
        <v>491</v>
      </c>
      <c r="D7" s="329" t="s">
        <v>2130</v>
      </c>
      <c r="E7" s="331">
        <v>8.8800000000000004E-2</v>
      </c>
      <c r="F7" s="329" t="s">
        <v>2035</v>
      </c>
      <c r="G7" s="332">
        <v>7.1149999999999995E-5</v>
      </c>
      <c r="H7" s="329" t="s">
        <v>1433</v>
      </c>
      <c r="I7" s="332">
        <v>0.94</v>
      </c>
      <c r="J7" s="331">
        <v>8.6300000000000002E-2</v>
      </c>
      <c r="K7" s="329" t="s">
        <v>2002</v>
      </c>
      <c r="L7" s="332">
        <v>8.3690000000000001E-2</v>
      </c>
      <c r="M7" s="329" t="s">
        <v>1489</v>
      </c>
      <c r="N7" s="332">
        <v>5.6500000000000002E-2</v>
      </c>
      <c r="O7" s="331">
        <v>8.7599999999999997E-2</v>
      </c>
      <c r="P7" s="329" t="s">
        <v>1628</v>
      </c>
      <c r="Q7" s="332">
        <v>4.8430000000000002E-5</v>
      </c>
      <c r="R7" s="329" t="s">
        <v>1545</v>
      </c>
      <c r="S7" s="332">
        <v>4.2430000000000002E-2</v>
      </c>
      <c r="T7" s="331">
        <v>8.7300000000000003E-2</v>
      </c>
      <c r="U7" s="329" t="s">
        <v>1628</v>
      </c>
      <c r="V7" s="332">
        <v>4.3829999999999999E-5</v>
      </c>
      <c r="W7" s="329" t="s">
        <v>1610</v>
      </c>
      <c r="X7" s="332">
        <v>6.8250000000000005E-2</v>
      </c>
    </row>
    <row r="8" spans="1:24" x14ac:dyDescent="0.2">
      <c r="A8" s="329" t="s">
        <v>320</v>
      </c>
      <c r="B8" s="330" t="s">
        <v>2086</v>
      </c>
      <c r="C8" s="276" t="s">
        <v>23</v>
      </c>
      <c r="D8" s="329" t="s">
        <v>2130</v>
      </c>
      <c r="E8" s="331">
        <v>0.95669999999999999</v>
      </c>
      <c r="F8" s="329" t="s">
        <v>1982</v>
      </c>
      <c r="G8" s="332">
        <v>4.7360000000000001E-5</v>
      </c>
      <c r="H8" s="329" t="s">
        <v>1436</v>
      </c>
      <c r="I8" s="332">
        <v>0.9375</v>
      </c>
      <c r="J8" s="331">
        <v>0.96079999999999999</v>
      </c>
      <c r="K8" s="329" t="s">
        <v>2003</v>
      </c>
      <c r="L8" s="332">
        <v>0.19650000000000001</v>
      </c>
      <c r="M8" s="329" t="s">
        <v>1492</v>
      </c>
      <c r="N8" s="332">
        <v>0.13239999999999999</v>
      </c>
      <c r="O8" s="331">
        <v>0.95820000000000005</v>
      </c>
      <c r="P8" s="329" t="s">
        <v>2045</v>
      </c>
      <c r="Q8" s="332">
        <v>5.711E-5</v>
      </c>
      <c r="R8" s="329" t="s">
        <v>1548</v>
      </c>
      <c r="S8" s="332">
        <v>0.10630000000000001</v>
      </c>
      <c r="T8" s="331">
        <v>0.94689999999999996</v>
      </c>
      <c r="U8" s="329" t="s">
        <v>1947</v>
      </c>
      <c r="V8" s="332">
        <v>7.2869999999999999E-5</v>
      </c>
      <c r="W8" s="329" t="s">
        <v>1606</v>
      </c>
      <c r="X8" s="332">
        <v>0.152</v>
      </c>
    </row>
    <row r="9" spans="1:24" x14ac:dyDescent="0.2">
      <c r="A9" s="329" t="s">
        <v>315</v>
      </c>
      <c r="B9" s="330" t="s">
        <v>2087</v>
      </c>
      <c r="C9" s="276" t="s">
        <v>499</v>
      </c>
      <c r="D9" s="329" t="s">
        <v>243</v>
      </c>
      <c r="E9" s="331">
        <v>0.98250000000000004</v>
      </c>
      <c r="F9" s="329" t="s">
        <v>1983</v>
      </c>
      <c r="G9" s="332">
        <v>1.7640000000000001E-5</v>
      </c>
      <c r="H9" s="329" t="s">
        <v>1429</v>
      </c>
      <c r="I9" s="332">
        <v>0.29759999999999998</v>
      </c>
      <c r="J9" s="331">
        <v>0.97889999999999999</v>
      </c>
      <c r="K9" s="329" t="s">
        <v>2004</v>
      </c>
      <c r="L9" s="332">
        <v>0.60799999999999998</v>
      </c>
      <c r="M9" s="329" t="s">
        <v>1485</v>
      </c>
      <c r="N9" s="332">
        <v>0.48909999999999998</v>
      </c>
      <c r="O9" s="331">
        <v>0.9819</v>
      </c>
      <c r="P9" s="329" t="s">
        <v>1621</v>
      </c>
      <c r="Q9" s="332">
        <v>3.322E-4</v>
      </c>
      <c r="R9" s="329" t="s">
        <v>1541</v>
      </c>
      <c r="S9" s="332">
        <v>0.34139999999999998</v>
      </c>
      <c r="T9" s="331">
        <v>0.9819</v>
      </c>
      <c r="U9" s="329" t="s">
        <v>1621</v>
      </c>
      <c r="V9" s="332">
        <v>3.322E-4</v>
      </c>
      <c r="W9" s="329" t="s">
        <v>1598</v>
      </c>
      <c r="X9" s="332">
        <v>0.34139999999999998</v>
      </c>
    </row>
    <row r="10" spans="1:24" x14ac:dyDescent="0.2">
      <c r="A10" s="329" t="s">
        <v>319</v>
      </c>
      <c r="B10" s="330" t="s">
        <v>2088</v>
      </c>
      <c r="C10" s="276" t="s">
        <v>23</v>
      </c>
      <c r="D10" s="329" t="s">
        <v>243</v>
      </c>
      <c r="E10" s="331">
        <v>0.39939999999999998</v>
      </c>
      <c r="F10" s="329" t="s">
        <v>1984</v>
      </c>
      <c r="G10" s="332">
        <v>3.1510000000000002E-4</v>
      </c>
      <c r="H10" s="329" t="s">
        <v>1419</v>
      </c>
      <c r="I10" s="332">
        <v>2.14E-3</v>
      </c>
      <c r="J10" s="331">
        <v>0.39550000000000002</v>
      </c>
      <c r="K10" s="329" t="s">
        <v>2005</v>
      </c>
      <c r="L10" s="332">
        <v>0.72240000000000004</v>
      </c>
      <c r="M10" s="329" t="s">
        <v>1477</v>
      </c>
      <c r="N10" s="332">
        <v>0.81630000000000003</v>
      </c>
      <c r="O10" s="331">
        <v>0.39900000000000002</v>
      </c>
      <c r="P10" s="329" t="s">
        <v>2021</v>
      </c>
      <c r="Q10" s="332">
        <v>4.4299999999999998E-4</v>
      </c>
      <c r="R10" s="329" t="s">
        <v>1533</v>
      </c>
      <c r="S10" s="332">
        <v>0.77290000000000003</v>
      </c>
      <c r="T10" s="331">
        <v>0.42470000000000002</v>
      </c>
      <c r="U10" s="329" t="s">
        <v>1948</v>
      </c>
      <c r="V10" s="332">
        <v>5.31E-4</v>
      </c>
      <c r="W10" s="329" t="s">
        <v>1604</v>
      </c>
      <c r="X10" s="332">
        <v>0.73950000000000005</v>
      </c>
    </row>
    <row r="11" spans="1:24" x14ac:dyDescent="0.2">
      <c r="A11" s="329" t="s">
        <v>304</v>
      </c>
      <c r="B11" s="330" t="s">
        <v>2089</v>
      </c>
      <c r="C11" s="276" t="s">
        <v>506</v>
      </c>
      <c r="D11" s="329" t="s">
        <v>2130</v>
      </c>
      <c r="E11" s="331">
        <v>0.2087</v>
      </c>
      <c r="F11" s="329" t="s">
        <v>1985</v>
      </c>
      <c r="G11" s="332">
        <v>3.1100000000000002E-4</v>
      </c>
      <c r="H11" s="329" t="s">
        <v>1396</v>
      </c>
      <c r="I11" s="332">
        <v>1.5389999999999999E-2</v>
      </c>
      <c r="J11" s="331">
        <v>0.1762</v>
      </c>
      <c r="K11" s="329" t="s">
        <v>2006</v>
      </c>
      <c r="L11" s="332">
        <v>0.7258</v>
      </c>
      <c r="M11" s="329" t="s">
        <v>1459</v>
      </c>
      <c r="N11" s="332">
        <v>0.26719999999999999</v>
      </c>
      <c r="O11" s="331">
        <v>0.2039</v>
      </c>
      <c r="P11" s="329" t="s">
        <v>1999</v>
      </c>
      <c r="Q11" s="332">
        <v>5.3669999999999998E-4</v>
      </c>
      <c r="R11" s="329" t="s">
        <v>1514</v>
      </c>
      <c r="S11" s="332">
        <v>0.30819999999999997</v>
      </c>
      <c r="T11" s="331">
        <v>0.22900000000000001</v>
      </c>
      <c r="U11" s="329" t="s">
        <v>1949</v>
      </c>
      <c r="V11" s="332">
        <v>2.555E-3</v>
      </c>
      <c r="W11" s="329" t="s">
        <v>1607</v>
      </c>
      <c r="X11" s="332">
        <v>0.19600000000000001</v>
      </c>
    </row>
    <row r="12" spans="1:24" x14ac:dyDescent="0.2">
      <c r="A12" s="329" t="s">
        <v>297</v>
      </c>
      <c r="B12" s="330" t="s">
        <v>2090</v>
      </c>
      <c r="C12" s="276" t="s">
        <v>506</v>
      </c>
      <c r="D12" s="329" t="s">
        <v>2130</v>
      </c>
      <c r="E12" s="331">
        <v>0.44359999999999999</v>
      </c>
      <c r="F12" s="329" t="s">
        <v>1986</v>
      </c>
      <c r="G12" s="332">
        <v>3.21E-4</v>
      </c>
      <c r="H12" s="329" t="s">
        <v>1422</v>
      </c>
      <c r="I12" s="332">
        <v>0.21340000000000001</v>
      </c>
      <c r="J12" s="331">
        <v>0.35970000000000002</v>
      </c>
      <c r="K12" s="329" t="s">
        <v>2007</v>
      </c>
      <c r="L12" s="332">
        <v>0.80169999999999997</v>
      </c>
      <c r="M12" s="329" t="s">
        <v>1468</v>
      </c>
      <c r="N12" s="332">
        <v>0.35649999999999998</v>
      </c>
      <c r="O12" s="331">
        <v>0.43359999999999999</v>
      </c>
      <c r="P12" s="329" t="s">
        <v>1950</v>
      </c>
      <c r="Q12" s="332">
        <v>1.0120000000000001E-3</v>
      </c>
      <c r="R12" s="329" t="s">
        <v>1528</v>
      </c>
      <c r="S12" s="332">
        <v>0.2366</v>
      </c>
      <c r="T12" s="331">
        <v>0.41749999999999998</v>
      </c>
      <c r="U12" s="329" t="s">
        <v>1625</v>
      </c>
      <c r="V12" s="332">
        <v>2.3830000000000001E-3</v>
      </c>
      <c r="W12" s="329" t="s">
        <v>1603</v>
      </c>
      <c r="X12" s="332">
        <v>0.23150000000000001</v>
      </c>
    </row>
    <row r="13" spans="1:24" x14ac:dyDescent="0.2">
      <c r="A13" s="329" t="s">
        <v>314</v>
      </c>
      <c r="B13" s="330" t="s">
        <v>2091</v>
      </c>
      <c r="C13" s="276" t="s">
        <v>500</v>
      </c>
      <c r="D13" s="329" t="s">
        <v>243</v>
      </c>
      <c r="E13" s="331">
        <v>0.54549999999999998</v>
      </c>
      <c r="F13" s="329" t="s">
        <v>1987</v>
      </c>
      <c r="G13" s="332">
        <v>3.8329999999999999E-4</v>
      </c>
      <c r="H13" s="329" t="s">
        <v>1430</v>
      </c>
      <c r="I13" s="332">
        <v>0.51639999999999997</v>
      </c>
      <c r="J13" s="331">
        <v>0.54590000000000005</v>
      </c>
      <c r="K13" s="329" t="s">
        <v>2008</v>
      </c>
      <c r="L13" s="332">
        <v>0.76870000000000005</v>
      </c>
      <c r="M13" s="329" t="s">
        <v>1486</v>
      </c>
      <c r="N13" s="332">
        <v>0.99129999999999996</v>
      </c>
      <c r="O13" s="331">
        <v>0.54559999999999997</v>
      </c>
      <c r="P13" s="329" t="s">
        <v>2022</v>
      </c>
      <c r="Q13" s="332">
        <v>1.343E-3</v>
      </c>
      <c r="R13" s="329" t="s">
        <v>1542</v>
      </c>
      <c r="S13" s="332">
        <v>0.74560000000000004</v>
      </c>
      <c r="T13" s="331">
        <v>0.53410000000000002</v>
      </c>
      <c r="U13" s="329" t="s">
        <v>1619</v>
      </c>
      <c r="V13" s="332">
        <v>2.647E-3</v>
      </c>
      <c r="W13" s="329" t="s">
        <v>1596</v>
      </c>
      <c r="X13" s="332">
        <v>0.72189999999999999</v>
      </c>
    </row>
    <row r="14" spans="1:24" x14ac:dyDescent="0.2">
      <c r="A14" s="329" t="s">
        <v>305</v>
      </c>
      <c r="B14" s="330" t="s">
        <v>2092</v>
      </c>
      <c r="C14" s="276" t="s">
        <v>507</v>
      </c>
      <c r="D14" s="329" t="s">
        <v>2130</v>
      </c>
      <c r="E14" s="331">
        <v>0.94320000000000004</v>
      </c>
      <c r="F14" s="329" t="s">
        <v>1988</v>
      </c>
      <c r="G14" s="332">
        <v>1.252E-5</v>
      </c>
      <c r="H14" s="329" t="s">
        <v>1454</v>
      </c>
      <c r="I14" s="332">
        <v>0.47189999999999999</v>
      </c>
      <c r="J14" s="331">
        <v>0.94399999999999995</v>
      </c>
      <c r="K14" s="329" t="s">
        <v>2009</v>
      </c>
      <c r="L14" s="332">
        <v>0.75349999999999995</v>
      </c>
      <c r="M14" s="329" t="s">
        <v>1509</v>
      </c>
      <c r="N14" s="332">
        <v>0.68030000000000002</v>
      </c>
      <c r="O14" s="331">
        <v>0.94359999999999999</v>
      </c>
      <c r="P14" s="329" t="s">
        <v>2023</v>
      </c>
      <c r="Q14" s="332">
        <v>1.428E-3</v>
      </c>
      <c r="R14" s="329" t="s">
        <v>1567</v>
      </c>
      <c r="S14" s="332">
        <v>8.6309999999999998E-2</v>
      </c>
      <c r="T14" s="331">
        <v>0.93989999999999996</v>
      </c>
      <c r="U14" s="329" t="s">
        <v>1629</v>
      </c>
      <c r="V14" s="332">
        <v>7.8069999999999995E-4</v>
      </c>
      <c r="W14" s="329" t="s">
        <v>1612</v>
      </c>
      <c r="X14" s="332">
        <v>0.15620000000000001</v>
      </c>
    </row>
    <row r="15" spans="1:24" x14ac:dyDescent="0.2">
      <c r="A15" s="329" t="s">
        <v>329</v>
      </c>
      <c r="B15" s="330" t="s">
        <v>2093</v>
      </c>
      <c r="C15" s="276" t="s">
        <v>23</v>
      </c>
      <c r="D15" s="329" t="s">
        <v>243</v>
      </c>
      <c r="E15" s="331">
        <v>0.65410000000000001</v>
      </c>
      <c r="F15" s="329" t="s">
        <v>2036</v>
      </c>
      <c r="G15" s="332">
        <v>5.8799999999999998E-4</v>
      </c>
      <c r="H15" s="329" t="s">
        <v>1407</v>
      </c>
      <c r="I15" s="332">
        <v>0.19070000000000001</v>
      </c>
      <c r="J15" s="331">
        <v>0.64539999999999997</v>
      </c>
      <c r="K15" s="329" t="s">
        <v>2010</v>
      </c>
      <c r="L15" s="332">
        <v>0.8165</v>
      </c>
      <c r="M15" s="329" t="s">
        <v>1471</v>
      </c>
      <c r="N15" s="332">
        <v>0.50729999999999997</v>
      </c>
      <c r="O15" s="331">
        <v>0.65310000000000001</v>
      </c>
      <c r="P15" s="329" t="s">
        <v>2046</v>
      </c>
      <c r="Q15" s="332">
        <v>1.593E-3</v>
      </c>
      <c r="R15" s="329" t="s">
        <v>1526</v>
      </c>
      <c r="S15" s="332">
        <v>0.35699999999999998</v>
      </c>
      <c r="T15" s="331">
        <v>0.64680000000000004</v>
      </c>
      <c r="U15" s="329" t="s">
        <v>1626</v>
      </c>
      <c r="V15" s="332">
        <v>1.6049999999999998E-2</v>
      </c>
      <c r="W15" s="329" t="s">
        <v>1608</v>
      </c>
      <c r="X15" s="332">
        <v>3.2140000000000002E-2</v>
      </c>
    </row>
    <row r="16" spans="1:24" x14ac:dyDescent="0.2">
      <c r="A16" s="329" t="s">
        <v>327</v>
      </c>
      <c r="B16" s="330" t="s">
        <v>2094</v>
      </c>
      <c r="C16" s="276" t="s">
        <v>23</v>
      </c>
      <c r="D16" s="329" t="s">
        <v>243</v>
      </c>
      <c r="E16" s="331">
        <v>0.73129999999999995</v>
      </c>
      <c r="F16" s="329" t="s">
        <v>1989</v>
      </c>
      <c r="G16" s="332">
        <v>7.3750000000000004E-5</v>
      </c>
      <c r="H16" s="329" t="s">
        <v>1452</v>
      </c>
      <c r="I16" s="332">
        <v>0.379</v>
      </c>
      <c r="J16" s="331">
        <v>0.73519999999999996</v>
      </c>
      <c r="K16" s="329" t="s">
        <v>2011</v>
      </c>
      <c r="L16" s="332">
        <v>0.68640000000000001</v>
      </c>
      <c r="M16" s="329" t="s">
        <v>1508</v>
      </c>
      <c r="N16" s="332">
        <v>9.3109999999999998E-2</v>
      </c>
      <c r="O16" s="331">
        <v>0.73319999999999996</v>
      </c>
      <c r="P16" s="329" t="s">
        <v>2024</v>
      </c>
      <c r="Q16" s="332">
        <v>1.7899999999999999E-3</v>
      </c>
      <c r="R16" s="329" t="s">
        <v>1565</v>
      </c>
      <c r="S16" s="332">
        <v>1.866E-2</v>
      </c>
      <c r="T16" s="331">
        <v>0.73499999999999999</v>
      </c>
      <c r="U16" s="329" t="s">
        <v>1624</v>
      </c>
      <c r="V16" s="332">
        <v>7.3820000000000005E-4</v>
      </c>
      <c r="W16" s="329" t="s">
        <v>1602</v>
      </c>
      <c r="X16" s="332">
        <v>1.864E-2</v>
      </c>
    </row>
    <row r="17" spans="1:24" x14ac:dyDescent="0.2">
      <c r="A17" s="329" t="s">
        <v>312</v>
      </c>
      <c r="B17" s="330" t="s">
        <v>2095</v>
      </c>
      <c r="C17" s="276" t="s">
        <v>23</v>
      </c>
      <c r="D17" s="329" t="s">
        <v>243</v>
      </c>
      <c r="E17" s="331">
        <v>0.3493</v>
      </c>
      <c r="F17" s="329" t="s">
        <v>1990</v>
      </c>
      <c r="G17" s="332">
        <v>2.8370000000000001E-4</v>
      </c>
      <c r="H17" s="329" t="s">
        <v>1416</v>
      </c>
      <c r="I17" s="332">
        <v>0.48309999999999997</v>
      </c>
      <c r="J17" s="331">
        <v>0.32590000000000002</v>
      </c>
      <c r="K17" s="329" t="s">
        <v>2040</v>
      </c>
      <c r="L17" s="332">
        <v>0.62109999999999999</v>
      </c>
      <c r="M17" s="329" t="s">
        <v>1475</v>
      </c>
      <c r="N17" s="332">
        <v>0.50900000000000001</v>
      </c>
      <c r="O17" s="331">
        <v>0.34460000000000002</v>
      </c>
      <c r="P17" s="329" t="s">
        <v>2047</v>
      </c>
      <c r="Q17" s="332">
        <v>2.4870000000000001E-3</v>
      </c>
      <c r="R17" s="329" t="s">
        <v>1531</v>
      </c>
      <c r="S17" s="332">
        <v>0.13020000000000001</v>
      </c>
      <c r="T17" s="331">
        <v>0.375</v>
      </c>
      <c r="U17" s="329" t="s">
        <v>1948</v>
      </c>
      <c r="V17" s="332">
        <v>9.810000000000001E-4</v>
      </c>
      <c r="W17" s="329" t="s">
        <v>1591</v>
      </c>
      <c r="X17" s="332">
        <v>0.33479999999999999</v>
      </c>
    </row>
    <row r="18" spans="1:24" x14ac:dyDescent="0.2">
      <c r="A18" s="329" t="s">
        <v>248</v>
      </c>
      <c r="B18" s="330" t="s">
        <v>2096</v>
      </c>
      <c r="C18" s="276" t="s">
        <v>23</v>
      </c>
      <c r="D18" s="329" t="s">
        <v>243</v>
      </c>
      <c r="E18" s="331">
        <v>5.5100000000000003E-2</v>
      </c>
      <c r="F18" s="329" t="s">
        <v>1991</v>
      </c>
      <c r="G18" s="332">
        <v>1.5359999999999999E-4</v>
      </c>
      <c r="H18" s="329" t="s">
        <v>1416</v>
      </c>
      <c r="I18" s="332">
        <v>0.99880000000000002</v>
      </c>
      <c r="J18" s="331">
        <v>5.6500000000000002E-2</v>
      </c>
      <c r="K18" s="329" t="s">
        <v>2012</v>
      </c>
      <c r="L18" s="332">
        <v>0.63119999999999998</v>
      </c>
      <c r="M18" s="329" t="s">
        <v>1507</v>
      </c>
      <c r="N18" s="332">
        <v>0.56969999999999998</v>
      </c>
      <c r="O18" s="331">
        <v>5.5800000000000002E-2</v>
      </c>
      <c r="P18" s="329" t="s">
        <v>2025</v>
      </c>
      <c r="Q18" s="332">
        <v>2.7430000000000002E-3</v>
      </c>
      <c r="R18" s="329" t="s">
        <v>1564</v>
      </c>
      <c r="S18" s="332">
        <v>0.18290000000000001</v>
      </c>
      <c r="T18" s="331">
        <v>6.5799999999999997E-2</v>
      </c>
      <c r="U18" s="329" t="s">
        <v>1623</v>
      </c>
      <c r="V18" s="332">
        <v>2.9450000000000001E-3</v>
      </c>
      <c r="W18" s="329" t="s">
        <v>1601</v>
      </c>
      <c r="X18" s="332">
        <v>0.30669999999999997</v>
      </c>
    </row>
    <row r="19" spans="1:24" x14ac:dyDescent="0.2">
      <c r="A19" s="329" t="s">
        <v>301</v>
      </c>
      <c r="B19" s="330" t="s">
        <v>2097</v>
      </c>
      <c r="C19" s="276" t="s">
        <v>23</v>
      </c>
      <c r="D19" s="329" t="s">
        <v>2129</v>
      </c>
      <c r="E19" s="331">
        <v>9.2499999999999999E-2</v>
      </c>
      <c r="F19" s="329" t="s">
        <v>1992</v>
      </c>
      <c r="G19" s="332">
        <v>1.202E-5</v>
      </c>
      <c r="H19" s="329" t="s">
        <v>1451</v>
      </c>
      <c r="I19" s="332">
        <v>2.5190000000000001E-2</v>
      </c>
      <c r="J19" s="331">
        <v>8.8499999999999995E-2</v>
      </c>
      <c r="K19" s="329" t="s">
        <v>2013</v>
      </c>
      <c r="L19" s="332">
        <v>0.61799999999999999</v>
      </c>
      <c r="M19" s="329" t="s">
        <v>1506</v>
      </c>
      <c r="N19" s="332">
        <v>0.85760000000000003</v>
      </c>
      <c r="O19" s="331">
        <v>9.0700000000000003E-2</v>
      </c>
      <c r="P19" s="329" t="s">
        <v>2026</v>
      </c>
      <c r="Q19" s="332">
        <v>3.473E-3</v>
      </c>
      <c r="R19" s="329" t="s">
        <v>1563</v>
      </c>
      <c r="S19" s="332">
        <v>7.8049999999999994E-2</v>
      </c>
      <c r="T19" s="331">
        <v>9.01E-2</v>
      </c>
      <c r="U19" s="329" t="s">
        <v>1949</v>
      </c>
      <c r="V19" s="332">
        <v>3.5539999999999999E-3</v>
      </c>
      <c r="W19" s="329" t="s">
        <v>1589</v>
      </c>
      <c r="X19" s="332">
        <v>5.7119999999999997E-2</v>
      </c>
    </row>
    <row r="20" spans="1:24" x14ac:dyDescent="0.2">
      <c r="A20" s="329" t="s">
        <v>326</v>
      </c>
      <c r="B20" s="330" t="s">
        <v>2098</v>
      </c>
      <c r="C20" s="276" t="s">
        <v>23</v>
      </c>
      <c r="D20" s="329" t="s">
        <v>2129</v>
      </c>
      <c r="E20" s="331">
        <v>0.80979999999999996</v>
      </c>
      <c r="F20" s="329" t="s">
        <v>1993</v>
      </c>
      <c r="G20" s="332">
        <v>4.014E-4</v>
      </c>
      <c r="H20" s="329" t="s">
        <v>1428</v>
      </c>
      <c r="I20" s="332">
        <v>0.63839999999999997</v>
      </c>
      <c r="J20" s="331">
        <v>0.82040000000000002</v>
      </c>
      <c r="K20" s="329" t="s">
        <v>2014</v>
      </c>
      <c r="L20" s="332">
        <v>0.44400000000000001</v>
      </c>
      <c r="M20" s="329" t="s">
        <v>1484</v>
      </c>
      <c r="N20" s="332">
        <v>0.46489999999999998</v>
      </c>
      <c r="O20" s="331">
        <v>0.81179999999999997</v>
      </c>
      <c r="P20" s="329" t="s">
        <v>2027</v>
      </c>
      <c r="Q20" s="332">
        <v>4.3949999999999996E-3</v>
      </c>
      <c r="R20" s="329" t="s">
        <v>1540</v>
      </c>
      <c r="S20" s="332">
        <v>0.1105</v>
      </c>
      <c r="T20" s="331">
        <v>0.76600000000000001</v>
      </c>
      <c r="U20" s="329" t="s">
        <v>1950</v>
      </c>
      <c r="V20" s="332">
        <v>1.137E-3</v>
      </c>
      <c r="W20" s="329" t="s">
        <v>1614</v>
      </c>
      <c r="X20" s="332">
        <v>0.27229999999999999</v>
      </c>
    </row>
    <row r="21" spans="1:24" x14ac:dyDescent="0.2">
      <c r="A21" s="329" t="s">
        <v>25</v>
      </c>
      <c r="B21" s="330" t="s">
        <v>2099</v>
      </c>
      <c r="C21" s="276" t="s">
        <v>23</v>
      </c>
      <c r="D21" s="329" t="s">
        <v>243</v>
      </c>
      <c r="E21" s="331">
        <v>0.80159999999999998</v>
      </c>
      <c r="F21" s="329" t="s">
        <v>1993</v>
      </c>
      <c r="G21" s="332">
        <v>2.2800000000000001E-4</v>
      </c>
      <c r="H21" s="329" t="s">
        <v>1427</v>
      </c>
      <c r="I21" s="332">
        <v>0.73929999999999996</v>
      </c>
      <c r="J21" s="331">
        <v>0.79949999999999999</v>
      </c>
      <c r="K21" s="329" t="s">
        <v>2015</v>
      </c>
      <c r="L21" s="332">
        <v>0.25209999999999999</v>
      </c>
      <c r="M21" s="329" t="s">
        <v>1483</v>
      </c>
      <c r="N21" s="332">
        <v>0.81989999999999996</v>
      </c>
      <c r="O21" s="331">
        <v>0.80120000000000002</v>
      </c>
      <c r="P21" s="329" t="s">
        <v>2027</v>
      </c>
      <c r="Q21" s="332">
        <v>5.1310000000000001E-3</v>
      </c>
      <c r="R21" s="329" t="s">
        <v>1539</v>
      </c>
      <c r="S21" s="332">
        <v>9.0910000000000005E-2</v>
      </c>
      <c r="T21" s="331">
        <v>0.77110000000000001</v>
      </c>
      <c r="U21" s="329" t="s">
        <v>1627</v>
      </c>
      <c r="V21" s="332">
        <v>1.761E-3</v>
      </c>
      <c r="W21" s="329" t="s">
        <v>1609</v>
      </c>
      <c r="X21" s="332">
        <v>0.30809999999999998</v>
      </c>
    </row>
    <row r="22" spans="1:24" x14ac:dyDescent="0.2">
      <c r="A22" s="329" t="s">
        <v>30</v>
      </c>
      <c r="B22" s="330" t="s">
        <v>2100</v>
      </c>
      <c r="C22" s="276" t="s">
        <v>1924</v>
      </c>
      <c r="D22" s="329" t="s">
        <v>2130</v>
      </c>
      <c r="E22" s="331">
        <v>0.57750000000000001</v>
      </c>
      <c r="F22" s="329" t="s">
        <v>2037</v>
      </c>
      <c r="G22" s="332">
        <v>5.7960000000000001E-5</v>
      </c>
      <c r="H22" s="329" t="s">
        <v>1457</v>
      </c>
      <c r="I22" s="332">
        <v>5.339E-2</v>
      </c>
      <c r="J22" s="331">
        <v>0.53290000000000004</v>
      </c>
      <c r="K22" s="329" t="s">
        <v>2016</v>
      </c>
      <c r="L22" s="332">
        <v>0.74409999999999998</v>
      </c>
      <c r="M22" s="329" t="s">
        <v>1512</v>
      </c>
      <c r="N22" s="332">
        <v>0.218</v>
      </c>
      <c r="O22" s="331">
        <v>0.55630000000000002</v>
      </c>
      <c r="P22" s="329" t="s">
        <v>1617</v>
      </c>
      <c r="Q22" s="332">
        <v>7.3330000000000001E-3</v>
      </c>
      <c r="R22" s="329" t="s">
        <v>1570</v>
      </c>
      <c r="S22" s="332">
        <v>1.9380000000000001E-2</v>
      </c>
      <c r="T22" s="331">
        <v>0.55689999999999995</v>
      </c>
      <c r="U22" s="329" t="s">
        <v>1951</v>
      </c>
      <c r="V22" s="332">
        <v>9.4750000000000008E-3</v>
      </c>
      <c r="W22" s="329" t="s">
        <v>1599</v>
      </c>
      <c r="X22" s="332">
        <v>6.2579999999999997E-2</v>
      </c>
    </row>
    <row r="23" spans="1:24" x14ac:dyDescent="0.2">
      <c r="A23" s="329" t="s">
        <v>59</v>
      </c>
      <c r="B23" s="330" t="s">
        <v>2101</v>
      </c>
      <c r="C23" s="276" t="s">
        <v>508</v>
      </c>
      <c r="D23" s="329" t="s">
        <v>243</v>
      </c>
      <c r="E23" s="331">
        <v>0.28960000000000002</v>
      </c>
      <c r="F23" s="329" t="s">
        <v>1994</v>
      </c>
      <c r="G23" s="332">
        <v>5.1700000000000003E-5</v>
      </c>
      <c r="H23" s="329" t="s">
        <v>1453</v>
      </c>
      <c r="I23" s="332">
        <v>0.53239999999999998</v>
      </c>
      <c r="J23" s="331">
        <v>0.27260000000000001</v>
      </c>
      <c r="K23" s="329" t="s">
        <v>2011</v>
      </c>
      <c r="L23" s="332">
        <v>0.7198</v>
      </c>
      <c r="M23" s="329" t="s">
        <v>303</v>
      </c>
      <c r="N23" s="332">
        <v>0.26400000000000001</v>
      </c>
      <c r="O23" s="331">
        <v>0.28120000000000001</v>
      </c>
      <c r="P23" s="329" t="s">
        <v>2028</v>
      </c>
      <c r="Q23" s="332">
        <v>8.7349999999999997E-3</v>
      </c>
      <c r="R23" s="329" t="s">
        <v>1566</v>
      </c>
      <c r="S23" s="332">
        <v>1.805E-2</v>
      </c>
      <c r="T23" s="331">
        <v>0.28370000000000001</v>
      </c>
      <c r="U23" s="329" t="s">
        <v>1617</v>
      </c>
      <c r="V23" s="332">
        <v>8.0300000000000007E-3</v>
      </c>
      <c r="W23" s="329" t="s">
        <v>1594</v>
      </c>
      <c r="X23" s="332">
        <v>6.8279999999999999E-3</v>
      </c>
    </row>
    <row r="24" spans="1:24" x14ac:dyDescent="0.2">
      <c r="A24" s="329" t="s">
        <v>302</v>
      </c>
      <c r="B24" s="330" t="s">
        <v>2102</v>
      </c>
      <c r="C24" s="276" t="s">
        <v>23</v>
      </c>
      <c r="D24" s="329" t="s">
        <v>245</v>
      </c>
      <c r="E24" s="331">
        <v>2.6100000000000002E-2</v>
      </c>
      <c r="F24" s="329" t="s">
        <v>1995</v>
      </c>
      <c r="G24" s="332">
        <v>8.8619999999999997E-4</v>
      </c>
      <c r="H24" s="329" t="s">
        <v>1444</v>
      </c>
      <c r="I24" s="332">
        <v>0.15609999999999999</v>
      </c>
      <c r="J24" s="331">
        <v>2.63E-2</v>
      </c>
      <c r="K24" s="329" t="s">
        <v>2017</v>
      </c>
      <c r="L24" s="332">
        <v>0.72970000000000002</v>
      </c>
      <c r="M24" s="329" t="s">
        <v>1498</v>
      </c>
      <c r="N24" s="332">
        <v>0.1426</v>
      </c>
      <c r="O24" s="331">
        <v>2.6200000000000001E-2</v>
      </c>
      <c r="P24" s="329" t="s">
        <v>2029</v>
      </c>
      <c r="Q24" s="332">
        <v>1.017E-2</v>
      </c>
      <c r="R24" s="329" t="s">
        <v>1554</v>
      </c>
      <c r="S24" s="332">
        <v>4.8090000000000001E-2</v>
      </c>
      <c r="T24" s="331">
        <v>2.98E-2</v>
      </c>
      <c r="U24" s="329" t="s">
        <v>1618</v>
      </c>
      <c r="V24" s="332">
        <v>8.8590000000000006E-3</v>
      </c>
      <c r="W24" s="329" t="s">
        <v>1595</v>
      </c>
      <c r="X24" s="332">
        <v>0.1113</v>
      </c>
    </row>
    <row r="25" spans="1:24" x14ac:dyDescent="0.2">
      <c r="A25" s="329" t="s">
        <v>322</v>
      </c>
      <c r="B25" s="330" t="s">
        <v>2103</v>
      </c>
      <c r="C25" s="276" t="s">
        <v>496</v>
      </c>
      <c r="D25" s="329" t="s">
        <v>2130</v>
      </c>
      <c r="E25" s="331">
        <v>0.41560000000000002</v>
      </c>
      <c r="F25" s="329" t="s">
        <v>1996</v>
      </c>
      <c r="G25" s="332">
        <v>1.8670000000000001E-4</v>
      </c>
      <c r="H25" s="329" t="s">
        <v>1450</v>
      </c>
      <c r="I25" s="332">
        <v>5.7629999999999999E-3</v>
      </c>
      <c r="J25" s="331">
        <v>0.41849999999999998</v>
      </c>
      <c r="K25" s="329" t="s">
        <v>2018</v>
      </c>
      <c r="L25" s="332">
        <v>0.61219999999999997</v>
      </c>
      <c r="M25" s="329" t="s">
        <v>1505</v>
      </c>
      <c r="N25" s="332">
        <v>0.52569999999999995</v>
      </c>
      <c r="O25" s="331">
        <v>0.41699999999999998</v>
      </c>
      <c r="P25" s="329" t="s">
        <v>2030</v>
      </c>
      <c r="Q25" s="332">
        <v>1.7059999999999999E-2</v>
      </c>
      <c r="R25" s="329" t="s">
        <v>1562</v>
      </c>
      <c r="S25" s="332">
        <v>6.5490000000000007E-2</v>
      </c>
      <c r="T25" s="331">
        <v>0.42320000000000002</v>
      </c>
      <c r="U25" s="329" t="s">
        <v>1952</v>
      </c>
      <c r="V25" s="332">
        <v>3.8629999999999998E-2</v>
      </c>
      <c r="W25" s="329" t="s">
        <v>1605</v>
      </c>
      <c r="X25" s="332">
        <v>5.3589999999999999E-2</v>
      </c>
    </row>
    <row r="26" spans="1:24" x14ac:dyDescent="0.2">
      <c r="A26" s="329" t="s">
        <v>309</v>
      </c>
      <c r="B26" s="330" t="s">
        <v>2104</v>
      </c>
      <c r="C26" s="276" t="s">
        <v>504</v>
      </c>
      <c r="D26" s="329" t="s">
        <v>243</v>
      </c>
      <c r="E26" s="331">
        <v>0.13719999999999999</v>
      </c>
      <c r="F26" s="329" t="s">
        <v>1997</v>
      </c>
      <c r="G26" s="332">
        <v>9.123E-4</v>
      </c>
      <c r="H26" s="329" t="s">
        <v>1416</v>
      </c>
      <c r="I26" s="332">
        <v>0.1236</v>
      </c>
      <c r="J26" s="331">
        <v>0.11799999999999999</v>
      </c>
      <c r="K26" s="329" t="s">
        <v>2041</v>
      </c>
      <c r="L26" s="332">
        <v>0.96679999999999999</v>
      </c>
      <c r="M26" s="329" t="s">
        <v>1500</v>
      </c>
      <c r="N26" s="332">
        <v>0.1101</v>
      </c>
      <c r="O26" s="331">
        <v>0.128</v>
      </c>
      <c r="P26" s="329" t="s">
        <v>2031</v>
      </c>
      <c r="Q26" s="332">
        <v>1.8069999999999999E-2</v>
      </c>
      <c r="R26" s="329" t="s">
        <v>1556</v>
      </c>
      <c r="S26" s="332">
        <v>2.7189999999999999E-2</v>
      </c>
      <c r="T26" s="331">
        <v>0.1401</v>
      </c>
      <c r="U26" s="329" t="s">
        <v>1615</v>
      </c>
      <c r="V26" s="332">
        <v>7.9900000000000006E-3</v>
      </c>
      <c r="W26" s="329" t="s">
        <v>1590</v>
      </c>
      <c r="X26" s="332">
        <v>5.4480000000000001E-2</v>
      </c>
    </row>
    <row r="27" spans="1:24" x14ac:dyDescent="0.2">
      <c r="A27" s="329" t="s">
        <v>26</v>
      </c>
      <c r="B27" s="330" t="s">
        <v>2105</v>
      </c>
      <c r="C27" s="276" t="s">
        <v>23</v>
      </c>
      <c r="D27" s="329" t="s">
        <v>245</v>
      </c>
      <c r="E27" s="331">
        <v>4.4299999999999999E-2</v>
      </c>
      <c r="F27" s="329" t="s">
        <v>1998</v>
      </c>
      <c r="G27" s="332">
        <v>2.7630000000000001E-5</v>
      </c>
      <c r="H27" s="329" t="s">
        <v>1431</v>
      </c>
      <c r="I27" s="332">
        <v>0.34079999999999999</v>
      </c>
      <c r="J27" s="331">
        <v>4.5100000000000001E-2</v>
      </c>
      <c r="K27" s="329" t="s">
        <v>2019</v>
      </c>
      <c r="L27" s="332">
        <v>0.31019999999999998</v>
      </c>
      <c r="M27" s="329" t="s">
        <v>1487</v>
      </c>
      <c r="N27" s="332">
        <v>0.78769999999999996</v>
      </c>
      <c r="O27" s="331">
        <v>4.4699999999999997E-2</v>
      </c>
      <c r="P27" s="329" t="s">
        <v>2032</v>
      </c>
      <c r="Q27" s="332">
        <v>2.1100000000000001E-2</v>
      </c>
      <c r="R27" s="329" t="s">
        <v>1543</v>
      </c>
      <c r="S27" s="332">
        <v>1.5310000000000001E-2</v>
      </c>
      <c r="T27" s="331">
        <v>5.0099999999999999E-2</v>
      </c>
      <c r="U27" s="329" t="s">
        <v>1620</v>
      </c>
      <c r="V27" s="332">
        <v>2.9860000000000001E-2</v>
      </c>
      <c r="W27" s="329" t="s">
        <v>1597</v>
      </c>
      <c r="X27" s="332">
        <v>8.4460000000000004E-3</v>
      </c>
    </row>
    <row r="28" spans="1:24" x14ac:dyDescent="0.2">
      <c r="A28" s="329" t="s">
        <v>252</v>
      </c>
      <c r="B28" s="330" t="s">
        <v>2106</v>
      </c>
      <c r="C28" s="276" t="s">
        <v>501</v>
      </c>
      <c r="D28" s="329" t="s">
        <v>243</v>
      </c>
      <c r="E28" s="331">
        <v>0.19450000000000001</v>
      </c>
      <c r="F28" s="329" t="s">
        <v>1999</v>
      </c>
      <c r="G28" s="332">
        <v>7.5370000000000005E-4</v>
      </c>
      <c r="H28" s="329" t="s">
        <v>1443</v>
      </c>
      <c r="I28" s="332">
        <v>0.51680000000000004</v>
      </c>
      <c r="J28" s="331">
        <v>0.1903</v>
      </c>
      <c r="K28" s="329" t="s">
        <v>2042</v>
      </c>
      <c r="L28" s="332">
        <v>0.68920000000000003</v>
      </c>
      <c r="M28" s="329" t="s">
        <v>1499</v>
      </c>
      <c r="N28" s="332">
        <v>0.30309999999999998</v>
      </c>
      <c r="O28" s="331">
        <v>0.19259999999999999</v>
      </c>
      <c r="P28" s="329" t="s">
        <v>2033</v>
      </c>
      <c r="Q28" s="332">
        <v>2.5309999999999999E-2</v>
      </c>
      <c r="R28" s="329" t="s">
        <v>1555</v>
      </c>
      <c r="S28" s="332">
        <v>5.6529999999999997E-2</v>
      </c>
      <c r="T28" s="331">
        <v>0.1961</v>
      </c>
      <c r="U28" s="329" t="s">
        <v>1616</v>
      </c>
      <c r="V28" s="332">
        <v>1.154E-2</v>
      </c>
      <c r="W28" s="329" t="s">
        <v>1592</v>
      </c>
      <c r="X28" s="332">
        <v>8.1890000000000004E-2</v>
      </c>
    </row>
    <row r="29" spans="1:24" x14ac:dyDescent="0.2">
      <c r="A29" s="329" t="s">
        <v>324</v>
      </c>
      <c r="B29" s="330" t="s">
        <v>2107</v>
      </c>
      <c r="C29" s="276" t="s">
        <v>23</v>
      </c>
      <c r="D29" s="329" t="s">
        <v>245</v>
      </c>
      <c r="E29" s="331">
        <v>0.94620000000000004</v>
      </c>
      <c r="F29" s="329" t="s">
        <v>2038</v>
      </c>
      <c r="G29" s="332">
        <v>3.5169999999999998E-4</v>
      </c>
      <c r="H29" s="329" t="s">
        <v>1447</v>
      </c>
      <c r="I29" s="332">
        <v>0.57379999999999998</v>
      </c>
      <c r="J29" s="331">
        <v>0.95979999999999999</v>
      </c>
      <c r="K29" s="329" t="s">
        <v>2020</v>
      </c>
      <c r="L29" s="332">
        <v>0.4788</v>
      </c>
      <c r="M29" s="329" t="s">
        <v>323</v>
      </c>
      <c r="N29" s="332">
        <v>0.1215</v>
      </c>
      <c r="O29" s="331">
        <v>0.95489999999999997</v>
      </c>
      <c r="P29" s="329" t="s">
        <v>2034</v>
      </c>
      <c r="Q29" s="332">
        <v>0.1139</v>
      </c>
      <c r="R29" s="329" t="s">
        <v>1559</v>
      </c>
      <c r="S29" s="332">
        <v>4.5859999999999998E-3</v>
      </c>
      <c r="T29" s="331">
        <v>0.95309999999999995</v>
      </c>
      <c r="U29" s="329" t="s">
        <v>1953</v>
      </c>
      <c r="V29" s="332">
        <v>6.8199999999999997E-2</v>
      </c>
      <c r="W29" s="329" t="s">
        <v>1611</v>
      </c>
      <c r="X29" s="332">
        <v>5.8560000000000001E-3</v>
      </c>
    </row>
    <row r="30" spans="1:24" hidden="1" x14ac:dyDescent="0.2">
      <c r="A30" s="329" t="s">
        <v>328</v>
      </c>
      <c r="B30" s="330" t="s">
        <v>2108</v>
      </c>
      <c r="C30" s="276" t="s">
        <v>493</v>
      </c>
      <c r="D30" s="329" t="s">
        <v>2129</v>
      </c>
      <c r="E30" s="331">
        <v>6.5000000000000002E-2</v>
      </c>
      <c r="F30" s="329" t="s">
        <v>1445</v>
      </c>
      <c r="G30" s="332">
        <v>1.0269999999999999E-3</v>
      </c>
      <c r="H30" s="329" t="s">
        <v>1446</v>
      </c>
      <c r="I30" s="329">
        <v>0.73340000000000005</v>
      </c>
      <c r="J30" s="331">
        <v>6.2399999999999997E-2</v>
      </c>
      <c r="K30" s="329" t="s">
        <v>1501</v>
      </c>
      <c r="L30" s="329">
        <v>0.30590000000000001</v>
      </c>
      <c r="M30" s="329" t="s">
        <v>1502</v>
      </c>
      <c r="N30" s="329">
        <v>0.2218</v>
      </c>
      <c r="O30" s="331">
        <v>6.3799999999999996E-2</v>
      </c>
      <c r="P30" s="329" t="s">
        <v>1557</v>
      </c>
      <c r="Q30" s="332">
        <v>1.9189999999999999E-3</v>
      </c>
      <c r="R30" s="329" t="s">
        <v>1558</v>
      </c>
      <c r="S30" s="329">
        <v>0.16689999999999999</v>
      </c>
    </row>
    <row r="31" spans="1:24" hidden="1" x14ac:dyDescent="0.2">
      <c r="A31" s="329" t="s">
        <v>313</v>
      </c>
      <c r="B31" s="330" t="s">
        <v>2109</v>
      </c>
      <c r="C31" s="276" t="s">
        <v>502</v>
      </c>
      <c r="D31" s="329" t="s">
        <v>243</v>
      </c>
      <c r="E31" s="331">
        <v>0.56969999999999998</v>
      </c>
      <c r="F31" s="329" t="s">
        <v>1448</v>
      </c>
      <c r="G31" s="332">
        <v>1.271E-3</v>
      </c>
      <c r="H31" s="329" t="s">
        <v>1449</v>
      </c>
      <c r="I31" s="329">
        <v>0.96299999999999997</v>
      </c>
      <c r="J31" s="331">
        <v>0.56889999999999996</v>
      </c>
      <c r="K31" s="329" t="s">
        <v>1503</v>
      </c>
      <c r="L31" s="329">
        <v>0.50370000000000004</v>
      </c>
      <c r="M31" s="329" t="s">
        <v>1504</v>
      </c>
      <c r="N31" s="329">
        <v>0.2291</v>
      </c>
      <c r="O31" s="331">
        <v>0.56930000000000003</v>
      </c>
      <c r="P31" s="329" t="s">
        <v>1560</v>
      </c>
      <c r="Q31" s="332">
        <v>6.1769999999999999E-2</v>
      </c>
      <c r="R31" s="329" t="s">
        <v>1561</v>
      </c>
      <c r="S31" s="329">
        <v>3.3300000000000003E-2</v>
      </c>
    </row>
    <row r="32" spans="1:24" hidden="1" x14ac:dyDescent="0.2">
      <c r="A32" s="329" t="s">
        <v>296</v>
      </c>
      <c r="B32" s="330" t="s">
        <v>2110</v>
      </c>
      <c r="C32" s="276" t="s">
        <v>495</v>
      </c>
      <c r="D32" s="329" t="s">
        <v>2130</v>
      </c>
      <c r="E32" s="331">
        <v>0.77329999999999999</v>
      </c>
      <c r="F32" s="329" t="s">
        <v>1406</v>
      </c>
      <c r="G32" s="332">
        <v>1.949E-3</v>
      </c>
      <c r="H32" s="329" t="s">
        <v>1407</v>
      </c>
      <c r="I32" s="329">
        <v>0.26879999999999998</v>
      </c>
      <c r="J32" s="331">
        <v>0.76039999999999996</v>
      </c>
      <c r="K32" s="329" t="s">
        <v>1469</v>
      </c>
      <c r="L32" s="329">
        <v>0.34279999999999999</v>
      </c>
      <c r="M32" s="329" t="s">
        <v>1466</v>
      </c>
      <c r="N32" s="329">
        <v>0.97189999999999999</v>
      </c>
      <c r="O32" s="331">
        <v>0.77170000000000005</v>
      </c>
      <c r="P32" s="329" t="s">
        <v>1524</v>
      </c>
      <c r="Q32" s="332">
        <v>1.01E-2</v>
      </c>
      <c r="R32" s="329" t="s">
        <v>1521</v>
      </c>
      <c r="S32" s="329">
        <v>0.2702</v>
      </c>
    </row>
    <row r="33" spans="1:19" hidden="1" x14ac:dyDescent="0.2">
      <c r="A33" s="329" t="s">
        <v>249</v>
      </c>
      <c r="B33" s="330" t="s">
        <v>2111</v>
      </c>
      <c r="C33" s="276" t="s">
        <v>23</v>
      </c>
      <c r="D33" s="329" t="s">
        <v>453</v>
      </c>
      <c r="E33" s="331">
        <v>0.26790000000000003</v>
      </c>
      <c r="F33" s="329" t="s">
        <v>1434</v>
      </c>
      <c r="G33" s="332">
        <v>2.3289999999999999E-3</v>
      </c>
      <c r="H33" s="329" t="s">
        <v>1435</v>
      </c>
      <c r="I33" s="329">
        <v>0.57130000000000003</v>
      </c>
      <c r="J33" s="331">
        <v>0.27489999999999998</v>
      </c>
      <c r="K33" s="329" t="s">
        <v>1490</v>
      </c>
      <c r="L33" s="329">
        <v>0.16869999999999999</v>
      </c>
      <c r="M33" s="329" t="s">
        <v>1491</v>
      </c>
      <c r="N33" s="329">
        <v>0.99209999999999998</v>
      </c>
      <c r="O33" s="331">
        <v>0.27379999999999999</v>
      </c>
      <c r="P33" s="329" t="s">
        <v>1546</v>
      </c>
      <c r="Q33" s="332">
        <v>0.56169999999999998</v>
      </c>
      <c r="R33" s="329" t="s">
        <v>1547</v>
      </c>
      <c r="S33" s="329">
        <v>3.9379999999999998E-2</v>
      </c>
    </row>
    <row r="34" spans="1:19" hidden="1" x14ac:dyDescent="0.2">
      <c r="A34" s="329" t="s">
        <v>250</v>
      </c>
      <c r="B34" s="330" t="s">
        <v>2112</v>
      </c>
      <c r="C34" s="276" t="s">
        <v>23</v>
      </c>
      <c r="D34" s="329" t="s">
        <v>2131</v>
      </c>
      <c r="E34" s="331">
        <v>0.9133</v>
      </c>
      <c r="F34" s="329" t="s">
        <v>1437</v>
      </c>
      <c r="G34" s="332">
        <v>2.5669999999999998E-3</v>
      </c>
      <c r="H34" s="329" t="s">
        <v>1438</v>
      </c>
      <c r="I34" s="329">
        <v>0.64849999999999997</v>
      </c>
      <c r="J34" s="331">
        <v>0.90900000000000003</v>
      </c>
      <c r="K34" s="329" t="s">
        <v>1493</v>
      </c>
      <c r="L34" s="329">
        <v>0.5222</v>
      </c>
      <c r="M34" s="329" t="s">
        <v>1494</v>
      </c>
      <c r="N34" s="329">
        <v>0.83279999999999998</v>
      </c>
      <c r="O34" s="331">
        <v>0.91120000000000001</v>
      </c>
      <c r="P34" s="329" t="s">
        <v>1549</v>
      </c>
      <c r="Q34" s="332">
        <v>8.7930000000000005E-3</v>
      </c>
      <c r="R34" s="329" t="s">
        <v>1550</v>
      </c>
      <c r="S34" s="329">
        <v>0.60429999999999995</v>
      </c>
    </row>
    <row r="35" spans="1:19" hidden="1" x14ac:dyDescent="0.2">
      <c r="A35" s="329" t="s">
        <v>307</v>
      </c>
      <c r="B35" s="330" t="s">
        <v>2113</v>
      </c>
      <c r="C35" s="276" t="s">
        <v>23</v>
      </c>
      <c r="D35" s="329" t="s">
        <v>243</v>
      </c>
      <c r="E35" s="331">
        <v>3.7900000000000003E-2</v>
      </c>
      <c r="F35" s="329" t="s">
        <v>1402</v>
      </c>
      <c r="G35" s="332">
        <v>3.0790000000000001E-3</v>
      </c>
      <c r="H35" s="329" t="s">
        <v>1403</v>
      </c>
      <c r="I35" s="329">
        <v>3.066E-2</v>
      </c>
      <c r="J35" s="331">
        <v>3.2599999999999997E-2</v>
      </c>
      <c r="K35" s="329" t="s">
        <v>1465</v>
      </c>
      <c r="L35" s="329">
        <v>0.20710000000000001</v>
      </c>
      <c r="M35" s="329" t="s">
        <v>1466</v>
      </c>
      <c r="N35" s="329">
        <v>0.92459999999999998</v>
      </c>
      <c r="O35" s="331">
        <v>3.7400000000000003E-2</v>
      </c>
      <c r="P35" s="329" t="s">
        <v>1520</v>
      </c>
      <c r="Q35" s="332">
        <v>1.4189999999999999E-2</v>
      </c>
      <c r="R35" s="329" t="s">
        <v>1521</v>
      </c>
      <c r="S35" s="329">
        <v>0.21429999999999999</v>
      </c>
    </row>
    <row r="36" spans="1:19" hidden="1" x14ac:dyDescent="0.2">
      <c r="A36" s="329" t="s">
        <v>306</v>
      </c>
      <c r="B36" s="330" t="s">
        <v>2114</v>
      </c>
      <c r="C36" s="276" t="s">
        <v>506</v>
      </c>
      <c r="D36" s="329" t="s">
        <v>243</v>
      </c>
      <c r="E36" s="331">
        <v>0.2893</v>
      </c>
      <c r="F36" s="329" t="s">
        <v>1410</v>
      </c>
      <c r="G36" s="332">
        <v>4.4130000000000003E-3</v>
      </c>
      <c r="H36" s="329" t="s">
        <v>1411</v>
      </c>
      <c r="I36" s="329">
        <v>0.11940000000000001</v>
      </c>
      <c r="J36" s="331">
        <v>0.26769999999999999</v>
      </c>
      <c r="K36" s="329" t="s">
        <v>1472</v>
      </c>
      <c r="L36" s="329">
        <v>0.55700000000000005</v>
      </c>
      <c r="M36" s="329" t="s">
        <v>1468</v>
      </c>
      <c r="N36" s="329">
        <v>5.1639999999999998E-2</v>
      </c>
      <c r="O36" s="331">
        <v>0.28689999999999999</v>
      </c>
      <c r="P36" s="329" t="s">
        <v>1527</v>
      </c>
      <c r="Q36" s="332">
        <v>1.2840000000000001E-2</v>
      </c>
      <c r="R36" s="329" t="s">
        <v>1528</v>
      </c>
      <c r="S36" s="329">
        <v>4.2500000000000003E-2</v>
      </c>
    </row>
    <row r="37" spans="1:19" hidden="1" x14ac:dyDescent="0.2">
      <c r="A37" s="329" t="s">
        <v>300</v>
      </c>
      <c r="B37" s="330" t="s">
        <v>2115</v>
      </c>
      <c r="C37" s="276" t="s">
        <v>23</v>
      </c>
      <c r="D37" s="329" t="s">
        <v>2129</v>
      </c>
      <c r="E37" s="331">
        <v>0.79849999999999999</v>
      </c>
      <c r="F37" s="329" t="s">
        <v>1414</v>
      </c>
      <c r="G37" s="332">
        <v>5.5040000000000002E-3</v>
      </c>
      <c r="H37" s="329" t="s">
        <v>1415</v>
      </c>
      <c r="I37" s="329">
        <v>4.2180000000000004E-3</v>
      </c>
      <c r="J37" s="331">
        <v>0.80810000000000004</v>
      </c>
      <c r="K37" s="329" t="s">
        <v>1474</v>
      </c>
      <c r="L37" s="329">
        <v>0.61750000000000005</v>
      </c>
      <c r="M37" s="329" t="s">
        <v>1471</v>
      </c>
      <c r="N37" s="329">
        <v>7.8560000000000005E-2</v>
      </c>
      <c r="O37" s="331">
        <v>0.79959999999999998</v>
      </c>
      <c r="P37" s="329" t="s">
        <v>1530</v>
      </c>
      <c r="Q37" s="332">
        <v>5.2620000000000002E-3</v>
      </c>
      <c r="R37" s="329" t="s">
        <v>1529</v>
      </c>
      <c r="S37" s="329">
        <v>0.15390000000000001</v>
      </c>
    </row>
    <row r="38" spans="1:19" hidden="1" x14ac:dyDescent="0.2">
      <c r="A38" s="329" t="s">
        <v>318</v>
      </c>
      <c r="B38" s="330" t="s">
        <v>2116</v>
      </c>
      <c r="C38" s="276" t="s">
        <v>23</v>
      </c>
      <c r="D38" s="329" t="s">
        <v>243</v>
      </c>
      <c r="E38" s="331">
        <v>0.51139999999999997</v>
      </c>
      <c r="F38" s="329" t="s">
        <v>1417</v>
      </c>
      <c r="G38" s="332">
        <v>6.5630000000000003E-3</v>
      </c>
      <c r="H38" s="329" t="s">
        <v>1418</v>
      </c>
      <c r="I38" s="329">
        <v>1.77E-2</v>
      </c>
      <c r="J38" s="331">
        <v>0.56940000000000002</v>
      </c>
      <c r="K38" s="329" t="s">
        <v>1476</v>
      </c>
      <c r="L38" s="329">
        <v>0.71619999999999995</v>
      </c>
      <c r="M38" s="329" t="s">
        <v>1471</v>
      </c>
      <c r="N38" s="329">
        <v>0.4531</v>
      </c>
      <c r="O38" s="331">
        <v>0.51859999999999995</v>
      </c>
      <c r="P38" s="329" t="s">
        <v>1532</v>
      </c>
      <c r="Q38" s="332">
        <v>1.5679999999999999E-2</v>
      </c>
      <c r="R38" s="329" t="s">
        <v>1526</v>
      </c>
      <c r="S38" s="329">
        <v>0.3528</v>
      </c>
    </row>
    <row r="39" spans="1:19" hidden="1" x14ac:dyDescent="0.2">
      <c r="A39" s="329" t="s">
        <v>308</v>
      </c>
      <c r="B39" s="330" t="s">
        <v>2117</v>
      </c>
      <c r="C39" s="276" t="s">
        <v>505</v>
      </c>
      <c r="D39" s="329" t="s">
        <v>243</v>
      </c>
      <c r="E39" s="331">
        <v>0.39329999999999998</v>
      </c>
      <c r="F39" s="329" t="s">
        <v>1441</v>
      </c>
      <c r="G39" s="332">
        <v>6.979E-3</v>
      </c>
      <c r="H39" s="329" t="s">
        <v>1442</v>
      </c>
      <c r="I39" s="329">
        <v>0.2392</v>
      </c>
      <c r="J39" s="331">
        <v>0.39100000000000001</v>
      </c>
      <c r="K39" s="329" t="s">
        <v>1497</v>
      </c>
      <c r="L39" s="329">
        <v>0.55349999999999999</v>
      </c>
      <c r="M39" s="329" t="s">
        <v>1498</v>
      </c>
      <c r="N39" s="329">
        <v>0.215</v>
      </c>
      <c r="O39" s="331">
        <v>0.39219999999999999</v>
      </c>
      <c r="P39" s="329" t="s">
        <v>1553</v>
      </c>
      <c r="Q39" s="332">
        <v>0.1205</v>
      </c>
      <c r="R39" s="329" t="s">
        <v>1554</v>
      </c>
      <c r="S39" s="329">
        <v>6.0260000000000001E-2</v>
      </c>
    </row>
    <row r="40" spans="1:19" hidden="1" x14ac:dyDescent="0.2">
      <c r="A40" s="329" t="s">
        <v>334</v>
      </c>
      <c r="B40" s="330" t="s">
        <v>2118</v>
      </c>
      <c r="C40" s="276" t="s">
        <v>23</v>
      </c>
      <c r="D40" s="329" t="s">
        <v>2131</v>
      </c>
      <c r="E40" s="331">
        <v>3.85E-2</v>
      </c>
      <c r="F40" s="329" t="s">
        <v>1425</v>
      </c>
      <c r="G40" s="332">
        <v>7.9050000000000006E-3</v>
      </c>
      <c r="H40" s="329" t="s">
        <v>1426</v>
      </c>
      <c r="I40" s="329">
        <v>2.0789999999999999E-2</v>
      </c>
      <c r="J40" s="331">
        <v>3.8100000000000002E-2</v>
      </c>
      <c r="K40" s="329" t="s">
        <v>1481</v>
      </c>
      <c r="L40" s="329">
        <v>8.3720000000000003E-2</v>
      </c>
      <c r="M40" s="329" t="s">
        <v>1482</v>
      </c>
      <c r="N40" s="329">
        <v>0.43259999999999998</v>
      </c>
      <c r="O40" s="331">
        <v>3.7400000000000003E-2</v>
      </c>
      <c r="P40" s="329" t="s">
        <v>1537</v>
      </c>
      <c r="Q40" s="332">
        <v>7.9339999999999994E-2</v>
      </c>
      <c r="R40" s="329" t="s">
        <v>1538</v>
      </c>
      <c r="S40" s="329">
        <v>1.4279999999999999E-2</v>
      </c>
    </row>
    <row r="41" spans="1:19" hidden="1" x14ac:dyDescent="0.2">
      <c r="A41" s="329" t="s">
        <v>299</v>
      </c>
      <c r="B41" s="330" t="s">
        <v>2119</v>
      </c>
      <c r="C41" s="276" t="s">
        <v>23</v>
      </c>
      <c r="D41" s="329" t="s">
        <v>243</v>
      </c>
      <c r="E41" s="331">
        <v>0.91310000000000002</v>
      </c>
      <c r="F41" s="329" t="s">
        <v>1423</v>
      </c>
      <c r="G41" s="332">
        <v>7.9500000000000005E-3</v>
      </c>
      <c r="H41" s="329" t="s">
        <v>1424</v>
      </c>
      <c r="I41" s="329">
        <v>0.18659999999999999</v>
      </c>
      <c r="J41" s="331">
        <v>0.89829999999999999</v>
      </c>
      <c r="K41" s="329" t="s">
        <v>1480</v>
      </c>
      <c r="L41" s="329">
        <v>0.8528</v>
      </c>
      <c r="M41" s="329" t="s">
        <v>1479</v>
      </c>
      <c r="N41" s="329">
        <v>0.27079999999999999</v>
      </c>
      <c r="O41" s="331">
        <v>0.91100000000000003</v>
      </c>
      <c r="P41" s="329" t="s">
        <v>1536</v>
      </c>
      <c r="Q41" s="332">
        <v>1.153E-2</v>
      </c>
      <c r="R41" s="329" t="s">
        <v>1535</v>
      </c>
      <c r="S41" s="329">
        <v>0.34699999999999998</v>
      </c>
    </row>
    <row r="42" spans="1:19" hidden="1" x14ac:dyDescent="0.2">
      <c r="A42" s="329" t="s">
        <v>321</v>
      </c>
      <c r="B42" s="330" t="s">
        <v>2120</v>
      </c>
      <c r="C42" s="276" t="s">
        <v>497</v>
      </c>
      <c r="D42" s="329" t="s">
        <v>453</v>
      </c>
      <c r="E42" s="331">
        <v>0.60050000000000003</v>
      </c>
      <c r="F42" s="329" t="s">
        <v>1408</v>
      </c>
      <c r="G42" s="332">
        <v>9.3550000000000005E-3</v>
      </c>
      <c r="H42" s="329" t="s">
        <v>1409</v>
      </c>
      <c r="I42" s="329">
        <v>0.53779999999999994</v>
      </c>
      <c r="J42" s="331">
        <v>0.53879999999999995</v>
      </c>
      <c r="K42" s="329" t="s">
        <v>1470</v>
      </c>
      <c r="L42" s="329">
        <v>0.4345</v>
      </c>
      <c r="M42" s="329" t="s">
        <v>1471</v>
      </c>
      <c r="N42" s="329">
        <v>0.12809999999999999</v>
      </c>
      <c r="O42" s="331">
        <v>0.59250000000000003</v>
      </c>
      <c r="P42" s="329" t="s">
        <v>1525</v>
      </c>
      <c r="Q42" s="332">
        <v>3.202E-2</v>
      </c>
      <c r="R42" s="329" t="s">
        <v>1526</v>
      </c>
      <c r="S42" s="329">
        <v>7.5829999999999995E-2</v>
      </c>
    </row>
    <row r="43" spans="1:19" hidden="1" x14ac:dyDescent="0.2">
      <c r="A43" s="329" t="s">
        <v>310</v>
      </c>
      <c r="B43" s="330" t="s">
        <v>2121</v>
      </c>
      <c r="C43" s="276" t="s">
        <v>23</v>
      </c>
      <c r="D43" s="329" t="s">
        <v>243</v>
      </c>
      <c r="E43" s="331">
        <v>0.98170000000000002</v>
      </c>
      <c r="F43" s="329" t="s">
        <v>1397</v>
      </c>
      <c r="G43" s="332">
        <v>1.069E-2</v>
      </c>
      <c r="H43" s="329" t="s">
        <v>1398</v>
      </c>
      <c r="I43" s="329">
        <v>1.41E-2</v>
      </c>
      <c r="J43" s="331">
        <v>0.98160000000000003</v>
      </c>
      <c r="K43" s="329" t="s">
        <v>1460</v>
      </c>
      <c r="L43" s="329">
        <v>0.77049999999999996</v>
      </c>
      <c r="M43" s="329" t="s">
        <v>1461</v>
      </c>
      <c r="N43" s="329">
        <v>0.313</v>
      </c>
      <c r="O43" s="331">
        <v>0.98180000000000001</v>
      </c>
      <c r="P43" s="329" t="s">
        <v>1515</v>
      </c>
      <c r="Q43" s="332">
        <v>2.086E-2</v>
      </c>
      <c r="R43" s="329" t="s">
        <v>1516</v>
      </c>
      <c r="S43" s="329">
        <v>0.41</v>
      </c>
    </row>
    <row r="44" spans="1:19" hidden="1" x14ac:dyDescent="0.2">
      <c r="A44" s="329" t="s">
        <v>331</v>
      </c>
      <c r="B44" s="330" t="s">
        <v>2122</v>
      </c>
      <c r="C44" s="276" t="s">
        <v>23</v>
      </c>
      <c r="D44" s="329" t="s">
        <v>243</v>
      </c>
      <c r="E44" s="331">
        <v>0.92469999999999997</v>
      </c>
      <c r="F44" s="329" t="s">
        <v>1404</v>
      </c>
      <c r="G44" s="332">
        <v>1.512E-2</v>
      </c>
      <c r="H44" s="329" t="s">
        <v>1405</v>
      </c>
      <c r="I44" s="329">
        <v>0.1239</v>
      </c>
      <c r="J44" s="331">
        <v>0.92979999999999996</v>
      </c>
      <c r="K44" s="329" t="s">
        <v>1467</v>
      </c>
      <c r="L44" s="329">
        <v>0.22670000000000001</v>
      </c>
      <c r="M44" s="329" t="s">
        <v>1468</v>
      </c>
      <c r="N44" s="329">
        <v>1.2489999999999999E-2</v>
      </c>
      <c r="O44" s="331">
        <v>0.92530000000000001</v>
      </c>
      <c r="P44" s="329" t="s">
        <v>1522</v>
      </c>
      <c r="Q44" s="332">
        <v>6.5089999999999995E-2</v>
      </c>
      <c r="R44" s="329" t="s">
        <v>1523</v>
      </c>
      <c r="S44" s="329">
        <v>5.2630000000000003E-3</v>
      </c>
    </row>
    <row r="45" spans="1:19" hidden="1" x14ac:dyDescent="0.2">
      <c r="A45" s="329" t="s">
        <v>311</v>
      </c>
      <c r="B45" s="330" t="s">
        <v>2123</v>
      </c>
      <c r="C45" s="276" t="s">
        <v>503</v>
      </c>
      <c r="D45" s="329" t="s">
        <v>243</v>
      </c>
      <c r="E45" s="331">
        <v>0.22289999999999999</v>
      </c>
      <c r="F45" s="329" t="s">
        <v>1420</v>
      </c>
      <c r="G45" s="332">
        <v>2.0789999999999999E-2</v>
      </c>
      <c r="H45" s="329" t="s">
        <v>1421</v>
      </c>
      <c r="I45" s="329">
        <v>6.8390000000000006E-2</v>
      </c>
      <c r="J45" s="331">
        <v>0.20449999999999999</v>
      </c>
      <c r="K45" s="329" t="s">
        <v>1478</v>
      </c>
      <c r="L45" s="329">
        <v>0.7258</v>
      </c>
      <c r="M45" s="329" t="s">
        <v>1479</v>
      </c>
      <c r="N45" s="329">
        <v>0.27939999999999998</v>
      </c>
      <c r="O45" s="331">
        <v>0.22109999999999999</v>
      </c>
      <c r="P45" s="329" t="s">
        <v>1534</v>
      </c>
      <c r="Q45" s="332">
        <v>3.6639999999999999E-2</v>
      </c>
      <c r="R45" s="329" t="s">
        <v>1535</v>
      </c>
      <c r="S45" s="329">
        <v>0.30070000000000002</v>
      </c>
    </row>
    <row r="46" spans="1:19" hidden="1" x14ac:dyDescent="0.2">
      <c r="A46" s="329" t="s">
        <v>317</v>
      </c>
      <c r="B46" s="330" t="s">
        <v>2124</v>
      </c>
      <c r="C46" s="276" t="s">
        <v>498</v>
      </c>
      <c r="D46" s="329" t="s">
        <v>2130</v>
      </c>
      <c r="E46" s="331">
        <v>0.1961</v>
      </c>
      <c r="F46" s="329" t="s">
        <v>1439</v>
      </c>
      <c r="G46" s="332">
        <v>2.3890000000000002E-2</v>
      </c>
      <c r="H46" s="329" t="s">
        <v>1440</v>
      </c>
      <c r="I46" s="329">
        <v>0.1331</v>
      </c>
      <c r="J46" s="331">
        <v>0.1946</v>
      </c>
      <c r="K46" s="329" t="s">
        <v>1495</v>
      </c>
      <c r="L46" s="329">
        <v>0.54239999999999999</v>
      </c>
      <c r="M46" s="329" t="s">
        <v>1496</v>
      </c>
      <c r="N46" s="329">
        <v>0.52680000000000005</v>
      </c>
      <c r="O46" s="331">
        <v>0.19539999999999999</v>
      </c>
      <c r="P46" s="329" t="s">
        <v>1551</v>
      </c>
      <c r="Q46" s="332">
        <v>3.6240000000000001E-2</v>
      </c>
      <c r="R46" s="329" t="s">
        <v>1552</v>
      </c>
      <c r="S46" s="329">
        <v>0.51200000000000001</v>
      </c>
    </row>
    <row r="47" spans="1:19" hidden="1" x14ac:dyDescent="0.2">
      <c r="A47" s="329" t="s">
        <v>316</v>
      </c>
      <c r="B47" s="330" t="s">
        <v>2125</v>
      </c>
      <c r="C47" s="276" t="s">
        <v>494</v>
      </c>
      <c r="D47" s="329" t="s">
        <v>453</v>
      </c>
      <c r="E47" s="331">
        <v>0.1205</v>
      </c>
      <c r="F47" s="329" t="s">
        <v>1400</v>
      </c>
      <c r="G47" s="332">
        <v>2.5600000000000001E-2</v>
      </c>
      <c r="H47" s="329" t="s">
        <v>1401</v>
      </c>
      <c r="I47" s="329">
        <v>1.004E-4</v>
      </c>
      <c r="J47" s="331">
        <v>0.12039999999999999</v>
      </c>
      <c r="K47" s="329" t="s">
        <v>1463</v>
      </c>
      <c r="L47" s="329">
        <v>0.14219999999999999</v>
      </c>
      <c r="M47" s="329" t="s">
        <v>1464</v>
      </c>
      <c r="N47" s="329">
        <v>0.47399999999999998</v>
      </c>
      <c r="O47" s="331">
        <v>0.1205</v>
      </c>
      <c r="P47" s="329" t="s">
        <v>1518</v>
      </c>
      <c r="Q47" s="332">
        <v>9.3980000000000001E-3</v>
      </c>
      <c r="R47" s="329" t="s">
        <v>1519</v>
      </c>
      <c r="S47" s="329">
        <v>0.59630000000000005</v>
      </c>
    </row>
    <row r="48" spans="1:19" hidden="1" x14ac:dyDescent="0.2">
      <c r="A48" s="329" t="s">
        <v>330</v>
      </c>
      <c r="B48" s="330" t="s">
        <v>2126</v>
      </c>
      <c r="C48" s="276" t="s">
        <v>492</v>
      </c>
      <c r="D48" s="329" t="s">
        <v>2130</v>
      </c>
      <c r="E48" s="331">
        <v>1.3599999999999999E-2</v>
      </c>
      <c r="F48" s="329" t="s">
        <v>1455</v>
      </c>
      <c r="G48" s="332">
        <v>2.9770000000000001E-2</v>
      </c>
      <c r="H48" s="329" t="s">
        <v>1456</v>
      </c>
      <c r="I48" s="329">
        <v>0.90090000000000003</v>
      </c>
      <c r="J48" s="331">
        <v>2.5700000000000001E-2</v>
      </c>
      <c r="K48" s="329" t="s">
        <v>1510</v>
      </c>
      <c r="L48" s="329">
        <v>0.53500000000000003</v>
      </c>
      <c r="M48" s="329" t="s">
        <v>1511</v>
      </c>
      <c r="N48" s="329">
        <v>0.3276</v>
      </c>
      <c r="O48" s="331">
        <v>2.1600000000000001E-2</v>
      </c>
      <c r="P48" s="329" t="s">
        <v>1568</v>
      </c>
      <c r="Q48" s="332">
        <v>8.0990000000000006E-2</v>
      </c>
      <c r="R48" s="329" t="s">
        <v>1569</v>
      </c>
      <c r="S48" s="329">
        <v>0.27489999999999998</v>
      </c>
    </row>
    <row r="49" spans="1:19" hidden="1" x14ac:dyDescent="0.2">
      <c r="A49" s="329" t="s">
        <v>325</v>
      </c>
      <c r="B49" s="330" t="s">
        <v>2127</v>
      </c>
      <c r="C49" s="276" t="s">
        <v>494</v>
      </c>
      <c r="D49" s="329" t="s">
        <v>245</v>
      </c>
      <c r="E49" s="331">
        <v>0.32579999999999998</v>
      </c>
      <c r="F49" s="329" t="s">
        <v>1412</v>
      </c>
      <c r="G49" s="332">
        <v>0.1822</v>
      </c>
      <c r="H49" s="329" t="s">
        <v>1413</v>
      </c>
      <c r="I49" s="329">
        <v>0.44290000000000002</v>
      </c>
      <c r="J49" s="331">
        <v>0.2989</v>
      </c>
      <c r="K49" s="329" t="s">
        <v>1473</v>
      </c>
      <c r="L49" s="329">
        <v>0.61370000000000002</v>
      </c>
      <c r="M49" s="329" t="s">
        <v>1471</v>
      </c>
      <c r="N49" s="329">
        <v>0.65700000000000003</v>
      </c>
      <c r="O49" s="331">
        <v>0.32300000000000001</v>
      </c>
      <c r="P49" s="329" t="s">
        <v>1412</v>
      </c>
      <c r="Q49" s="332">
        <v>0.15440000000000001</v>
      </c>
      <c r="R49" s="329" t="s">
        <v>1529</v>
      </c>
      <c r="S49" s="329">
        <v>0.83940000000000003</v>
      </c>
    </row>
  </sheetData>
  <sortState ref="A3:AE28">
    <sortCondition ref="Q3:Q28"/>
  </sortState>
  <mergeCells count="4">
    <mergeCell ref="E2:I2"/>
    <mergeCell ref="J2:N2"/>
    <mergeCell ref="O2:S2"/>
    <mergeCell ref="T2:X2"/>
  </mergeCells>
  <conditionalFormatting sqref="G3 L3:L49 Q3">
    <cfRule type="cellIs" dxfId="10" priority="1" stopIfTrue="1" operator="lessThan">
      <formula>0.00000005</formula>
    </cfRule>
    <cfRule type="cellIs" dxfId="9" priority="2" stopIfTrue="1" operator="lessThan">
      <formula>0.00001</formula>
    </cfRule>
    <cfRule type="cellIs" dxfId="8" priority="3" operator="lessThan">
      <formula>0.001</formula>
    </cfRule>
  </conditionalFormatting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4" zoomScale="70" zoomScaleNormal="70" zoomScalePageLayoutView="70" workbookViewId="0">
      <selection activeCell="A37" sqref="A37:A56"/>
    </sheetView>
  </sheetViews>
  <sheetFormatPr defaultColWidth="8.875" defaultRowHeight="15.75" x14ac:dyDescent="0.25"/>
  <cols>
    <col min="1" max="1" width="10" bestFit="1" customWidth="1"/>
    <col min="2" max="2" width="10" style="16" bestFit="1" customWidth="1"/>
    <col min="3" max="3" width="14.5" style="17" bestFit="1" customWidth="1"/>
    <col min="4" max="4" width="21" style="15" bestFit="1" customWidth="1"/>
    <col min="5" max="5" width="10.5" style="18" bestFit="1" customWidth="1"/>
    <col min="6" max="6" width="18.5" style="18" bestFit="1" customWidth="1"/>
    <col min="7" max="7" width="11" style="18" bestFit="1" customWidth="1"/>
    <col min="8" max="8" width="22.375" style="18" bestFit="1" customWidth="1"/>
    <col min="9" max="9" width="14.5" bestFit="1" customWidth="1"/>
  </cols>
  <sheetData>
    <row r="1" spans="1:9" s="40" customFormat="1" ht="31.5" customHeight="1" thickBot="1" x14ac:dyDescent="0.3">
      <c r="A1" s="34"/>
      <c r="B1" s="35" t="s">
        <v>585</v>
      </c>
      <c r="C1" s="36" t="s">
        <v>583</v>
      </c>
      <c r="D1" s="37" t="s">
        <v>509</v>
      </c>
      <c r="E1" s="38" t="s">
        <v>510</v>
      </c>
      <c r="F1" s="38" t="s">
        <v>511</v>
      </c>
      <c r="G1" s="38" t="s">
        <v>584</v>
      </c>
      <c r="H1" s="38" t="s">
        <v>512</v>
      </c>
      <c r="I1" s="39" t="s">
        <v>513</v>
      </c>
    </row>
    <row r="2" spans="1:9" x14ac:dyDescent="0.25">
      <c r="A2" s="626" t="s">
        <v>521</v>
      </c>
      <c r="B2" s="19">
        <v>4.9999999999999998E-8</v>
      </c>
      <c r="C2" s="20">
        <v>39</v>
      </c>
      <c r="D2" s="21" t="s">
        <v>522</v>
      </c>
      <c r="E2" s="22">
        <v>2.3594819388533401E-5</v>
      </c>
      <c r="F2" s="22">
        <v>0.67526104029885303</v>
      </c>
      <c r="G2" s="22">
        <v>6.4853079706713801E-3</v>
      </c>
      <c r="H2" s="22">
        <v>2.9746684017983899E-3</v>
      </c>
      <c r="I2" s="23" t="s">
        <v>516</v>
      </c>
    </row>
    <row r="3" spans="1:9" x14ac:dyDescent="0.25">
      <c r="A3" s="627"/>
      <c r="B3" s="24">
        <v>1.0000000000000001E-5</v>
      </c>
      <c r="C3" s="25">
        <v>99</v>
      </c>
      <c r="D3" s="26" t="s">
        <v>523</v>
      </c>
      <c r="E3" s="27">
        <v>2.2180744914355301E-8</v>
      </c>
      <c r="F3" s="27">
        <v>0.20676558821997901</v>
      </c>
      <c r="G3" s="27">
        <v>1.5485786415033E-5</v>
      </c>
      <c r="H3" s="27">
        <v>5.2020255645064397E-3</v>
      </c>
      <c r="I3" s="28" t="s">
        <v>516</v>
      </c>
    </row>
    <row r="4" spans="1:9" x14ac:dyDescent="0.25">
      <c r="A4" s="627"/>
      <c r="B4" s="24">
        <v>1E-3</v>
      </c>
      <c r="C4" s="25">
        <v>1110</v>
      </c>
      <c r="D4" s="26" t="s">
        <v>524</v>
      </c>
      <c r="E4" s="27">
        <v>1.01637059684223E-7</v>
      </c>
      <c r="F4" s="27">
        <v>0.14558634393082701</v>
      </c>
      <c r="G4" s="27">
        <v>3.9744986358078801E-4</v>
      </c>
      <c r="H4" s="27">
        <v>4.7126193719503303E-3</v>
      </c>
      <c r="I4" s="28" t="s">
        <v>516</v>
      </c>
    </row>
    <row r="5" spans="1:9" x14ac:dyDescent="0.25">
      <c r="A5" s="627"/>
      <c r="B5" s="24">
        <v>0.05</v>
      </c>
      <c r="C5" s="25">
        <v>19132</v>
      </c>
      <c r="D5" s="26" t="s">
        <v>525</v>
      </c>
      <c r="E5" s="27">
        <v>2.9855617346148399E-12</v>
      </c>
      <c r="F5" s="27">
        <v>0.388425349651698</v>
      </c>
      <c r="G5" s="27">
        <v>1.85829984219199E-8</v>
      </c>
      <c r="H5" s="27">
        <v>8.0835006502439893E-3</v>
      </c>
      <c r="I5" s="28" t="s">
        <v>516</v>
      </c>
    </row>
    <row r="6" spans="1:9" ht="16.5" thickBot="1" x14ac:dyDescent="0.3">
      <c r="A6" s="628"/>
      <c r="B6" s="29">
        <v>0.99</v>
      </c>
      <c r="C6" s="30">
        <v>90771</v>
      </c>
      <c r="D6" s="31" t="s">
        <v>526</v>
      </c>
      <c r="E6" s="32">
        <v>8.6119047293259201E-19</v>
      </c>
      <c r="F6" s="32">
        <v>0.82989194615304596</v>
      </c>
      <c r="G6" s="32">
        <v>3.0459605611618001E-10</v>
      </c>
      <c r="H6" s="32">
        <v>1.29741605201665E-2</v>
      </c>
      <c r="I6" s="33" t="s">
        <v>516</v>
      </c>
    </row>
    <row r="7" spans="1:9" x14ac:dyDescent="0.25">
      <c r="A7" s="656" t="s">
        <v>527</v>
      </c>
      <c r="B7" s="19">
        <v>4.9999999999999998E-8</v>
      </c>
      <c r="C7" s="20">
        <v>77</v>
      </c>
      <c r="D7" s="21" t="s">
        <v>528</v>
      </c>
      <c r="E7" s="22">
        <v>1.23198499106415E-2</v>
      </c>
      <c r="F7" s="22">
        <v>9.1215614418390604E-4</v>
      </c>
      <c r="G7" s="22">
        <v>0.42503065278492802</v>
      </c>
      <c r="H7" s="22">
        <v>1.0434963930612299E-3</v>
      </c>
      <c r="I7" s="23" t="s">
        <v>516</v>
      </c>
    </row>
    <row r="8" spans="1:9" x14ac:dyDescent="0.25">
      <c r="A8" s="657"/>
      <c r="B8" s="24">
        <v>1.0000000000000001E-5</v>
      </c>
      <c r="C8" s="25">
        <v>184</v>
      </c>
      <c r="D8" s="26" t="s">
        <v>529</v>
      </c>
      <c r="E8" s="27">
        <v>1.16201357107044E-2</v>
      </c>
      <c r="F8" s="27">
        <v>1.4976481804250899E-4</v>
      </c>
      <c r="G8" s="27">
        <v>0.18451609080341</v>
      </c>
      <c r="H8" s="27">
        <v>1.06075792303861E-3</v>
      </c>
      <c r="I8" s="28" t="s">
        <v>516</v>
      </c>
    </row>
    <row r="9" spans="1:9" x14ac:dyDescent="0.25">
      <c r="A9" s="657"/>
      <c r="B9" s="24">
        <v>1E-3</v>
      </c>
      <c r="C9" s="25">
        <v>2021</v>
      </c>
      <c r="D9" s="26" t="s">
        <v>530</v>
      </c>
      <c r="E9" s="27">
        <v>1.59531649793915E-3</v>
      </c>
      <c r="F9" s="27">
        <v>2.7290243845187499E-5</v>
      </c>
      <c r="G9" s="27">
        <v>0.104412779769815</v>
      </c>
      <c r="H9" s="27">
        <v>1.6594789684048999E-3</v>
      </c>
      <c r="I9" s="28" t="s">
        <v>516</v>
      </c>
    </row>
    <row r="10" spans="1:9" x14ac:dyDescent="0.25">
      <c r="A10" s="657"/>
      <c r="B10" s="24">
        <v>0.05</v>
      </c>
      <c r="C10" s="25">
        <v>23458</v>
      </c>
      <c r="D10" s="26" t="s">
        <v>531</v>
      </c>
      <c r="E10" s="27">
        <v>5.9762919052330898E-16</v>
      </c>
      <c r="F10" s="27">
        <v>4.3074238262390096E-22</v>
      </c>
      <c r="G10" s="27">
        <v>2.2847973510341101E-8</v>
      </c>
      <c r="H10" s="27">
        <v>1.08482057569496E-2</v>
      </c>
      <c r="I10" s="28" t="s">
        <v>516</v>
      </c>
    </row>
    <row r="11" spans="1:9" ht="16.5" thickBot="1" x14ac:dyDescent="0.3">
      <c r="A11" s="658"/>
      <c r="B11" s="29">
        <v>0.99</v>
      </c>
      <c r="C11" s="30">
        <v>105722</v>
      </c>
      <c r="D11" s="31" t="s">
        <v>532</v>
      </c>
      <c r="E11" s="32">
        <v>1.47847824716491E-25</v>
      </c>
      <c r="F11" s="32">
        <v>1.97138474997182E-129</v>
      </c>
      <c r="G11" s="32">
        <v>4.6641615032200802E-63</v>
      </c>
      <c r="H11" s="32">
        <v>1.8032874301089099E-2</v>
      </c>
      <c r="I11" s="33" t="s">
        <v>516</v>
      </c>
    </row>
    <row r="12" spans="1:9" x14ac:dyDescent="0.25">
      <c r="A12" s="641" t="s">
        <v>533</v>
      </c>
      <c r="B12" s="19">
        <v>4.9999999999999998E-8</v>
      </c>
      <c r="C12" s="20">
        <v>11</v>
      </c>
      <c r="D12" s="21" t="s">
        <v>534</v>
      </c>
      <c r="E12" s="22">
        <v>0.51130811877954696</v>
      </c>
      <c r="F12" s="22">
        <v>0.98752792438801196</v>
      </c>
      <c r="G12" s="22">
        <v>3.4808478811867098E-2</v>
      </c>
      <c r="H12" s="22">
        <v>7.1895600532889694E-5</v>
      </c>
      <c r="I12" s="23" t="s">
        <v>535</v>
      </c>
    </row>
    <row r="13" spans="1:9" x14ac:dyDescent="0.25">
      <c r="A13" s="642"/>
      <c r="B13" s="24">
        <v>1.0000000000000001E-5</v>
      </c>
      <c r="C13" s="25">
        <v>41</v>
      </c>
      <c r="D13" s="26" t="s">
        <v>536</v>
      </c>
      <c r="E13" s="27">
        <v>3.6245661997930802E-3</v>
      </c>
      <c r="F13" s="27">
        <v>0.26770967733370099</v>
      </c>
      <c r="G13" s="27">
        <v>3.2815422875186997E-4</v>
      </c>
      <c r="H13" s="27">
        <v>1.4094948042993E-3</v>
      </c>
      <c r="I13" s="28" t="s">
        <v>535</v>
      </c>
    </row>
    <row r="14" spans="1:9" x14ac:dyDescent="0.25">
      <c r="A14" s="642"/>
      <c r="B14" s="24">
        <v>1E-3</v>
      </c>
      <c r="C14" s="25">
        <v>896</v>
      </c>
      <c r="D14" s="26" t="s">
        <v>537</v>
      </c>
      <c r="E14" s="27">
        <v>1.1134711197998499E-4</v>
      </c>
      <c r="F14" s="27">
        <v>1.7622251121415699E-2</v>
      </c>
      <c r="G14" s="27">
        <v>1.3429695687401801E-2</v>
      </c>
      <c r="H14" s="27">
        <v>2.48588003495931E-3</v>
      </c>
      <c r="I14" s="28" t="s">
        <v>535</v>
      </c>
    </row>
    <row r="15" spans="1:9" x14ac:dyDescent="0.25">
      <c r="A15" s="642"/>
      <c r="B15" s="24">
        <v>0.05</v>
      </c>
      <c r="C15" s="25">
        <v>18968</v>
      </c>
      <c r="D15" s="26" t="s">
        <v>538</v>
      </c>
      <c r="E15" s="27">
        <v>5.6774869369483201E-14</v>
      </c>
      <c r="F15" s="27">
        <v>5.11603328796064E-28</v>
      </c>
      <c r="G15" s="27">
        <v>1.8045439838987001E-13</v>
      </c>
      <c r="H15" s="27">
        <v>9.3691553420073292E-3</v>
      </c>
      <c r="I15" s="28" t="s">
        <v>535</v>
      </c>
    </row>
    <row r="16" spans="1:9" ht="16.5" thickBot="1" x14ac:dyDescent="0.3">
      <c r="A16" s="643"/>
      <c r="B16" s="29">
        <v>0.99</v>
      </c>
      <c r="C16" s="30">
        <v>132394</v>
      </c>
      <c r="D16" s="31" t="s">
        <v>539</v>
      </c>
      <c r="E16" s="32">
        <v>2.4641493057317503E-4</v>
      </c>
      <c r="F16" s="32">
        <v>4.1045874292200401E-123</v>
      </c>
      <c r="G16" s="32">
        <v>7.5122412958832799E-24</v>
      </c>
      <c r="H16" s="32">
        <v>2.2373673174396198E-3</v>
      </c>
      <c r="I16" s="33" t="s">
        <v>535</v>
      </c>
    </row>
    <row r="17" spans="1:9" x14ac:dyDescent="0.25">
      <c r="A17" s="629" t="s">
        <v>514</v>
      </c>
      <c r="B17" s="19">
        <v>4.9999999999999998E-8</v>
      </c>
      <c r="C17" s="20">
        <v>83</v>
      </c>
      <c r="D17" s="21" t="s">
        <v>515</v>
      </c>
      <c r="E17" s="22">
        <v>1.29659387570712E-4</v>
      </c>
      <c r="F17" s="22">
        <v>0.17824011059306799</v>
      </c>
      <c r="G17" s="22">
        <v>9.9668286583756302E-2</v>
      </c>
      <c r="H17" s="22">
        <v>2.4381445823261601E-3</v>
      </c>
      <c r="I17" s="23" t="s">
        <v>516</v>
      </c>
    </row>
    <row r="18" spans="1:9" x14ac:dyDescent="0.25">
      <c r="A18" s="630"/>
      <c r="B18" s="24">
        <v>1.0000000000000001E-5</v>
      </c>
      <c r="C18" s="25">
        <v>234</v>
      </c>
      <c r="D18" s="26" t="s">
        <v>517</v>
      </c>
      <c r="E18" s="27">
        <v>2.0831056782391201E-4</v>
      </c>
      <c r="F18" s="27">
        <v>5.3265788876526401E-2</v>
      </c>
      <c r="G18" s="27">
        <v>8.9192418492086506E-2</v>
      </c>
      <c r="H18" s="27">
        <v>2.2898069714565299E-3</v>
      </c>
      <c r="I18" s="28" t="s">
        <v>516</v>
      </c>
    </row>
    <row r="19" spans="1:9" x14ac:dyDescent="0.25">
      <c r="A19" s="630"/>
      <c r="B19" s="24">
        <v>1E-3</v>
      </c>
      <c r="C19" s="25">
        <v>1173</v>
      </c>
      <c r="D19" s="26" t="s">
        <v>518</v>
      </c>
      <c r="E19" s="27">
        <v>5.2089465238353401E-2</v>
      </c>
      <c r="F19" s="27">
        <v>0.18635818343812499</v>
      </c>
      <c r="G19" s="27">
        <v>0.39714123677884799</v>
      </c>
      <c r="H19" s="27">
        <v>6.2861784263024102E-4</v>
      </c>
      <c r="I19" s="28" t="s">
        <v>516</v>
      </c>
    </row>
    <row r="20" spans="1:9" x14ac:dyDescent="0.25">
      <c r="A20" s="630"/>
      <c r="B20" s="24">
        <v>0.05</v>
      </c>
      <c r="C20" s="25">
        <v>13357</v>
      </c>
      <c r="D20" s="26" t="s">
        <v>519</v>
      </c>
      <c r="E20" s="27">
        <v>2.6090422088981501E-2</v>
      </c>
      <c r="F20" s="27">
        <v>0.35003100680768301</v>
      </c>
      <c r="G20" s="27">
        <v>0.43105674528554699</v>
      </c>
      <c r="H20" s="27">
        <v>8.2466249995150097E-4</v>
      </c>
      <c r="I20" s="28" t="s">
        <v>516</v>
      </c>
    </row>
    <row r="21" spans="1:9" ht="16.5" thickBot="1" x14ac:dyDescent="0.3">
      <c r="A21" s="631"/>
      <c r="B21" s="29">
        <v>0.99</v>
      </c>
      <c r="C21" s="30">
        <v>110380</v>
      </c>
      <c r="D21" s="31" t="s">
        <v>520</v>
      </c>
      <c r="E21" s="32">
        <v>2.0619443466870698E-5</v>
      </c>
      <c r="F21" s="32">
        <v>0.99589981801220995</v>
      </c>
      <c r="G21" s="32">
        <v>1.52664934155716E-2</v>
      </c>
      <c r="H21" s="32">
        <v>3.0173063984368898E-3</v>
      </c>
      <c r="I21" s="33" t="s">
        <v>516</v>
      </c>
    </row>
    <row r="22" spans="1:9" x14ac:dyDescent="0.25">
      <c r="A22" s="638" t="s">
        <v>540</v>
      </c>
      <c r="B22" s="19">
        <v>4.9999999999999998E-8</v>
      </c>
      <c r="C22" s="20">
        <v>40</v>
      </c>
      <c r="D22" s="21" t="s">
        <v>541</v>
      </c>
      <c r="E22" s="22">
        <v>0.19555996516740001</v>
      </c>
      <c r="F22" s="22">
        <v>0.39140837866617001</v>
      </c>
      <c r="G22" s="22">
        <v>0.20590321073206799</v>
      </c>
      <c r="H22" s="22">
        <v>2.7916542101391601E-4</v>
      </c>
      <c r="I22" s="23" t="s">
        <v>535</v>
      </c>
    </row>
    <row r="23" spans="1:9" x14ac:dyDescent="0.25">
      <c r="A23" s="639"/>
      <c r="B23" s="24">
        <v>1.0000000000000001E-5</v>
      </c>
      <c r="C23" s="25">
        <v>111</v>
      </c>
      <c r="D23" s="26" t="s">
        <v>542</v>
      </c>
      <c r="E23" s="27">
        <v>0.261004989514803</v>
      </c>
      <c r="F23" s="27">
        <v>4.5213215974935002E-2</v>
      </c>
      <c r="G23" s="27">
        <v>0.63508707875436499</v>
      </c>
      <c r="H23" s="27">
        <v>2.1054759606797799E-4</v>
      </c>
      <c r="I23" s="28" t="s">
        <v>535</v>
      </c>
    </row>
    <row r="24" spans="1:9" x14ac:dyDescent="0.25">
      <c r="A24" s="639"/>
      <c r="B24" s="24">
        <v>1E-3</v>
      </c>
      <c r="C24" s="25">
        <v>1278</v>
      </c>
      <c r="D24" s="26" t="s">
        <v>543</v>
      </c>
      <c r="E24" s="27">
        <v>0.24303748723218399</v>
      </c>
      <c r="F24" s="27">
        <v>0.371813781728355</v>
      </c>
      <c r="G24" s="27">
        <v>0.37071931863336799</v>
      </c>
      <c r="H24" s="27">
        <v>2.2712230525368001E-4</v>
      </c>
      <c r="I24" s="28" t="s">
        <v>535</v>
      </c>
    </row>
    <row r="25" spans="1:9" x14ac:dyDescent="0.25">
      <c r="A25" s="639"/>
      <c r="B25" s="24">
        <v>0.05</v>
      </c>
      <c r="C25" s="25">
        <v>20553</v>
      </c>
      <c r="D25" s="26" t="s">
        <v>544</v>
      </c>
      <c r="E25" s="27">
        <v>0.25706648078768601</v>
      </c>
      <c r="F25" s="27">
        <v>5.7343433576297603E-15</v>
      </c>
      <c r="G25" s="27">
        <v>0.33226307705788299</v>
      </c>
      <c r="H25" s="27">
        <v>2.1405819605990799E-4</v>
      </c>
      <c r="I25" s="28" t="s">
        <v>535</v>
      </c>
    </row>
    <row r="26" spans="1:9" ht="16.5" thickBot="1" x14ac:dyDescent="0.3">
      <c r="A26" s="640"/>
      <c r="B26" s="29">
        <v>0.99</v>
      </c>
      <c r="C26" s="30">
        <v>132053</v>
      </c>
      <c r="D26" s="31" t="s">
        <v>545</v>
      </c>
      <c r="E26" s="32">
        <v>0.18965900886137799</v>
      </c>
      <c r="F26" s="32">
        <v>1.98794778772158E-87</v>
      </c>
      <c r="G26" s="32">
        <v>0.54308109613140798</v>
      </c>
      <c r="H26" s="32">
        <v>2.8666964295698299E-4</v>
      </c>
      <c r="I26" s="33" t="s">
        <v>535</v>
      </c>
    </row>
    <row r="27" spans="1:9" x14ac:dyDescent="0.25">
      <c r="A27" s="635" t="s">
        <v>546</v>
      </c>
      <c r="B27" s="19">
        <v>4.9999999999999998E-8</v>
      </c>
      <c r="C27" s="20">
        <v>18</v>
      </c>
      <c r="D27" s="21" t="s">
        <v>547</v>
      </c>
      <c r="E27" s="22">
        <v>0.59189319373674498</v>
      </c>
      <c r="F27" s="22">
        <v>5.0975648594289297E-2</v>
      </c>
      <c r="G27" s="22">
        <v>0.63735188823393696</v>
      </c>
      <c r="H27" s="22">
        <v>4.7898417236846799E-5</v>
      </c>
      <c r="I27" s="23" t="s">
        <v>535</v>
      </c>
    </row>
    <row r="28" spans="1:9" x14ac:dyDescent="0.25">
      <c r="A28" s="636"/>
      <c r="B28" s="24">
        <v>1.0000000000000001E-5</v>
      </c>
      <c r="C28" s="25">
        <v>48</v>
      </c>
      <c r="D28" s="26" t="s">
        <v>548</v>
      </c>
      <c r="E28" s="27">
        <v>0.430780137150925</v>
      </c>
      <c r="F28" s="27">
        <v>1.9774134794855298E-2</v>
      </c>
      <c r="G28" s="27">
        <v>0.56370286165077299</v>
      </c>
      <c r="H28" s="27">
        <v>1.03447855694605E-4</v>
      </c>
      <c r="I28" s="28" t="s">
        <v>535</v>
      </c>
    </row>
    <row r="29" spans="1:9" x14ac:dyDescent="0.25">
      <c r="A29" s="636"/>
      <c r="B29" s="24">
        <v>1E-3</v>
      </c>
      <c r="C29" s="25">
        <v>819</v>
      </c>
      <c r="D29" s="26" t="s">
        <v>549</v>
      </c>
      <c r="E29" s="27">
        <v>0.33455748781050898</v>
      </c>
      <c r="F29" s="27">
        <v>4.9095196207420201E-5</v>
      </c>
      <c r="G29" s="27">
        <v>0.60017948714055402</v>
      </c>
      <c r="H29" s="27">
        <v>1.5518398388569799E-4</v>
      </c>
      <c r="I29" s="28" t="s">
        <v>535</v>
      </c>
    </row>
    <row r="30" spans="1:9" x14ac:dyDescent="0.25">
      <c r="A30" s="636"/>
      <c r="B30" s="24">
        <v>0.05</v>
      </c>
      <c r="C30" s="25">
        <v>18298</v>
      </c>
      <c r="D30" s="26" t="s">
        <v>550</v>
      </c>
      <c r="E30" s="27">
        <v>0.74746189024676801</v>
      </c>
      <c r="F30" s="27">
        <v>1.27966244760408E-34</v>
      </c>
      <c r="G30" s="27">
        <v>0.66808932634637597</v>
      </c>
      <c r="H30" s="27">
        <v>1.72792145529677E-5</v>
      </c>
      <c r="I30" s="28" t="s">
        <v>535</v>
      </c>
    </row>
    <row r="31" spans="1:9" ht="16.5" thickBot="1" x14ac:dyDescent="0.3">
      <c r="A31" s="637"/>
      <c r="B31" s="29">
        <v>0.99</v>
      </c>
      <c r="C31" s="30">
        <v>134530</v>
      </c>
      <c r="D31" s="31" t="s">
        <v>551</v>
      </c>
      <c r="E31" s="32">
        <v>9.3496616847610597E-2</v>
      </c>
      <c r="F31" s="32">
        <v>8.5242553106312607E-111</v>
      </c>
      <c r="G31" s="32">
        <v>0.41965727066554598</v>
      </c>
      <c r="H31" s="32">
        <v>4.6874275279229499E-4</v>
      </c>
      <c r="I31" s="33" t="s">
        <v>535</v>
      </c>
    </row>
    <row r="32" spans="1:9" x14ac:dyDescent="0.25">
      <c r="A32" s="632" t="s">
        <v>552</v>
      </c>
      <c r="B32" s="19">
        <v>4.9999999999999998E-8</v>
      </c>
      <c r="C32" s="20">
        <v>33</v>
      </c>
      <c r="D32" s="21" t="s">
        <v>553</v>
      </c>
      <c r="E32" s="22">
        <v>6.9870795653809003E-3</v>
      </c>
      <c r="F32" s="22">
        <v>2.9102967920807198E-2</v>
      </c>
      <c r="G32" s="22">
        <v>0.117185087198138</v>
      </c>
      <c r="H32" s="22">
        <v>1.2119795316714E-3</v>
      </c>
      <c r="I32" s="23" t="s">
        <v>535</v>
      </c>
    </row>
    <row r="33" spans="1:9" x14ac:dyDescent="0.25">
      <c r="A33" s="633"/>
      <c r="B33" s="24">
        <v>1.0000000000000001E-5</v>
      </c>
      <c r="C33" s="25">
        <v>88</v>
      </c>
      <c r="D33" s="26" t="s">
        <v>554</v>
      </c>
      <c r="E33" s="27">
        <v>1.6564238183910701E-2</v>
      </c>
      <c r="F33" s="27">
        <v>3.7309646447290898E-3</v>
      </c>
      <c r="G33" s="27">
        <v>0.52243128496156399</v>
      </c>
      <c r="H33" s="27">
        <v>9.5653662339756395E-4</v>
      </c>
      <c r="I33" s="28" t="s">
        <v>535</v>
      </c>
    </row>
    <row r="34" spans="1:9" x14ac:dyDescent="0.25">
      <c r="A34" s="633"/>
      <c r="B34" s="24">
        <v>1E-3</v>
      </c>
      <c r="C34" s="25">
        <v>1023</v>
      </c>
      <c r="D34" s="26" t="s">
        <v>555</v>
      </c>
      <c r="E34" s="27">
        <v>5.7690548849689202E-2</v>
      </c>
      <c r="F34" s="27">
        <v>2.7846524228988998E-3</v>
      </c>
      <c r="G34" s="27">
        <v>0.47207856221572198</v>
      </c>
      <c r="H34" s="27">
        <v>6.0024702194394497E-4</v>
      </c>
      <c r="I34" s="28" t="s">
        <v>535</v>
      </c>
    </row>
    <row r="35" spans="1:9" x14ac:dyDescent="0.25">
      <c r="A35" s="633"/>
      <c r="B35" s="24">
        <v>0.05</v>
      </c>
      <c r="C35" s="25">
        <v>19655</v>
      </c>
      <c r="D35" s="26" t="s">
        <v>556</v>
      </c>
      <c r="E35" s="27">
        <v>1.50915651982065E-5</v>
      </c>
      <c r="F35" s="27">
        <v>1.83503727098115E-22</v>
      </c>
      <c r="G35" s="27">
        <v>1.70583420475813E-4</v>
      </c>
      <c r="H35" s="27">
        <v>3.1161244096731301E-3</v>
      </c>
      <c r="I35" s="28" t="s">
        <v>535</v>
      </c>
    </row>
    <row r="36" spans="1:9" ht="16.5" thickBot="1" x14ac:dyDescent="0.3">
      <c r="A36" s="634"/>
      <c r="B36" s="29">
        <v>0.99</v>
      </c>
      <c r="C36" s="30">
        <v>133076</v>
      </c>
      <c r="D36" s="31" t="s">
        <v>557</v>
      </c>
      <c r="E36" s="32">
        <v>7.4080573142493599E-7</v>
      </c>
      <c r="F36" s="32">
        <v>1.878521708274E-103</v>
      </c>
      <c r="G36" s="32">
        <v>2.9107671172815602E-3</v>
      </c>
      <c r="H36" s="32">
        <v>4.0759961075763603E-3</v>
      </c>
      <c r="I36" s="33" t="s">
        <v>535</v>
      </c>
    </row>
    <row r="37" spans="1:9" x14ac:dyDescent="0.25">
      <c r="A37" s="644" t="s">
        <v>558</v>
      </c>
      <c r="B37" s="19">
        <v>4.9999999999999998E-8</v>
      </c>
      <c r="C37" s="20">
        <v>90</v>
      </c>
      <c r="D37" s="21" t="s">
        <v>559</v>
      </c>
      <c r="E37" s="22">
        <v>8.37828728330932E-2</v>
      </c>
      <c r="F37" s="22">
        <v>0.221696469125891</v>
      </c>
      <c r="G37" s="22">
        <v>0.20590321073206799</v>
      </c>
      <c r="H37" s="22">
        <v>4.9820047866755402E-4</v>
      </c>
      <c r="I37" s="23" t="s">
        <v>560</v>
      </c>
    </row>
    <row r="38" spans="1:9" x14ac:dyDescent="0.25">
      <c r="A38" s="645"/>
      <c r="B38" s="24">
        <v>1.0000000000000001E-5</v>
      </c>
      <c r="C38" s="25">
        <v>164</v>
      </c>
      <c r="D38" s="26" t="s">
        <v>561</v>
      </c>
      <c r="E38" s="27">
        <v>0.13708452883151701</v>
      </c>
      <c r="F38" s="27">
        <v>0.32520801928106902</v>
      </c>
      <c r="G38" s="27">
        <v>0.63941185280337498</v>
      </c>
      <c r="H38" s="27">
        <v>3.68329513196763E-4</v>
      </c>
      <c r="I38" s="28" t="s">
        <v>560</v>
      </c>
    </row>
    <row r="39" spans="1:9" x14ac:dyDescent="0.25">
      <c r="A39" s="645"/>
      <c r="B39" s="24">
        <v>1E-3</v>
      </c>
      <c r="C39" s="25">
        <v>788</v>
      </c>
      <c r="D39" s="26" t="s">
        <v>562</v>
      </c>
      <c r="E39" s="27">
        <v>0.127711997422297</v>
      </c>
      <c r="F39" s="27">
        <v>0.32960323651353102</v>
      </c>
      <c r="G39" s="27">
        <v>0.22581882031567599</v>
      </c>
      <c r="H39" s="27">
        <v>3.8660821209957102E-4</v>
      </c>
      <c r="I39" s="28" t="s">
        <v>560</v>
      </c>
    </row>
    <row r="40" spans="1:9" x14ac:dyDescent="0.25">
      <c r="A40" s="645"/>
      <c r="B40" s="24">
        <v>0.05</v>
      </c>
      <c r="C40" s="25">
        <v>13489</v>
      </c>
      <c r="D40" s="26" t="s">
        <v>563</v>
      </c>
      <c r="E40" s="27">
        <v>7.6712219428440906E-2</v>
      </c>
      <c r="F40" s="27">
        <v>0.192219396660813</v>
      </c>
      <c r="G40" s="27">
        <v>0.19952340124770099</v>
      </c>
      <c r="H40" s="27">
        <v>5.22066528200527E-4</v>
      </c>
      <c r="I40" s="28" t="s">
        <v>560</v>
      </c>
    </row>
    <row r="41" spans="1:9" ht="16.5" thickBot="1" x14ac:dyDescent="0.3">
      <c r="A41" s="646"/>
      <c r="B41" s="29">
        <v>0.99</v>
      </c>
      <c r="C41" s="30">
        <v>90484</v>
      </c>
      <c r="D41" s="31" t="s">
        <v>564</v>
      </c>
      <c r="E41" s="32">
        <v>0.26571391683739498</v>
      </c>
      <c r="F41" s="32">
        <v>0.27802085947106497</v>
      </c>
      <c r="G41" s="32">
        <v>0.40968233731032999</v>
      </c>
      <c r="H41" s="32">
        <v>2.0643544918530501E-4</v>
      </c>
      <c r="I41" s="33" t="s">
        <v>560</v>
      </c>
    </row>
    <row r="42" spans="1:9" x14ac:dyDescent="0.25">
      <c r="A42" s="647" t="s">
        <v>565</v>
      </c>
      <c r="B42" s="19">
        <v>4.9999999999999998E-8</v>
      </c>
      <c r="C42" s="20">
        <v>72</v>
      </c>
      <c r="D42" s="21" t="s">
        <v>566</v>
      </c>
      <c r="E42" s="22">
        <v>5.3892753582911498E-2</v>
      </c>
      <c r="F42" s="22">
        <v>1.1105375699807601E-3</v>
      </c>
      <c r="G42" s="22">
        <v>0.47950012218695298</v>
      </c>
      <c r="H42" s="22">
        <v>6.1914457599798701E-4</v>
      </c>
      <c r="I42" s="23" t="s">
        <v>560</v>
      </c>
    </row>
    <row r="43" spans="1:9" x14ac:dyDescent="0.25">
      <c r="A43" s="648"/>
      <c r="B43" s="24">
        <v>1.0000000000000001E-5</v>
      </c>
      <c r="C43" s="25">
        <v>128</v>
      </c>
      <c r="D43" s="26" t="s">
        <v>567</v>
      </c>
      <c r="E43" s="27">
        <v>0.122945088714548</v>
      </c>
      <c r="F43" s="27">
        <v>1.4342428533684301E-2</v>
      </c>
      <c r="G43" s="27">
        <v>0.859683795198666</v>
      </c>
      <c r="H43" s="27">
        <v>3.9648734699071502E-4</v>
      </c>
      <c r="I43" s="28" t="s">
        <v>560</v>
      </c>
    </row>
    <row r="44" spans="1:9" x14ac:dyDescent="0.25">
      <c r="A44" s="648"/>
      <c r="B44" s="24">
        <v>1E-3</v>
      </c>
      <c r="C44" s="25">
        <v>742</v>
      </c>
      <c r="D44" s="26" t="s">
        <v>568</v>
      </c>
      <c r="E44" s="27">
        <v>6.7075939210696406E-2</v>
      </c>
      <c r="F44" s="27">
        <v>0.10200612360359999</v>
      </c>
      <c r="G44" s="27">
        <v>0.88325466502465899</v>
      </c>
      <c r="H44" s="27">
        <v>5.5870466014262799E-4</v>
      </c>
      <c r="I44" s="28" t="s">
        <v>560</v>
      </c>
    </row>
    <row r="45" spans="1:9" x14ac:dyDescent="0.25">
      <c r="A45" s="648"/>
      <c r="B45" s="24">
        <v>0.05</v>
      </c>
      <c r="C45" s="25">
        <v>13941</v>
      </c>
      <c r="D45" s="26" t="s">
        <v>569</v>
      </c>
      <c r="E45" s="27">
        <v>7.5987242139632094E-2</v>
      </c>
      <c r="F45" s="27">
        <v>0.17173421641706699</v>
      </c>
      <c r="G45" s="27">
        <v>0.25288498965866402</v>
      </c>
      <c r="H45" s="27">
        <v>5.2464650585670703E-4</v>
      </c>
      <c r="I45" s="28" t="s">
        <v>560</v>
      </c>
    </row>
    <row r="46" spans="1:9" ht="16.5" thickBot="1" x14ac:dyDescent="0.3">
      <c r="A46" s="649"/>
      <c r="B46" s="29">
        <v>0.99</v>
      </c>
      <c r="C46" s="30">
        <v>89605</v>
      </c>
      <c r="D46" s="31" t="s">
        <v>570</v>
      </c>
      <c r="E46" s="32">
        <v>3.7912774875544897E-2</v>
      </c>
      <c r="F46" s="32">
        <v>0.41827302629019197</v>
      </c>
      <c r="G46" s="32">
        <v>3.8027563774910803E-2</v>
      </c>
      <c r="H46" s="32">
        <v>7.1789738324767904E-4</v>
      </c>
      <c r="I46" s="33" t="s">
        <v>560</v>
      </c>
    </row>
    <row r="47" spans="1:9" x14ac:dyDescent="0.25">
      <c r="A47" s="650" t="s">
        <v>571</v>
      </c>
      <c r="B47" s="19">
        <v>4.9999999999999998E-8</v>
      </c>
      <c r="C47" s="20">
        <v>86</v>
      </c>
      <c r="D47" s="21" t="s">
        <v>572</v>
      </c>
      <c r="E47" s="22">
        <v>7.5578052735536902E-2</v>
      </c>
      <c r="F47" s="22">
        <v>9.1035877606079601E-3</v>
      </c>
      <c r="G47" s="22">
        <v>0.28088752531957001</v>
      </c>
      <c r="H47" s="22">
        <v>5.2611439465444199E-4</v>
      </c>
      <c r="I47" s="23" t="s">
        <v>560</v>
      </c>
    </row>
    <row r="48" spans="1:9" x14ac:dyDescent="0.25">
      <c r="A48" s="651"/>
      <c r="B48" s="24">
        <v>1.0000000000000001E-5</v>
      </c>
      <c r="C48" s="25">
        <v>154</v>
      </c>
      <c r="D48" s="26" t="s">
        <v>573</v>
      </c>
      <c r="E48" s="27">
        <v>6.3784075184117495E-2</v>
      </c>
      <c r="F48" s="27">
        <v>9.4653739318265595E-3</v>
      </c>
      <c r="G48" s="27">
        <v>0.74720332510065901</v>
      </c>
      <c r="H48" s="27">
        <v>5.7252809658070404E-4</v>
      </c>
      <c r="I48" s="28" t="s">
        <v>560</v>
      </c>
    </row>
    <row r="49" spans="1:9" x14ac:dyDescent="0.25">
      <c r="A49" s="651"/>
      <c r="B49" s="24">
        <v>1E-3</v>
      </c>
      <c r="C49" s="25">
        <v>745</v>
      </c>
      <c r="D49" s="26" t="s">
        <v>574</v>
      </c>
      <c r="E49" s="27">
        <v>4.3966116647690297E-3</v>
      </c>
      <c r="F49" s="27">
        <v>9.1573063271283298E-2</v>
      </c>
      <c r="G49" s="27">
        <v>2.0991272515493601E-2</v>
      </c>
      <c r="H49" s="27">
        <v>1.3511349578109199E-3</v>
      </c>
      <c r="I49" s="28" t="s">
        <v>560</v>
      </c>
    </row>
    <row r="50" spans="1:9" x14ac:dyDescent="0.25">
      <c r="A50" s="651"/>
      <c r="B50" s="24">
        <v>0.05</v>
      </c>
      <c r="C50" s="25">
        <v>13785</v>
      </c>
      <c r="D50" s="26" t="s">
        <v>575</v>
      </c>
      <c r="E50" s="27">
        <v>9.1487959471755105E-6</v>
      </c>
      <c r="F50" s="27">
        <v>0.17413923949935101</v>
      </c>
      <c r="G50" s="27">
        <v>6.3689488830753305E-4</v>
      </c>
      <c r="H50" s="27">
        <v>3.2748577446642898E-3</v>
      </c>
      <c r="I50" s="28" t="s">
        <v>560</v>
      </c>
    </row>
    <row r="51" spans="1:9" ht="16.5" thickBot="1" x14ac:dyDescent="0.3">
      <c r="A51" s="652"/>
      <c r="B51" s="29">
        <v>0.99</v>
      </c>
      <c r="C51" s="30">
        <v>90393</v>
      </c>
      <c r="D51" s="31" t="s">
        <v>576</v>
      </c>
      <c r="E51" s="32">
        <v>8.5032247978364597E-6</v>
      </c>
      <c r="F51" s="32">
        <v>0.37721979933439598</v>
      </c>
      <c r="G51" s="32">
        <v>6.6753022392392004E-4</v>
      </c>
      <c r="H51" s="32">
        <v>3.2980903221550002E-3</v>
      </c>
      <c r="I51" s="33" t="s">
        <v>560</v>
      </c>
    </row>
    <row r="52" spans="1:9" x14ac:dyDescent="0.25">
      <c r="A52" s="653" t="s">
        <v>577</v>
      </c>
      <c r="B52" s="19">
        <v>4.9999999999999998E-8</v>
      </c>
      <c r="C52" s="20">
        <v>60</v>
      </c>
      <c r="D52" s="21" t="s">
        <v>578</v>
      </c>
      <c r="E52" s="22">
        <v>0.16839761847815801</v>
      </c>
      <c r="F52" s="22">
        <v>0.23378386723762801</v>
      </c>
      <c r="G52" s="22">
        <v>0.196705602458947</v>
      </c>
      <c r="H52" s="22">
        <v>3.1614176271155302E-4</v>
      </c>
      <c r="I52" s="23" t="s">
        <v>560</v>
      </c>
    </row>
    <row r="53" spans="1:9" x14ac:dyDescent="0.25">
      <c r="A53" s="654"/>
      <c r="B53" s="24">
        <v>1.0000000000000001E-5</v>
      </c>
      <c r="C53" s="25">
        <v>126</v>
      </c>
      <c r="D53" s="26" t="s">
        <v>579</v>
      </c>
      <c r="E53" s="27">
        <v>0.120441865493394</v>
      </c>
      <c r="F53" s="27">
        <v>0.15101992628649299</v>
      </c>
      <c r="G53" s="27">
        <v>0.28504940740261298</v>
      </c>
      <c r="H53" s="27">
        <v>4.01846821173502E-4</v>
      </c>
      <c r="I53" s="28" t="s">
        <v>560</v>
      </c>
    </row>
    <row r="54" spans="1:9" x14ac:dyDescent="0.25">
      <c r="A54" s="654"/>
      <c r="B54" s="24">
        <v>1E-3</v>
      </c>
      <c r="C54" s="25">
        <v>771</v>
      </c>
      <c r="D54" s="26" t="s">
        <v>580</v>
      </c>
      <c r="E54" s="27">
        <v>4.1170741148839202E-3</v>
      </c>
      <c r="F54" s="27">
        <v>0.89667641730164405</v>
      </c>
      <c r="G54" s="27">
        <v>3.5325293370602E-3</v>
      </c>
      <c r="H54" s="27">
        <v>1.3709668335487599E-3</v>
      </c>
      <c r="I54" s="28" t="s">
        <v>560</v>
      </c>
    </row>
    <row r="55" spans="1:9" x14ac:dyDescent="0.25">
      <c r="A55" s="654"/>
      <c r="B55" s="24">
        <v>0.05</v>
      </c>
      <c r="C55" s="25">
        <v>14399</v>
      </c>
      <c r="D55" s="26" t="s">
        <v>581</v>
      </c>
      <c r="E55" s="27">
        <v>3.2311716089058401E-5</v>
      </c>
      <c r="F55" s="27">
        <v>0.89993508839195002</v>
      </c>
      <c r="G55" s="27">
        <v>6.1453034801496403E-4</v>
      </c>
      <c r="H55" s="27">
        <v>2.8753158654070102E-3</v>
      </c>
      <c r="I55" s="28" t="s">
        <v>560</v>
      </c>
    </row>
    <row r="56" spans="1:9" ht="16.5" thickBot="1" x14ac:dyDescent="0.3">
      <c r="A56" s="655"/>
      <c r="B56" s="29">
        <v>0.99</v>
      </c>
      <c r="C56" s="30">
        <v>90351</v>
      </c>
      <c r="D56" s="31" t="s">
        <v>582</v>
      </c>
      <c r="E56" s="32">
        <v>5.0896216056061303E-3</v>
      </c>
      <c r="F56" s="32">
        <v>0.976891845477879</v>
      </c>
      <c r="G56" s="32">
        <v>1.3693773194619299E-2</v>
      </c>
      <c r="H56" s="32">
        <v>1.3070310723039E-3</v>
      </c>
      <c r="I56" s="33" t="s">
        <v>560</v>
      </c>
    </row>
  </sheetData>
  <mergeCells count="11">
    <mergeCell ref="A37:A41"/>
    <mergeCell ref="A42:A46"/>
    <mergeCell ref="A47:A51"/>
    <mergeCell ref="A52:A56"/>
    <mergeCell ref="A7:A11"/>
    <mergeCell ref="A2:A6"/>
    <mergeCell ref="A17:A21"/>
    <mergeCell ref="A32:A36"/>
    <mergeCell ref="A27:A31"/>
    <mergeCell ref="A22:A26"/>
    <mergeCell ref="A12:A16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4" workbookViewId="0">
      <selection activeCell="E22" sqref="D22:E22"/>
    </sheetView>
  </sheetViews>
  <sheetFormatPr defaultColWidth="8.875" defaultRowHeight="15.75" x14ac:dyDescent="0.25"/>
  <cols>
    <col min="1" max="1" width="22" style="8" bestFit="1" customWidth="1"/>
    <col min="2" max="2" width="16.5" bestFit="1" customWidth="1"/>
    <col min="3" max="3" width="6.375" bestFit="1" customWidth="1"/>
    <col min="4" max="4" width="16.5" bestFit="1" customWidth="1"/>
    <col min="5" max="5" width="6.375" bestFit="1" customWidth="1"/>
    <col min="7" max="7" width="8.875" style="8"/>
    <col min="13" max="13" width="8.875" style="8"/>
  </cols>
  <sheetData>
    <row r="1" spans="1:21" x14ac:dyDescent="0.25">
      <c r="A1" s="659" t="s">
        <v>290</v>
      </c>
      <c r="B1" s="659"/>
      <c r="C1" s="659"/>
      <c r="D1" s="659"/>
      <c r="E1" s="659"/>
      <c r="G1" s="660" t="s">
        <v>291</v>
      </c>
      <c r="H1" s="660"/>
      <c r="I1" s="660"/>
      <c r="J1" s="660"/>
      <c r="M1" s="660" t="s">
        <v>292</v>
      </c>
      <c r="N1" s="660"/>
      <c r="O1" s="660"/>
      <c r="P1" s="660"/>
      <c r="R1" s="660" t="s">
        <v>293</v>
      </c>
      <c r="S1" s="660"/>
      <c r="T1" s="660"/>
      <c r="U1" s="660"/>
    </row>
    <row r="2" spans="1:21" x14ac:dyDescent="0.25">
      <c r="A2" s="8" t="s">
        <v>278</v>
      </c>
      <c r="G2" s="8" t="s">
        <v>278</v>
      </c>
      <c r="M2" s="8" t="s">
        <v>278</v>
      </c>
      <c r="R2" s="8" t="s">
        <v>278</v>
      </c>
    </row>
    <row r="3" spans="1:21" x14ac:dyDescent="0.25">
      <c r="A3" s="8" t="s">
        <v>280</v>
      </c>
      <c r="G3" s="8" t="s">
        <v>265</v>
      </c>
      <c r="M3" s="8" t="s">
        <v>265</v>
      </c>
      <c r="R3" s="8" t="s">
        <v>265</v>
      </c>
    </row>
    <row r="4" spans="1:21" s="8" customFormat="1" x14ac:dyDescent="0.25">
      <c r="A4" s="8" t="s">
        <v>283</v>
      </c>
      <c r="G4" s="8" t="s">
        <v>267</v>
      </c>
      <c r="M4" s="8" t="s">
        <v>267</v>
      </c>
      <c r="R4" s="8" t="s">
        <v>267</v>
      </c>
    </row>
    <row r="5" spans="1:21" x14ac:dyDescent="0.25">
      <c r="A5" s="8" t="s">
        <v>289</v>
      </c>
      <c r="G5" s="8" t="s">
        <v>283</v>
      </c>
      <c r="M5" s="8" t="s">
        <v>283</v>
      </c>
      <c r="R5" s="8" t="s">
        <v>283</v>
      </c>
    </row>
    <row r="6" spans="1:21" x14ac:dyDescent="0.25">
      <c r="A6" s="8" t="s">
        <v>287</v>
      </c>
      <c r="G6" s="8" t="s">
        <v>284</v>
      </c>
      <c r="M6" s="8" t="s">
        <v>284</v>
      </c>
      <c r="R6" s="8" t="s">
        <v>284</v>
      </c>
    </row>
    <row r="7" spans="1:21" x14ac:dyDescent="0.25">
      <c r="A7" s="8" t="s">
        <v>266</v>
      </c>
      <c r="G7" s="8" t="s">
        <v>285</v>
      </c>
      <c r="M7" s="8" t="s">
        <v>266</v>
      </c>
      <c r="R7" s="8" t="s">
        <v>294</v>
      </c>
    </row>
    <row r="8" spans="1:21" x14ac:dyDescent="0.25">
      <c r="A8" s="8" t="s">
        <v>286</v>
      </c>
      <c r="G8" s="8" t="s">
        <v>266</v>
      </c>
      <c r="M8" s="8" t="s">
        <v>289</v>
      </c>
      <c r="R8" s="8" t="s">
        <v>289</v>
      </c>
    </row>
    <row r="9" spans="1:21" x14ac:dyDescent="0.25">
      <c r="A9" s="8" t="s">
        <v>265</v>
      </c>
      <c r="G9" s="8" t="s">
        <v>287</v>
      </c>
      <c r="M9" s="8" t="s">
        <v>279</v>
      </c>
      <c r="R9" s="8" t="s">
        <v>279</v>
      </c>
    </row>
    <row r="10" spans="1:21" x14ac:dyDescent="0.25">
      <c r="A10" s="8" t="s">
        <v>284</v>
      </c>
      <c r="G10" s="8" t="s">
        <v>289</v>
      </c>
      <c r="M10" s="8" t="s">
        <v>288</v>
      </c>
      <c r="R10" s="8"/>
    </row>
    <row r="11" spans="1:21" x14ac:dyDescent="0.25">
      <c r="A11" s="8" t="s">
        <v>285</v>
      </c>
      <c r="G11" s="8" t="s">
        <v>280</v>
      </c>
      <c r="R11" s="8"/>
    </row>
    <row r="12" spans="1:21" x14ac:dyDescent="0.25">
      <c r="A12" s="8" t="s">
        <v>288</v>
      </c>
      <c r="G12" s="8" t="s">
        <v>288</v>
      </c>
      <c r="R12" s="8"/>
    </row>
    <row r="13" spans="1:21" x14ac:dyDescent="0.25">
      <c r="A13" s="8" t="s">
        <v>267</v>
      </c>
    </row>
    <row r="18" spans="1:16" x14ac:dyDescent="0.25">
      <c r="A18" s="8" t="s">
        <v>277</v>
      </c>
      <c r="G18" s="8" t="s">
        <v>277</v>
      </c>
    </row>
    <row r="19" spans="1:16" x14ac:dyDescent="0.25">
      <c r="A19" s="8" t="s">
        <v>259</v>
      </c>
      <c r="B19" s="8" t="s">
        <v>260</v>
      </c>
      <c r="C19" s="8" t="s">
        <v>261</v>
      </c>
      <c r="D19" s="8" t="s">
        <v>262</v>
      </c>
      <c r="E19" s="8" t="s">
        <v>261</v>
      </c>
      <c r="G19" s="8" t="s">
        <v>259</v>
      </c>
      <c r="H19" s="8" t="s">
        <v>260</v>
      </c>
      <c r="I19" s="8" t="s">
        <v>261</v>
      </c>
      <c r="J19" s="8" t="s">
        <v>262</v>
      </c>
      <c r="K19" s="8" t="s">
        <v>261</v>
      </c>
      <c r="L19" s="8"/>
    </row>
    <row r="20" spans="1:16" x14ac:dyDescent="0.25">
      <c r="A20" s="8" t="s">
        <v>265</v>
      </c>
      <c r="B20" t="s">
        <v>263</v>
      </c>
      <c r="C20">
        <v>19</v>
      </c>
      <c r="D20" t="s">
        <v>263</v>
      </c>
      <c r="E20">
        <v>24</v>
      </c>
      <c r="G20" s="8" t="s">
        <v>265</v>
      </c>
      <c r="H20" t="s">
        <v>269</v>
      </c>
      <c r="J20" t="s">
        <v>263</v>
      </c>
      <c r="K20">
        <v>25</v>
      </c>
    </row>
    <row r="21" spans="1:16" x14ac:dyDescent="0.25">
      <c r="A21" s="8" t="s">
        <v>264</v>
      </c>
      <c r="B21" t="s">
        <v>263</v>
      </c>
      <c r="C21">
        <v>1</v>
      </c>
      <c r="D21" t="s">
        <v>263</v>
      </c>
      <c r="E21">
        <v>17</v>
      </c>
      <c r="G21" s="8" t="s">
        <v>264</v>
      </c>
      <c r="H21" t="s">
        <v>269</v>
      </c>
      <c r="J21" t="s">
        <v>263</v>
      </c>
      <c r="K21">
        <v>17</v>
      </c>
    </row>
    <row r="22" spans="1:16" x14ac:dyDescent="0.25">
      <c r="A22" s="8" t="s">
        <v>266</v>
      </c>
      <c r="B22" t="s">
        <v>263</v>
      </c>
      <c r="C22">
        <v>21</v>
      </c>
      <c r="D22" t="s">
        <v>263</v>
      </c>
      <c r="E22">
        <v>25</v>
      </c>
      <c r="G22" s="8" t="s">
        <v>266</v>
      </c>
      <c r="H22" t="s">
        <v>263</v>
      </c>
      <c r="I22">
        <v>21</v>
      </c>
      <c r="J22" t="s">
        <v>263</v>
      </c>
      <c r="K22">
        <v>24</v>
      </c>
      <c r="P22" t="s">
        <v>656</v>
      </c>
    </row>
    <row r="23" spans="1:16" x14ac:dyDescent="0.25">
      <c r="A23" s="8" t="s">
        <v>267</v>
      </c>
      <c r="B23" t="s">
        <v>263</v>
      </c>
      <c r="C23">
        <v>21</v>
      </c>
      <c r="D23" t="s">
        <v>263</v>
      </c>
      <c r="E23">
        <v>25</v>
      </c>
      <c r="G23" s="8" t="s">
        <v>267</v>
      </c>
      <c r="H23" t="s">
        <v>263</v>
      </c>
      <c r="I23">
        <v>21</v>
      </c>
      <c r="J23" t="s">
        <v>263</v>
      </c>
      <c r="K23">
        <v>24</v>
      </c>
    </row>
    <row r="24" spans="1:16" x14ac:dyDescent="0.25">
      <c r="A24" s="8" t="s">
        <v>268</v>
      </c>
      <c r="B24" t="s">
        <v>263</v>
      </c>
      <c r="C24">
        <v>24</v>
      </c>
      <c r="D24" t="s">
        <v>269</v>
      </c>
      <c r="G24" s="8" t="s">
        <v>268</v>
      </c>
      <c r="H24" t="s">
        <v>263</v>
      </c>
      <c r="I24">
        <v>24</v>
      </c>
      <c r="J24" t="s">
        <v>269</v>
      </c>
    </row>
    <row r="25" spans="1:16" x14ac:dyDescent="0.25">
      <c r="A25" s="8" t="s">
        <v>276</v>
      </c>
      <c r="B25" t="s">
        <v>263</v>
      </c>
      <c r="C25">
        <v>23</v>
      </c>
      <c r="D25" t="s">
        <v>263</v>
      </c>
      <c r="E25">
        <v>1</v>
      </c>
      <c r="G25" s="8" t="s">
        <v>276</v>
      </c>
      <c r="H25" t="s">
        <v>263</v>
      </c>
      <c r="I25">
        <v>23</v>
      </c>
      <c r="J25" t="s">
        <v>269</v>
      </c>
    </row>
    <row r="26" spans="1:16" x14ac:dyDescent="0.25">
      <c r="A26" s="8" t="s">
        <v>270</v>
      </c>
      <c r="B26" t="s">
        <v>263</v>
      </c>
      <c r="C26">
        <v>84</v>
      </c>
      <c r="D26" t="s">
        <v>269</v>
      </c>
    </row>
    <row r="27" spans="1:16" x14ac:dyDescent="0.25">
      <c r="A27" s="8" t="s">
        <v>271</v>
      </c>
      <c r="B27" t="s">
        <v>269</v>
      </c>
      <c r="D27" t="s">
        <v>263</v>
      </c>
      <c r="E27">
        <v>24</v>
      </c>
      <c r="G27" s="8" t="s">
        <v>271</v>
      </c>
      <c r="H27" t="s">
        <v>269</v>
      </c>
      <c r="J27" t="s">
        <v>263</v>
      </c>
      <c r="K27">
        <v>24</v>
      </c>
    </row>
    <row r="28" spans="1:16" x14ac:dyDescent="0.25">
      <c r="A28" s="8" t="s">
        <v>272</v>
      </c>
      <c r="B28" t="s">
        <v>269</v>
      </c>
      <c r="D28" t="s">
        <v>263</v>
      </c>
      <c r="E28">
        <v>25</v>
      </c>
      <c r="G28" s="8" t="s">
        <v>272</v>
      </c>
    </row>
    <row r="29" spans="1:16" x14ac:dyDescent="0.25">
      <c r="A29" s="8" t="s">
        <v>273</v>
      </c>
      <c r="B29" t="s">
        <v>269</v>
      </c>
      <c r="D29" t="s">
        <v>263</v>
      </c>
      <c r="E29">
        <v>23</v>
      </c>
      <c r="G29" s="8" t="s">
        <v>273</v>
      </c>
      <c r="H29" t="s">
        <v>269</v>
      </c>
      <c r="J29" t="s">
        <v>263</v>
      </c>
      <c r="K29">
        <v>23</v>
      </c>
    </row>
    <row r="30" spans="1:16" x14ac:dyDescent="0.25">
      <c r="A30" s="8" t="s">
        <v>274</v>
      </c>
      <c r="B30" t="s">
        <v>269</v>
      </c>
      <c r="D30" t="s">
        <v>263</v>
      </c>
      <c r="E30">
        <v>1</v>
      </c>
      <c r="G30" s="8" t="s">
        <v>274</v>
      </c>
      <c r="J30" t="s">
        <v>263</v>
      </c>
      <c r="K30">
        <v>1</v>
      </c>
    </row>
    <row r="31" spans="1:16" x14ac:dyDescent="0.25">
      <c r="A31" s="8" t="s">
        <v>275</v>
      </c>
      <c r="B31" t="s">
        <v>269</v>
      </c>
      <c r="D31" t="s">
        <v>263</v>
      </c>
      <c r="E31">
        <v>1</v>
      </c>
      <c r="G31" s="8" t="s">
        <v>275</v>
      </c>
      <c r="H31" t="s">
        <v>269</v>
      </c>
      <c r="J31" t="s">
        <v>269</v>
      </c>
    </row>
    <row r="32" spans="1:16" x14ac:dyDescent="0.25">
      <c r="A32" s="8" t="s">
        <v>281</v>
      </c>
      <c r="B32" t="s">
        <v>269</v>
      </c>
      <c r="D32" t="s">
        <v>263</v>
      </c>
    </row>
    <row r="33" spans="1:4" x14ac:dyDescent="0.25">
      <c r="A33" s="8" t="s">
        <v>282</v>
      </c>
      <c r="B33" t="s">
        <v>269</v>
      </c>
      <c r="D33" t="s">
        <v>263</v>
      </c>
    </row>
  </sheetData>
  <sortState ref="A3:A13">
    <sortCondition ref="A3"/>
  </sortState>
  <mergeCells count="4">
    <mergeCell ref="A1:E1"/>
    <mergeCell ref="G1:J1"/>
    <mergeCell ref="M1:P1"/>
    <mergeCell ref="R1:U1"/>
  </mergeCells>
  <conditionalFormatting sqref="B20:B27">
    <cfRule type="containsText" dxfId="7" priority="11" operator="containsText" text="Y">
      <formula>NOT(ISERROR(SEARCH("Y",B20)))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 B17:B1048576 D2 H18:H25 H27:H33 J18:J25 J27:J31 D17:D33">
    <cfRule type="beginsWith" dxfId="6" priority="10" operator="beginsWith" text="N">
      <formula>LEFT(B2,LEN("N"))="N"</formula>
    </cfRule>
  </conditionalFormatting>
  <conditionalFormatting sqref="D20:D33">
    <cfRule type="containsText" dxfId="5" priority="8" operator="containsText" text="Y">
      <formula>NOT(ISERROR(SEARCH("Y",D20)))</formula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4:D1048576">
    <cfRule type="beginsWith" dxfId="4" priority="7" operator="beginsWith" text="N">
      <formula>LEFT(D34,LEN("N"))="N"</formula>
    </cfRule>
  </conditionalFormatting>
  <conditionalFormatting sqref="J32:J33">
    <cfRule type="beginsWith" dxfId="3" priority="1" operator="beginsWith" text="N">
      <formula>LEFT(J32,LEN("N"))="N"</formula>
    </cfRule>
  </conditionalFormatting>
  <conditionalFormatting sqref="H20:H25 H27">
    <cfRule type="containsText" dxfId="2" priority="29" operator="containsText" text="Y">
      <formula>NOT(ISERROR(SEARCH("Y",H20)))</formula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J25 J27:J31">
    <cfRule type="containsText" dxfId="1" priority="33" operator="containsText" text="Y">
      <formula>NOT(ISERROR(SEARCH("Y",J20)))</formula>
    </cfRule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"/>
  <sheetViews>
    <sheetView topLeftCell="A13" workbookViewId="0">
      <selection activeCell="C32" sqref="C32"/>
    </sheetView>
  </sheetViews>
  <sheetFormatPr defaultColWidth="8.875" defaultRowHeight="15" x14ac:dyDescent="0.25"/>
  <cols>
    <col min="1" max="1" width="8.875" style="2"/>
    <col min="2" max="2" width="8.5" style="2" bestFit="1" customWidth="1"/>
    <col min="3" max="3" width="11" style="2" bestFit="1" customWidth="1"/>
    <col min="4" max="5" width="6.375" style="2" bestFit="1" customWidth="1"/>
    <col min="6" max="7" width="8.875" style="2"/>
    <col min="8" max="8" width="7.875" style="2" bestFit="1" customWidth="1"/>
    <col min="9" max="9" width="8.875" style="2"/>
    <col min="10" max="10" width="10.5" style="2" bestFit="1" customWidth="1"/>
    <col min="11" max="15" width="8.875" style="2"/>
    <col min="16" max="16" width="11" style="2" bestFit="1" customWidth="1"/>
    <col min="17" max="23" width="8.875" style="2"/>
    <col min="24" max="24" width="12.5" style="2" bestFit="1" customWidth="1"/>
    <col min="25" max="16384" width="8.875" style="2"/>
  </cols>
  <sheetData>
    <row r="1" spans="1:39" ht="21" x14ac:dyDescent="0.35">
      <c r="A1" s="1" t="s">
        <v>34</v>
      </c>
      <c r="P1" s="1" t="s">
        <v>35</v>
      </c>
    </row>
    <row r="2" spans="1:39" x14ac:dyDescent="0.25">
      <c r="A2" s="662" t="s">
        <v>36</v>
      </c>
      <c r="B2" s="662"/>
      <c r="C2" s="662"/>
      <c r="D2" s="662"/>
      <c r="E2" s="662"/>
      <c r="F2" s="662"/>
      <c r="G2" s="662"/>
      <c r="H2" s="662"/>
      <c r="I2" s="662"/>
      <c r="J2" s="662"/>
      <c r="P2" s="661" t="s">
        <v>36</v>
      </c>
      <c r="Q2" s="661"/>
      <c r="R2" s="661"/>
      <c r="S2" s="661"/>
      <c r="T2" s="661"/>
      <c r="U2" s="661"/>
      <c r="V2" s="661"/>
      <c r="W2" s="661"/>
      <c r="X2" s="661"/>
      <c r="Y2" s="661"/>
    </row>
    <row r="3" spans="1:39" x14ac:dyDescent="0.25">
      <c r="A3" s="3" t="s">
        <v>37</v>
      </c>
      <c r="B3" s="3" t="s">
        <v>13</v>
      </c>
      <c r="C3" s="3" t="s">
        <v>0</v>
      </c>
      <c r="D3" s="3" t="s">
        <v>1</v>
      </c>
      <c r="E3" s="3" t="s">
        <v>2</v>
      </c>
      <c r="F3" s="3" t="s">
        <v>240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P3" s="11" t="s">
        <v>13</v>
      </c>
      <c r="Q3" s="11" t="s">
        <v>0</v>
      </c>
      <c r="R3" s="11" t="s">
        <v>1</v>
      </c>
      <c r="S3" s="11" t="s">
        <v>2</v>
      </c>
      <c r="T3" s="11" t="s">
        <v>240</v>
      </c>
      <c r="U3" s="11" t="s">
        <v>3</v>
      </c>
      <c r="V3" s="11" t="s">
        <v>4</v>
      </c>
      <c r="W3" s="11" t="s">
        <v>5</v>
      </c>
      <c r="X3" s="11" t="s">
        <v>6</v>
      </c>
      <c r="Y3" s="11" t="s">
        <v>7</v>
      </c>
      <c r="Z3" s="11" t="s">
        <v>8</v>
      </c>
      <c r="AA3" s="11" t="s">
        <v>9</v>
      </c>
      <c r="AB3" s="11" t="s">
        <v>10</v>
      </c>
      <c r="AC3" s="11" t="s">
        <v>14</v>
      </c>
      <c r="AD3" s="11" t="s">
        <v>15</v>
      </c>
      <c r="AE3" s="11" t="s">
        <v>242</v>
      </c>
      <c r="AF3" s="11" t="s">
        <v>16</v>
      </c>
      <c r="AG3" s="11" t="s">
        <v>17</v>
      </c>
      <c r="AH3" s="11" t="s">
        <v>18</v>
      </c>
      <c r="AI3" s="11" t="s">
        <v>19</v>
      </c>
      <c r="AJ3" s="11" t="s">
        <v>20</v>
      </c>
    </row>
    <row r="4" spans="1:39" x14ac:dyDescent="0.25">
      <c r="A4" s="3">
        <v>1</v>
      </c>
      <c r="B4" s="3" t="s">
        <v>39</v>
      </c>
      <c r="C4" s="3" t="s">
        <v>11</v>
      </c>
      <c r="D4" s="3" t="s">
        <v>22</v>
      </c>
      <c r="E4" s="3">
        <v>0.2487</v>
      </c>
      <c r="F4" s="3">
        <v>6.7999999999999996E-3</v>
      </c>
      <c r="G4" s="3">
        <v>4.0300000000000002E-2</v>
      </c>
      <c r="H4" s="3">
        <v>3.8300000000000001E-2</v>
      </c>
      <c r="I4" s="3">
        <v>0.29289999999999999</v>
      </c>
      <c r="J4" s="3" t="s">
        <v>362</v>
      </c>
      <c r="K4" s="3">
        <v>0</v>
      </c>
      <c r="L4" s="3">
        <v>3.6859999999999999</v>
      </c>
      <c r="M4" s="3">
        <v>9</v>
      </c>
      <c r="N4" s="3">
        <v>0.93089999999999995</v>
      </c>
      <c r="P4" s="11" t="s">
        <v>30</v>
      </c>
      <c r="Q4" s="11" t="s">
        <v>11</v>
      </c>
      <c r="R4" s="11" t="s">
        <v>22</v>
      </c>
      <c r="S4" s="11">
        <v>0.57530000000000003</v>
      </c>
      <c r="T4" s="11">
        <v>9.4000000000000004E-3</v>
      </c>
      <c r="U4" s="11">
        <v>0.1787</v>
      </c>
      <c r="V4" s="11">
        <v>3.3599999999999998E-2</v>
      </c>
      <c r="W4" s="13">
        <v>1.0789999999999999E-7</v>
      </c>
      <c r="X4" s="11" t="s">
        <v>335</v>
      </c>
      <c r="Y4" s="11">
        <v>26.1</v>
      </c>
      <c r="Z4" s="11">
        <v>10.823</v>
      </c>
      <c r="AA4" s="11">
        <v>8</v>
      </c>
      <c r="AB4" s="11">
        <v>0.21199999999999999</v>
      </c>
      <c r="AC4" s="11">
        <v>10</v>
      </c>
      <c r="AD4" s="11">
        <v>97061998</v>
      </c>
      <c r="AE4" s="11" t="s">
        <v>243</v>
      </c>
      <c r="AF4" s="11" t="s">
        <v>31</v>
      </c>
      <c r="AG4" s="11" t="s">
        <v>336</v>
      </c>
      <c r="AH4" s="11" t="s">
        <v>32</v>
      </c>
      <c r="AI4" s="11" t="s">
        <v>33</v>
      </c>
      <c r="AJ4" s="11" t="s">
        <v>337</v>
      </c>
    </row>
    <row r="5" spans="1:39" x14ac:dyDescent="0.25">
      <c r="A5" s="3">
        <v>2</v>
      </c>
      <c r="B5" s="3" t="s">
        <v>330</v>
      </c>
      <c r="C5" s="3" t="s">
        <v>11</v>
      </c>
      <c r="D5" s="3" t="s">
        <v>22</v>
      </c>
      <c r="E5" s="3">
        <v>1.49E-2</v>
      </c>
      <c r="F5" s="3">
        <v>6.4999999999999997E-3</v>
      </c>
      <c r="G5" s="3">
        <v>0.33350000000000002</v>
      </c>
      <c r="H5" s="3">
        <v>0.1729</v>
      </c>
      <c r="I5" s="3">
        <v>5.373E-2</v>
      </c>
      <c r="J5" s="3" t="s">
        <v>358</v>
      </c>
      <c r="K5" s="3">
        <v>0</v>
      </c>
      <c r="L5" s="3">
        <v>3.4449999999999998</v>
      </c>
      <c r="M5" s="3">
        <v>4</v>
      </c>
      <c r="N5" s="3">
        <v>0.4864</v>
      </c>
      <c r="P5" s="11" t="s">
        <v>51</v>
      </c>
      <c r="Q5" s="11" t="s">
        <v>24</v>
      </c>
      <c r="R5" s="11" t="s">
        <v>12</v>
      </c>
      <c r="S5" s="11">
        <v>0.97350000000000003</v>
      </c>
      <c r="T5" s="11">
        <v>4.8999999999999998E-3</v>
      </c>
      <c r="U5" s="11">
        <v>-0.63200000000000001</v>
      </c>
      <c r="V5" s="11">
        <v>0.12909999999999999</v>
      </c>
      <c r="W5" s="13">
        <v>9.878000000000001E-7</v>
      </c>
      <c r="X5" s="11" t="s">
        <v>338</v>
      </c>
      <c r="Y5" s="11">
        <v>0</v>
      </c>
      <c r="Z5" s="11">
        <v>3.4769999999999999</v>
      </c>
      <c r="AA5" s="11">
        <v>4</v>
      </c>
      <c r="AB5" s="11">
        <v>0.48139999999999999</v>
      </c>
      <c r="AC5" s="11">
        <v>18</v>
      </c>
      <c r="AD5" s="11">
        <v>52313133</v>
      </c>
      <c r="AE5" s="11" t="s">
        <v>243</v>
      </c>
      <c r="AF5" s="11" t="s">
        <v>23</v>
      </c>
      <c r="AG5" s="11" t="s">
        <v>23</v>
      </c>
      <c r="AH5" s="11" t="s">
        <v>52</v>
      </c>
      <c r="AI5" s="11" t="s">
        <v>53</v>
      </c>
      <c r="AJ5" s="11" t="s">
        <v>21</v>
      </c>
    </row>
    <row r="6" spans="1:39" x14ac:dyDescent="0.25">
      <c r="A6" s="3">
        <v>9</v>
      </c>
      <c r="B6" s="3" t="s">
        <v>44</v>
      </c>
      <c r="C6" s="3" t="s">
        <v>24</v>
      </c>
      <c r="D6" s="3" t="s">
        <v>12</v>
      </c>
      <c r="E6" s="3">
        <v>0.50880000000000003</v>
      </c>
      <c r="F6" s="3">
        <v>2.7199999999999998E-2</v>
      </c>
      <c r="G6" s="3">
        <v>-9.0300000000000005E-2</v>
      </c>
      <c r="H6" s="3">
        <v>3.3599999999999998E-2</v>
      </c>
      <c r="I6" s="3">
        <v>7.2519999999999998E-3</v>
      </c>
      <c r="J6" s="3" t="s">
        <v>357</v>
      </c>
      <c r="K6" s="3">
        <v>0</v>
      </c>
      <c r="L6" s="3">
        <v>4.3810000000000002</v>
      </c>
      <c r="M6" s="3">
        <v>8</v>
      </c>
      <c r="N6" s="3">
        <v>0.82120000000000004</v>
      </c>
      <c r="P6" s="11" t="s">
        <v>339</v>
      </c>
      <c r="Q6" s="11" t="s">
        <v>11</v>
      </c>
      <c r="R6" s="11" t="s">
        <v>22</v>
      </c>
      <c r="S6" s="11">
        <v>6.0499999999999998E-2</v>
      </c>
      <c r="T6" s="11">
        <v>2.4E-2</v>
      </c>
      <c r="U6" s="11">
        <v>1.0452999999999999</v>
      </c>
      <c r="V6" s="11">
        <v>0.2243</v>
      </c>
      <c r="W6" s="13">
        <v>3.1439999999999999E-6</v>
      </c>
      <c r="X6" s="11" t="s">
        <v>340</v>
      </c>
      <c r="Y6" s="11">
        <v>0</v>
      </c>
      <c r="Z6" s="11">
        <v>3.7839999999999998</v>
      </c>
      <c r="AA6" s="11">
        <v>4</v>
      </c>
      <c r="AB6" s="11">
        <v>0.436</v>
      </c>
      <c r="AC6" s="11">
        <v>5</v>
      </c>
      <c r="AD6" s="11">
        <v>25881195</v>
      </c>
      <c r="AE6" s="11" t="s">
        <v>244</v>
      </c>
      <c r="AF6" s="11" t="s">
        <v>23</v>
      </c>
      <c r="AG6" s="11" t="s">
        <v>23</v>
      </c>
      <c r="AH6" s="11" t="s">
        <v>341</v>
      </c>
      <c r="AI6" s="11" t="s">
        <v>342</v>
      </c>
      <c r="AJ6" s="11" t="s">
        <v>21</v>
      </c>
    </row>
    <row r="7" spans="1:39" x14ac:dyDescent="0.25">
      <c r="A7" s="3">
        <v>9</v>
      </c>
      <c r="B7" s="3" t="s">
        <v>359</v>
      </c>
      <c r="C7" s="3" t="s">
        <v>24</v>
      </c>
      <c r="D7" s="3" t="s">
        <v>12</v>
      </c>
      <c r="E7" s="3">
        <v>0.78080000000000005</v>
      </c>
      <c r="F7" s="3">
        <v>2.7300000000000001E-2</v>
      </c>
      <c r="G7" s="3">
        <v>5.7099999999999998E-2</v>
      </c>
      <c r="H7" s="3">
        <v>4.0899999999999999E-2</v>
      </c>
      <c r="I7" s="3">
        <v>0.1633</v>
      </c>
      <c r="J7" s="3" t="s">
        <v>360</v>
      </c>
      <c r="K7" s="3">
        <v>0</v>
      </c>
      <c r="L7" s="3">
        <v>3.633</v>
      </c>
      <c r="M7" s="3">
        <v>8</v>
      </c>
      <c r="N7" s="3">
        <v>0.88859999999999995</v>
      </c>
      <c r="P7" s="11" t="s">
        <v>40</v>
      </c>
      <c r="Q7" s="11" t="s">
        <v>11</v>
      </c>
      <c r="R7" s="11" t="s">
        <v>22</v>
      </c>
      <c r="S7" s="11">
        <v>0.5756</v>
      </c>
      <c r="T7" s="11">
        <v>7.4999999999999997E-3</v>
      </c>
      <c r="U7" s="11">
        <v>0.1565</v>
      </c>
      <c r="V7" s="11">
        <v>3.3599999999999998E-2</v>
      </c>
      <c r="W7" s="13">
        <v>3.1690000000000001E-6</v>
      </c>
      <c r="X7" s="11" t="s">
        <v>343</v>
      </c>
      <c r="Y7" s="11">
        <v>9.6999999999999993</v>
      </c>
      <c r="Z7" s="11">
        <v>8.86</v>
      </c>
      <c r="AA7" s="11">
        <v>8</v>
      </c>
      <c r="AB7" s="11">
        <v>0.3543</v>
      </c>
      <c r="AC7" s="11">
        <v>2</v>
      </c>
      <c r="AD7" s="11">
        <v>28822315</v>
      </c>
      <c r="AE7" s="11" t="s">
        <v>244</v>
      </c>
      <c r="AF7" s="11" t="s">
        <v>23</v>
      </c>
      <c r="AG7" s="11" t="s">
        <v>23</v>
      </c>
      <c r="AH7" s="11" t="s">
        <v>41</v>
      </c>
      <c r="AI7" s="11" t="s">
        <v>42</v>
      </c>
      <c r="AJ7" s="11" t="s">
        <v>344</v>
      </c>
    </row>
    <row r="8" spans="1:39" x14ac:dyDescent="0.25">
      <c r="A8" s="3">
        <v>9</v>
      </c>
      <c r="B8" s="3" t="s">
        <v>45</v>
      </c>
      <c r="C8" s="3" t="s">
        <v>22</v>
      </c>
      <c r="D8" s="3" t="s">
        <v>12</v>
      </c>
      <c r="E8" s="3">
        <v>0.49080000000000001</v>
      </c>
      <c r="F8" s="3">
        <v>2.64E-2</v>
      </c>
      <c r="G8" s="3">
        <v>8.9899999999999994E-2</v>
      </c>
      <c r="H8" s="3">
        <v>3.3599999999999998E-2</v>
      </c>
      <c r="I8" s="3">
        <v>7.4549999999999998E-3</v>
      </c>
      <c r="J8" s="3" t="s">
        <v>361</v>
      </c>
      <c r="K8" s="3">
        <v>0</v>
      </c>
      <c r="L8" s="3">
        <v>4.3769999999999998</v>
      </c>
      <c r="M8" s="3">
        <v>8</v>
      </c>
      <c r="N8" s="3">
        <v>0.8216</v>
      </c>
      <c r="P8" s="11" t="s">
        <v>26</v>
      </c>
      <c r="Q8" s="11" t="s">
        <v>24</v>
      </c>
      <c r="R8" s="11" t="s">
        <v>22</v>
      </c>
      <c r="S8" s="11">
        <v>4.4999999999999998E-2</v>
      </c>
      <c r="T8" s="11">
        <v>5.1000000000000004E-3</v>
      </c>
      <c r="U8" s="11">
        <v>0.40989999999999999</v>
      </c>
      <c r="V8" s="11">
        <v>8.8300000000000003E-2</v>
      </c>
      <c r="W8" s="13">
        <v>3.4319999999999999E-6</v>
      </c>
      <c r="X8" s="11" t="s">
        <v>345</v>
      </c>
      <c r="Y8" s="11">
        <v>0</v>
      </c>
      <c r="Z8" s="11">
        <v>3.629</v>
      </c>
      <c r="AA8" s="11">
        <v>6</v>
      </c>
      <c r="AB8" s="11">
        <v>0.72670000000000001</v>
      </c>
      <c r="AC8" s="11">
        <v>3</v>
      </c>
      <c r="AD8" s="11">
        <v>157213758</v>
      </c>
      <c r="AE8" s="11" t="s">
        <v>245</v>
      </c>
      <c r="AF8" s="11" t="s">
        <v>23</v>
      </c>
      <c r="AG8" s="11" t="s">
        <v>23</v>
      </c>
      <c r="AH8" s="11" t="s">
        <v>27</v>
      </c>
      <c r="AI8" s="11" t="s">
        <v>28</v>
      </c>
      <c r="AJ8" s="11" t="s">
        <v>21</v>
      </c>
    </row>
    <row r="9" spans="1:39" x14ac:dyDescent="0.25">
      <c r="A9" s="3">
        <v>21</v>
      </c>
      <c r="B9" s="3" t="s">
        <v>46</v>
      </c>
      <c r="C9" s="3" t="s">
        <v>24</v>
      </c>
      <c r="D9" s="3" t="s">
        <v>12</v>
      </c>
      <c r="E9" s="3">
        <v>0.55330000000000001</v>
      </c>
      <c r="F9" s="3">
        <v>6.0000000000000001E-3</v>
      </c>
      <c r="G9" s="3">
        <v>3.9399999999999998E-2</v>
      </c>
      <c r="H9" s="3">
        <v>3.32E-2</v>
      </c>
      <c r="I9" s="3">
        <v>0.23480000000000001</v>
      </c>
      <c r="J9" s="3" t="s">
        <v>363</v>
      </c>
      <c r="K9" s="3">
        <v>0</v>
      </c>
      <c r="L9" s="3">
        <v>6.11</v>
      </c>
      <c r="M9" s="3">
        <v>9</v>
      </c>
      <c r="N9" s="3">
        <v>0.7288</v>
      </c>
      <c r="P9" s="11" t="s">
        <v>47</v>
      </c>
      <c r="Q9" s="11" t="s">
        <v>11</v>
      </c>
      <c r="R9" s="11" t="s">
        <v>22</v>
      </c>
      <c r="S9" s="11">
        <v>1.66E-2</v>
      </c>
      <c r="T9" s="11">
        <v>1.1999999999999999E-3</v>
      </c>
      <c r="U9" s="11">
        <v>0.74850000000000005</v>
      </c>
      <c r="V9" s="11">
        <v>0.16550000000000001</v>
      </c>
      <c r="W9" s="13">
        <v>6.1349999999999997E-6</v>
      </c>
      <c r="X9" s="11" t="s">
        <v>346</v>
      </c>
      <c r="Y9" s="11">
        <v>0</v>
      </c>
      <c r="Z9" s="11">
        <v>5.6909999999999998</v>
      </c>
      <c r="AA9" s="11">
        <v>6</v>
      </c>
      <c r="AB9" s="11">
        <v>0.45860000000000001</v>
      </c>
      <c r="AC9" s="11">
        <v>15</v>
      </c>
      <c r="AD9" s="11">
        <v>84225457</v>
      </c>
      <c r="AE9" s="11" t="s">
        <v>244</v>
      </c>
      <c r="AF9" s="11" t="s">
        <v>23</v>
      </c>
      <c r="AG9" s="11" t="s">
        <v>23</v>
      </c>
      <c r="AH9" s="11" t="s">
        <v>48</v>
      </c>
      <c r="AI9" s="11" t="s">
        <v>49</v>
      </c>
      <c r="AJ9" s="11" t="s">
        <v>21</v>
      </c>
    </row>
    <row r="10" spans="1:39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P10" s="11" t="s">
        <v>347</v>
      </c>
      <c r="Q10" s="11" t="s">
        <v>24</v>
      </c>
      <c r="R10" s="11" t="s">
        <v>12</v>
      </c>
      <c r="S10" s="11">
        <v>0.11559999999999999</v>
      </c>
      <c r="T10" s="11">
        <v>8.2000000000000007E-3</v>
      </c>
      <c r="U10" s="11">
        <v>0.22839999999999999</v>
      </c>
      <c r="V10" s="11">
        <v>5.0799999999999998E-2</v>
      </c>
      <c r="W10" s="13">
        <v>7.063E-6</v>
      </c>
      <c r="X10" s="11" t="s">
        <v>348</v>
      </c>
      <c r="Y10" s="11">
        <v>0</v>
      </c>
      <c r="Z10" s="11">
        <v>6.4290000000000003</v>
      </c>
      <c r="AA10" s="11">
        <v>9</v>
      </c>
      <c r="AB10" s="11">
        <v>0.69630000000000003</v>
      </c>
      <c r="AC10" s="11">
        <v>2</v>
      </c>
      <c r="AD10" s="11">
        <v>148988112</v>
      </c>
      <c r="AE10" s="11" t="s">
        <v>243</v>
      </c>
      <c r="AF10" s="11" t="s">
        <v>23</v>
      </c>
      <c r="AG10" s="11" t="s">
        <v>23</v>
      </c>
      <c r="AH10" s="11" t="s">
        <v>349</v>
      </c>
      <c r="AI10" s="11" t="s">
        <v>43</v>
      </c>
      <c r="AJ10" s="11" t="s">
        <v>21</v>
      </c>
    </row>
    <row r="11" spans="1:39" x14ac:dyDescent="0.25">
      <c r="A11" s="662" t="s">
        <v>50</v>
      </c>
      <c r="B11" s="662"/>
      <c r="C11" s="662"/>
      <c r="D11" s="662"/>
      <c r="E11" s="662"/>
      <c r="F11" s="662"/>
      <c r="G11" s="662"/>
      <c r="H11" s="662"/>
      <c r="I11" s="662"/>
      <c r="J11" s="662"/>
      <c r="P11" s="11" t="s">
        <v>247</v>
      </c>
      <c r="Q11" s="11" t="s">
        <v>11</v>
      </c>
      <c r="R11" s="11" t="s">
        <v>22</v>
      </c>
      <c r="S11" s="11">
        <v>7.8799999999999995E-2</v>
      </c>
      <c r="T11" s="11">
        <v>1.0200000000000001E-2</v>
      </c>
      <c r="U11" s="11">
        <v>0.28139999999999998</v>
      </c>
      <c r="V11" s="11">
        <v>6.2799999999999995E-2</v>
      </c>
      <c r="W11" s="13">
        <v>7.4150000000000002E-6</v>
      </c>
      <c r="X11" s="11" t="s">
        <v>350</v>
      </c>
      <c r="Y11" s="11">
        <v>0</v>
      </c>
      <c r="Z11" s="11">
        <v>4.3159999999999998</v>
      </c>
      <c r="AA11" s="11">
        <v>9</v>
      </c>
      <c r="AB11" s="11">
        <v>0.88939999999999997</v>
      </c>
      <c r="AC11" s="11">
        <v>22</v>
      </c>
      <c r="AD11" s="11">
        <v>31583292</v>
      </c>
      <c r="AE11" s="11" t="s">
        <v>244</v>
      </c>
      <c r="AF11" s="11" t="s">
        <v>253</v>
      </c>
      <c r="AG11" s="11" t="s">
        <v>254</v>
      </c>
      <c r="AH11" s="11" t="s">
        <v>255</v>
      </c>
      <c r="AI11" s="11" t="s">
        <v>54</v>
      </c>
      <c r="AJ11" s="11" t="s">
        <v>256</v>
      </c>
    </row>
    <row r="12" spans="1:39" x14ac:dyDescent="0.25">
      <c r="A12" s="9" t="s">
        <v>37</v>
      </c>
      <c r="B12" s="9" t="s">
        <v>13</v>
      </c>
      <c r="C12" s="9" t="s">
        <v>0</v>
      </c>
      <c r="D12" s="9" t="s">
        <v>1</v>
      </c>
      <c r="E12" s="9" t="s">
        <v>2</v>
      </c>
      <c r="F12" s="9" t="s">
        <v>240</v>
      </c>
      <c r="G12" s="9" t="s">
        <v>3</v>
      </c>
      <c r="H12" s="9" t="s">
        <v>4</v>
      </c>
      <c r="I12" s="9" t="s">
        <v>5</v>
      </c>
      <c r="J12" s="9" t="s">
        <v>6</v>
      </c>
      <c r="K12" s="9" t="s">
        <v>7</v>
      </c>
      <c r="L12" s="9" t="s">
        <v>8</v>
      </c>
      <c r="M12" s="9" t="s">
        <v>9</v>
      </c>
      <c r="N12" s="9" t="s">
        <v>10</v>
      </c>
      <c r="P12" s="11" t="s">
        <v>351</v>
      </c>
      <c r="Q12" s="11" t="s">
        <v>24</v>
      </c>
      <c r="R12" s="11" t="s">
        <v>12</v>
      </c>
      <c r="S12" s="11">
        <v>0.56520000000000004</v>
      </c>
      <c r="T12" s="11">
        <v>1.26E-2</v>
      </c>
      <c r="U12" s="11">
        <v>0.1492</v>
      </c>
      <c r="V12" s="11">
        <v>3.3300000000000003E-2</v>
      </c>
      <c r="W12" s="13">
        <v>7.5650000000000004E-6</v>
      </c>
      <c r="X12" s="11" t="s">
        <v>343</v>
      </c>
      <c r="Y12" s="11">
        <v>0</v>
      </c>
      <c r="Z12" s="11">
        <v>7.5670000000000002</v>
      </c>
      <c r="AA12" s="11">
        <v>8</v>
      </c>
      <c r="AB12" s="11">
        <v>0.47689999999999999</v>
      </c>
      <c r="AC12" s="11">
        <v>2</v>
      </c>
      <c r="AD12" s="11">
        <v>28947307</v>
      </c>
      <c r="AE12" s="11" t="s">
        <v>243</v>
      </c>
      <c r="AF12" s="11" t="s">
        <v>23</v>
      </c>
      <c r="AG12" s="11" t="s">
        <v>23</v>
      </c>
      <c r="AH12" s="11" t="s">
        <v>352</v>
      </c>
      <c r="AI12" s="11" t="s">
        <v>353</v>
      </c>
      <c r="AJ12" s="11" t="s">
        <v>354</v>
      </c>
    </row>
    <row r="13" spans="1:39" x14ac:dyDescent="0.25">
      <c r="A13" s="9">
        <v>9</v>
      </c>
      <c r="B13" s="9" t="s">
        <v>44</v>
      </c>
      <c r="C13" s="9" t="s">
        <v>24</v>
      </c>
      <c r="D13" s="9" t="s">
        <v>12</v>
      </c>
      <c r="E13" s="9">
        <v>0.51690000000000003</v>
      </c>
      <c r="F13" s="9">
        <v>1.7899999999999999E-2</v>
      </c>
      <c r="G13" s="9">
        <v>-6.3E-3</v>
      </c>
      <c r="H13" s="9">
        <v>5.5300000000000002E-2</v>
      </c>
      <c r="I13" s="9">
        <v>0.9093</v>
      </c>
      <c r="J13" s="9" t="s">
        <v>364</v>
      </c>
      <c r="K13" s="9">
        <v>0</v>
      </c>
      <c r="L13" s="9">
        <v>3.2370000000000001</v>
      </c>
      <c r="M13" s="9">
        <v>6</v>
      </c>
      <c r="N13" s="9">
        <v>0.77859999999999996</v>
      </c>
      <c r="P13" s="11" t="s">
        <v>355</v>
      </c>
      <c r="Q13" s="11" t="s">
        <v>24</v>
      </c>
      <c r="R13" s="11" t="s">
        <v>12</v>
      </c>
      <c r="S13" s="11">
        <v>0.93340000000000001</v>
      </c>
      <c r="T13" s="11">
        <v>2.7000000000000001E-3</v>
      </c>
      <c r="U13" s="11">
        <v>-0.33829999999999999</v>
      </c>
      <c r="V13" s="11">
        <v>7.6700000000000004E-2</v>
      </c>
      <c r="W13" s="13">
        <v>1.023E-5</v>
      </c>
      <c r="X13" s="11" t="s">
        <v>356</v>
      </c>
      <c r="Y13" s="11">
        <v>0</v>
      </c>
      <c r="Z13" s="11">
        <v>5.5890000000000004</v>
      </c>
      <c r="AA13" s="11">
        <v>7</v>
      </c>
      <c r="AB13" s="11">
        <v>0.58850000000000002</v>
      </c>
      <c r="AC13" s="11">
        <v>10</v>
      </c>
      <c r="AD13" s="11">
        <v>114449263</v>
      </c>
      <c r="AE13" s="11" t="s">
        <v>243</v>
      </c>
      <c r="AF13" s="11" t="s">
        <v>66</v>
      </c>
      <c r="AG13" s="11" t="s">
        <v>67</v>
      </c>
      <c r="AH13" s="11" t="s">
        <v>68</v>
      </c>
      <c r="AI13" s="11" t="s">
        <v>69</v>
      </c>
      <c r="AJ13" s="11" t="s">
        <v>21</v>
      </c>
    </row>
    <row r="14" spans="1:39" x14ac:dyDescent="0.25">
      <c r="A14" s="9">
        <v>2</v>
      </c>
      <c r="B14" s="9" t="s">
        <v>330</v>
      </c>
      <c r="C14" s="9" t="s">
        <v>11</v>
      </c>
      <c r="D14" s="9" t="s">
        <v>22</v>
      </c>
      <c r="E14" s="9">
        <v>1.43E-2</v>
      </c>
      <c r="F14" s="9">
        <v>4.0000000000000001E-3</v>
      </c>
      <c r="G14" s="9">
        <v>1.1019000000000001</v>
      </c>
      <c r="H14" s="9">
        <v>0.2712</v>
      </c>
      <c r="I14" s="10">
        <v>4.8510000000000001E-5</v>
      </c>
      <c r="J14" s="9" t="s">
        <v>365</v>
      </c>
      <c r="K14" s="9">
        <v>13.3</v>
      </c>
      <c r="L14" s="9">
        <v>5.7690000000000001</v>
      </c>
      <c r="M14" s="9">
        <v>5</v>
      </c>
      <c r="N14" s="9">
        <v>0.32940000000000003</v>
      </c>
      <c r="P14" s="661" t="s">
        <v>50</v>
      </c>
      <c r="Q14" s="661"/>
      <c r="R14" s="661"/>
      <c r="S14" s="661"/>
      <c r="T14" s="661"/>
      <c r="U14" s="661"/>
      <c r="V14" s="661"/>
      <c r="W14" s="661"/>
      <c r="X14" s="661"/>
      <c r="Y14" s="661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9" ht="15.75" x14ac:dyDescent="0.25">
      <c r="A15" s="9">
        <v>9</v>
      </c>
      <c r="B15" s="9" t="s">
        <v>359</v>
      </c>
      <c r="C15" s="9" t="s">
        <v>24</v>
      </c>
      <c r="D15" s="9" t="s">
        <v>12</v>
      </c>
      <c r="E15" s="9">
        <v>0.77590000000000003</v>
      </c>
      <c r="F15" s="9">
        <v>1.6500000000000001E-2</v>
      </c>
      <c r="G15" s="9">
        <v>-4.9099999999999998E-2</v>
      </c>
      <c r="H15" s="9">
        <v>6.4500000000000002E-2</v>
      </c>
      <c r="I15" s="9">
        <v>0.44629999999999997</v>
      </c>
      <c r="J15" s="9" t="s">
        <v>366</v>
      </c>
      <c r="K15" s="9">
        <v>0</v>
      </c>
      <c r="L15" s="9">
        <v>4.7439999999999998</v>
      </c>
      <c r="M15" s="9">
        <v>6</v>
      </c>
      <c r="N15" s="9">
        <v>0.57709999999999995</v>
      </c>
      <c r="P15" s="11" t="s">
        <v>13</v>
      </c>
      <c r="Q15" s="11" t="s">
        <v>0</v>
      </c>
      <c r="R15" s="11" t="s">
        <v>1</v>
      </c>
      <c r="S15" s="11" t="s">
        <v>2</v>
      </c>
      <c r="T15" s="11" t="s">
        <v>240</v>
      </c>
      <c r="U15" s="11" t="s">
        <v>3</v>
      </c>
      <c r="V15" s="11" t="s">
        <v>4</v>
      </c>
      <c r="W15" s="11" t="s">
        <v>5</v>
      </c>
      <c r="X15" s="11" t="s">
        <v>6</v>
      </c>
      <c r="Y15" s="11" t="s">
        <v>7</v>
      </c>
      <c r="Z15" s="11" t="s">
        <v>8</v>
      </c>
      <c r="AA15" s="11" t="s">
        <v>9</v>
      </c>
      <c r="AB15" s="11" t="s">
        <v>10</v>
      </c>
      <c r="AC15" s="11"/>
      <c r="AD15" s="11" t="s">
        <v>241</v>
      </c>
      <c r="AE15" s="11" t="s">
        <v>14</v>
      </c>
      <c r="AF15" s="11" t="s">
        <v>15</v>
      </c>
      <c r="AG15" s="11" t="s">
        <v>242</v>
      </c>
      <c r="AH15" s="11" t="s">
        <v>16</v>
      </c>
      <c r="AI15" s="11" t="s">
        <v>17</v>
      </c>
      <c r="AJ15" s="11" t="s">
        <v>18</v>
      </c>
      <c r="AK15" t="s">
        <v>19</v>
      </c>
      <c r="AL15" t="s">
        <v>20</v>
      </c>
      <c r="AM15"/>
    </row>
    <row r="16" spans="1:39" ht="15.75" x14ac:dyDescent="0.25">
      <c r="A16" s="9">
        <v>9</v>
      </c>
      <c r="B16" s="9" t="s">
        <v>45</v>
      </c>
      <c r="C16" s="9" t="s">
        <v>22</v>
      </c>
      <c r="D16" s="9" t="s">
        <v>12</v>
      </c>
      <c r="E16" s="9">
        <v>0.4834</v>
      </c>
      <c r="F16" s="9">
        <v>1.7899999999999999E-2</v>
      </c>
      <c r="G16" s="9">
        <v>-4.4999999999999997E-3</v>
      </c>
      <c r="H16" s="9">
        <v>5.5300000000000002E-2</v>
      </c>
      <c r="I16" s="9">
        <v>0.93530000000000002</v>
      </c>
      <c r="J16" s="9" t="s">
        <v>367</v>
      </c>
      <c r="K16" s="9">
        <v>0</v>
      </c>
      <c r="L16" s="9">
        <v>2.6579999999999999</v>
      </c>
      <c r="M16" s="9">
        <v>6</v>
      </c>
      <c r="N16" s="9">
        <v>0.85029999999999994</v>
      </c>
      <c r="P16" s="11" t="s">
        <v>370</v>
      </c>
      <c r="Q16" s="11" t="s">
        <v>11</v>
      </c>
      <c r="R16" s="11" t="s">
        <v>22</v>
      </c>
      <c r="S16" s="11">
        <v>0.997</v>
      </c>
      <c r="T16" s="11">
        <v>0</v>
      </c>
      <c r="U16" s="11">
        <v>-2.8748999999999998</v>
      </c>
      <c r="V16" s="11">
        <v>0.45569999999999999</v>
      </c>
      <c r="W16" s="13">
        <v>2.8059999999999999E-10</v>
      </c>
      <c r="X16" s="11" t="s">
        <v>371</v>
      </c>
      <c r="Y16" s="11">
        <v>0</v>
      </c>
      <c r="Z16" s="11">
        <v>2.7E-2</v>
      </c>
      <c r="AA16" s="11">
        <v>1</v>
      </c>
      <c r="AB16" s="11">
        <v>0.86839999999999995</v>
      </c>
      <c r="AC16" s="11"/>
      <c r="AD16" s="11" t="s">
        <v>370</v>
      </c>
      <c r="AE16" s="11">
        <v>6</v>
      </c>
      <c r="AF16" s="11">
        <v>130697508</v>
      </c>
      <c r="AG16" s="11" t="s">
        <v>244</v>
      </c>
      <c r="AH16" s="11" t="s">
        <v>23</v>
      </c>
      <c r="AI16" s="11" t="s">
        <v>23</v>
      </c>
      <c r="AJ16" s="11" t="s">
        <v>372</v>
      </c>
      <c r="AK16" t="s">
        <v>373</v>
      </c>
      <c r="AL16" t="s">
        <v>21</v>
      </c>
      <c r="AM16"/>
    </row>
    <row r="17" spans="1:39" ht="15.75" x14ac:dyDescent="0.25">
      <c r="A17" s="9">
        <v>1</v>
      </c>
      <c r="B17" s="9" t="s">
        <v>39</v>
      </c>
      <c r="C17" s="9" t="s">
        <v>11</v>
      </c>
      <c r="D17" s="9" t="s">
        <v>22</v>
      </c>
      <c r="E17" s="9">
        <v>0.24590000000000001</v>
      </c>
      <c r="F17" s="9">
        <v>6.7000000000000002E-3</v>
      </c>
      <c r="G17" s="9">
        <v>0.17299999999999999</v>
      </c>
      <c r="H17" s="9">
        <v>6.0600000000000001E-2</v>
      </c>
      <c r="I17" s="9">
        <v>4.3359999999999996E-3</v>
      </c>
      <c r="J17" s="9" t="s">
        <v>368</v>
      </c>
      <c r="K17" s="9">
        <v>0</v>
      </c>
      <c r="L17" s="9">
        <v>2.5470000000000002</v>
      </c>
      <c r="M17" s="9">
        <v>7</v>
      </c>
      <c r="N17" s="9">
        <v>0.92349999999999999</v>
      </c>
      <c r="P17" s="11" t="s">
        <v>374</v>
      </c>
      <c r="Q17" s="11" t="s">
        <v>24</v>
      </c>
      <c r="R17" s="11" t="s">
        <v>12</v>
      </c>
      <c r="S17" s="11">
        <v>4.0000000000000001E-3</v>
      </c>
      <c r="T17" s="11">
        <v>5.5999999999999999E-3</v>
      </c>
      <c r="U17" s="11">
        <v>4.4669999999999996</v>
      </c>
      <c r="V17" s="11">
        <v>0.83850000000000002</v>
      </c>
      <c r="W17" s="13">
        <v>9.9659999999999994E-8</v>
      </c>
      <c r="X17" s="11" t="s">
        <v>375</v>
      </c>
      <c r="Y17" s="11">
        <v>0</v>
      </c>
      <c r="Z17" s="11">
        <v>0.23200000000000001</v>
      </c>
      <c r="AA17" s="11">
        <v>3</v>
      </c>
      <c r="AB17" s="11">
        <v>0.97230000000000005</v>
      </c>
      <c r="AC17" s="11"/>
      <c r="AD17" s="11" t="s">
        <v>374</v>
      </c>
      <c r="AE17" s="11">
        <v>2</v>
      </c>
      <c r="AF17" s="11">
        <v>171033991</v>
      </c>
      <c r="AG17" s="11" t="s">
        <v>243</v>
      </c>
      <c r="AH17" s="11" t="s">
        <v>376</v>
      </c>
      <c r="AI17" s="11" t="s">
        <v>377</v>
      </c>
      <c r="AJ17" s="11" t="s">
        <v>378</v>
      </c>
      <c r="AK17" t="s">
        <v>379</v>
      </c>
      <c r="AL17" t="s">
        <v>380</v>
      </c>
      <c r="AM17"/>
    </row>
    <row r="18" spans="1:39" ht="15.75" x14ac:dyDescent="0.25">
      <c r="A18" s="9">
        <v>21</v>
      </c>
      <c r="B18" s="9" t="s">
        <v>46</v>
      </c>
      <c r="C18" s="9" t="s">
        <v>24</v>
      </c>
      <c r="D18" s="9" t="s">
        <v>12</v>
      </c>
      <c r="E18" s="9">
        <v>0.54530000000000001</v>
      </c>
      <c r="F18" s="9">
        <v>7.1000000000000004E-3</v>
      </c>
      <c r="G18" s="9">
        <v>-3.1300000000000001E-2</v>
      </c>
      <c r="H18" s="9">
        <v>5.2999999999999999E-2</v>
      </c>
      <c r="I18" s="9">
        <v>0.55549999999999999</v>
      </c>
      <c r="J18" s="9" t="s">
        <v>369</v>
      </c>
      <c r="K18" s="9">
        <v>32.6</v>
      </c>
      <c r="L18" s="9">
        <v>10.388999999999999</v>
      </c>
      <c r="M18" s="9">
        <v>7</v>
      </c>
      <c r="N18" s="9">
        <v>0.1676</v>
      </c>
      <c r="P18" s="11" t="s">
        <v>381</v>
      </c>
      <c r="Q18" s="11" t="s">
        <v>11</v>
      </c>
      <c r="R18" s="11" t="s">
        <v>12</v>
      </c>
      <c r="S18" s="11">
        <v>0.99870000000000003</v>
      </c>
      <c r="T18" s="11">
        <v>0</v>
      </c>
      <c r="U18" s="11">
        <v>-3.9901</v>
      </c>
      <c r="V18" s="11">
        <v>0.75519999999999998</v>
      </c>
      <c r="W18" s="13">
        <v>1.265E-7</v>
      </c>
      <c r="X18" s="11" t="s">
        <v>382</v>
      </c>
      <c r="Y18" s="11">
        <v>0</v>
      </c>
      <c r="Z18" s="11">
        <v>1.6719999999999999</v>
      </c>
      <c r="AA18" s="11">
        <v>2</v>
      </c>
      <c r="AB18" s="11">
        <v>0.4335</v>
      </c>
      <c r="AC18" s="11"/>
      <c r="AD18" s="11" t="s">
        <v>381</v>
      </c>
      <c r="AE18" s="11">
        <v>1</v>
      </c>
      <c r="AF18" s="11">
        <v>243991287</v>
      </c>
      <c r="AG18" s="11" t="s">
        <v>246</v>
      </c>
      <c r="AH18" s="11" t="s">
        <v>383</v>
      </c>
      <c r="AI18" s="11" t="s">
        <v>384</v>
      </c>
      <c r="AJ18" s="11" t="s">
        <v>385</v>
      </c>
      <c r="AK18" t="s">
        <v>386</v>
      </c>
      <c r="AL18" t="s">
        <v>21</v>
      </c>
      <c r="AM18"/>
    </row>
    <row r="19" spans="1:39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P19" s="11" t="s">
        <v>55</v>
      </c>
      <c r="Q19" s="11" t="s">
        <v>24</v>
      </c>
      <c r="R19" s="11" t="s">
        <v>12</v>
      </c>
      <c r="S19" s="11">
        <v>1.7000000000000001E-2</v>
      </c>
      <c r="T19" s="11">
        <v>1E-3</v>
      </c>
      <c r="U19" s="11">
        <v>2.391</v>
      </c>
      <c r="V19" s="11">
        <v>0.47720000000000001</v>
      </c>
      <c r="W19" s="13">
        <v>5.4369999999999998E-7</v>
      </c>
      <c r="X19" s="11" t="s">
        <v>375</v>
      </c>
      <c r="Y19" s="11">
        <v>0</v>
      </c>
      <c r="Z19" s="11">
        <v>1.839</v>
      </c>
      <c r="AA19" s="11">
        <v>3</v>
      </c>
      <c r="AB19" s="11">
        <v>0.60640000000000005</v>
      </c>
      <c r="AC19" s="11"/>
      <c r="AD19" s="11" t="s">
        <v>55</v>
      </c>
      <c r="AE19" s="11">
        <v>7</v>
      </c>
      <c r="AF19" s="11">
        <v>89211935</v>
      </c>
      <c r="AG19" s="11" t="s">
        <v>243</v>
      </c>
      <c r="AH19" s="11" t="s">
        <v>23</v>
      </c>
      <c r="AI19" s="11" t="s">
        <v>23</v>
      </c>
      <c r="AJ19" s="11" t="s">
        <v>56</v>
      </c>
      <c r="AK19" t="s">
        <v>57</v>
      </c>
      <c r="AL19" t="s">
        <v>21</v>
      </c>
      <c r="AM19"/>
    </row>
    <row r="20" spans="1:39" ht="15.75" x14ac:dyDescent="0.25">
      <c r="A20" s="662" t="s">
        <v>58</v>
      </c>
      <c r="B20" s="662"/>
      <c r="C20" s="662"/>
      <c r="D20" s="662"/>
      <c r="E20" s="662"/>
      <c r="F20" s="662"/>
      <c r="G20" s="662"/>
      <c r="H20" s="662"/>
      <c r="I20" s="662"/>
      <c r="J20" s="662"/>
      <c r="P20" s="11" t="s">
        <v>387</v>
      </c>
      <c r="Q20" s="11" t="s">
        <v>11</v>
      </c>
      <c r="R20" s="11" t="s">
        <v>22</v>
      </c>
      <c r="S20" s="11">
        <v>2.8999999999999998E-3</v>
      </c>
      <c r="T20" s="11">
        <v>8.0000000000000004E-4</v>
      </c>
      <c r="U20" s="11">
        <v>4.4180000000000001</v>
      </c>
      <c r="V20" s="11">
        <v>0.88590000000000002</v>
      </c>
      <c r="W20" s="13">
        <v>6.1279999999999998E-7</v>
      </c>
      <c r="X20" s="11" t="s">
        <v>388</v>
      </c>
      <c r="Y20" s="11">
        <v>0</v>
      </c>
      <c r="Z20" s="11">
        <v>1.8520000000000001</v>
      </c>
      <c r="AA20" s="11">
        <v>2</v>
      </c>
      <c r="AB20" s="11">
        <v>0.39610000000000001</v>
      </c>
      <c r="AC20" s="11"/>
      <c r="AD20" s="11" t="s">
        <v>387</v>
      </c>
      <c r="AE20" s="11">
        <v>12</v>
      </c>
      <c r="AF20" s="11">
        <v>1111326</v>
      </c>
      <c r="AG20" s="11" t="s">
        <v>244</v>
      </c>
      <c r="AH20" s="11" t="s">
        <v>389</v>
      </c>
      <c r="AI20" s="11" t="s">
        <v>390</v>
      </c>
      <c r="AJ20" s="11" t="s">
        <v>391</v>
      </c>
      <c r="AK20" t="s">
        <v>392</v>
      </c>
      <c r="AL20" t="s">
        <v>21</v>
      </c>
      <c r="AM20"/>
    </row>
    <row r="21" spans="1:39" ht="15.75" x14ac:dyDescent="0.25">
      <c r="A21" s="12" t="s">
        <v>37</v>
      </c>
      <c r="B21" s="12" t="s">
        <v>13</v>
      </c>
      <c r="C21" s="12" t="s">
        <v>0</v>
      </c>
      <c r="D21" s="12" t="s">
        <v>1</v>
      </c>
      <c r="E21" s="12" t="s">
        <v>3</v>
      </c>
      <c r="F21" s="12" t="s">
        <v>4</v>
      </c>
      <c r="G21" s="12" t="s">
        <v>5</v>
      </c>
      <c r="H21" s="12" t="s">
        <v>6</v>
      </c>
      <c r="I21" s="12" t="s">
        <v>7</v>
      </c>
      <c r="J21" s="12" t="s">
        <v>8</v>
      </c>
      <c r="K21" s="12" t="s">
        <v>9</v>
      </c>
      <c r="L21" s="12" t="s">
        <v>10</v>
      </c>
      <c r="P21" s="11" t="s">
        <v>393</v>
      </c>
      <c r="Q21" s="11" t="s">
        <v>24</v>
      </c>
      <c r="R21" s="11" t="s">
        <v>12</v>
      </c>
      <c r="S21" s="11">
        <v>0.9929</v>
      </c>
      <c r="T21" s="11">
        <v>4.0000000000000002E-4</v>
      </c>
      <c r="U21" s="11">
        <v>-6.8567999999999998</v>
      </c>
      <c r="V21" s="11">
        <v>1.3752</v>
      </c>
      <c r="W21" s="13">
        <v>6.159E-7</v>
      </c>
      <c r="X21" s="11" t="s">
        <v>394</v>
      </c>
      <c r="Y21" s="11">
        <v>0</v>
      </c>
      <c r="Z21" s="11">
        <v>0.34899999999999998</v>
      </c>
      <c r="AA21" s="11">
        <v>2</v>
      </c>
      <c r="AB21" s="11">
        <v>0.83989999999999998</v>
      </c>
      <c r="AC21" s="11"/>
      <c r="AD21" s="11" t="s">
        <v>393</v>
      </c>
      <c r="AE21" s="11">
        <v>2</v>
      </c>
      <c r="AF21" s="11">
        <v>175967016</v>
      </c>
      <c r="AG21" s="11" t="s">
        <v>243</v>
      </c>
      <c r="AH21" s="11" t="s">
        <v>23</v>
      </c>
      <c r="AI21" s="11" t="s">
        <v>23</v>
      </c>
      <c r="AJ21" s="11" t="s">
        <v>395</v>
      </c>
      <c r="AK21" t="s">
        <v>396</v>
      </c>
      <c r="AL21" t="s">
        <v>21</v>
      </c>
      <c r="AM21"/>
    </row>
    <row r="22" spans="1:39" ht="15.75" x14ac:dyDescent="0.25">
      <c r="A22" s="12">
        <v>9</v>
      </c>
      <c r="B22" s="12" t="s">
        <v>44</v>
      </c>
      <c r="C22" s="12" t="s">
        <v>24</v>
      </c>
      <c r="D22" s="12" t="s">
        <v>12</v>
      </c>
      <c r="E22" s="12">
        <v>-9.11E-2</v>
      </c>
      <c r="F22" s="12">
        <v>4.2200000000000001E-2</v>
      </c>
      <c r="G22" s="12">
        <v>3.107E-2</v>
      </c>
      <c r="H22" s="12" t="s">
        <v>432</v>
      </c>
      <c r="I22" s="12">
        <v>0</v>
      </c>
      <c r="J22" s="12">
        <v>4.2510000000000003</v>
      </c>
      <c r="K22" s="12">
        <v>6</v>
      </c>
      <c r="L22" s="12">
        <v>0.64270000000000005</v>
      </c>
      <c r="P22" s="11" t="s">
        <v>397</v>
      </c>
      <c r="Q22" s="11" t="s">
        <v>24</v>
      </c>
      <c r="R22" s="11" t="s">
        <v>12</v>
      </c>
      <c r="S22" s="11">
        <v>9.9000000000000008E-3</v>
      </c>
      <c r="T22" s="11">
        <v>1.4E-3</v>
      </c>
      <c r="U22" s="11">
        <v>2.2597</v>
      </c>
      <c r="V22" s="11">
        <v>0.4536</v>
      </c>
      <c r="W22" s="13">
        <v>6.2880000000000002E-7</v>
      </c>
      <c r="X22" s="11" t="s">
        <v>398</v>
      </c>
      <c r="Y22" s="11">
        <v>48.9</v>
      </c>
      <c r="Z22" s="11">
        <v>3.915</v>
      </c>
      <c r="AA22" s="11">
        <v>2</v>
      </c>
      <c r="AB22" s="11">
        <v>0.14119999999999999</v>
      </c>
      <c r="AC22" s="11"/>
      <c r="AD22" s="11" t="s">
        <v>397</v>
      </c>
      <c r="AE22" s="11">
        <v>19</v>
      </c>
      <c r="AF22" s="11">
        <v>9938199</v>
      </c>
      <c r="AG22" s="11" t="s">
        <v>243</v>
      </c>
      <c r="AH22" s="11" t="s">
        <v>399</v>
      </c>
      <c r="AI22" s="11" t="s">
        <v>400</v>
      </c>
      <c r="AJ22" s="11" t="s">
        <v>401</v>
      </c>
      <c r="AK22" t="s">
        <v>402</v>
      </c>
      <c r="AL22" t="s">
        <v>21</v>
      </c>
      <c r="AM22"/>
    </row>
    <row r="23" spans="1:39" ht="15.75" x14ac:dyDescent="0.25">
      <c r="A23" s="12">
        <v>2</v>
      </c>
      <c r="B23" s="12" t="s">
        <v>330</v>
      </c>
      <c r="C23" s="12" t="s">
        <v>11</v>
      </c>
      <c r="D23" s="12" t="s">
        <v>22</v>
      </c>
      <c r="E23" s="12">
        <v>0.37740000000000001</v>
      </c>
      <c r="F23" s="12">
        <v>0.19109999999999999</v>
      </c>
      <c r="G23" s="12">
        <v>4.8349999999999997E-2</v>
      </c>
      <c r="H23" s="12" t="s">
        <v>433</v>
      </c>
      <c r="I23" s="12">
        <v>0</v>
      </c>
      <c r="J23" s="12">
        <v>3.0739999999999998</v>
      </c>
      <c r="K23" s="12">
        <v>5</v>
      </c>
      <c r="L23" s="12">
        <v>0.6885</v>
      </c>
      <c r="P23" s="11" t="s">
        <v>403</v>
      </c>
      <c r="Q23" s="11" t="s">
        <v>24</v>
      </c>
      <c r="R23" s="11" t="s">
        <v>12</v>
      </c>
      <c r="S23" s="11">
        <v>0.99529999999999996</v>
      </c>
      <c r="T23" s="11">
        <v>2.9999999999999997E-4</v>
      </c>
      <c r="U23" s="11">
        <v>-4.6455000000000002</v>
      </c>
      <c r="V23" s="11">
        <v>0.96460000000000001</v>
      </c>
      <c r="W23" s="13">
        <v>1.4640000000000001E-6</v>
      </c>
      <c r="X23" s="11" t="s">
        <v>404</v>
      </c>
      <c r="Y23" s="11">
        <v>37.799999999999997</v>
      </c>
      <c r="Z23" s="11">
        <v>3.218</v>
      </c>
      <c r="AA23" s="11">
        <v>2</v>
      </c>
      <c r="AB23" s="11">
        <v>0.2001</v>
      </c>
      <c r="AC23" s="11"/>
      <c r="AD23" s="11" t="s">
        <v>403</v>
      </c>
      <c r="AE23" s="11">
        <v>18</v>
      </c>
      <c r="AF23" s="11">
        <v>60248843</v>
      </c>
      <c r="AG23" s="11" t="s">
        <v>243</v>
      </c>
      <c r="AH23" s="11" t="s">
        <v>23</v>
      </c>
      <c r="AI23" s="11" t="s">
        <v>23</v>
      </c>
      <c r="AJ23" s="11" t="s">
        <v>257</v>
      </c>
      <c r="AK23" t="s">
        <v>258</v>
      </c>
      <c r="AL23" t="s">
        <v>21</v>
      </c>
      <c r="AM23"/>
    </row>
    <row r="24" spans="1:39" ht="15.75" x14ac:dyDescent="0.25">
      <c r="A24" s="12">
        <v>9</v>
      </c>
      <c r="B24" s="12" t="s">
        <v>359</v>
      </c>
      <c r="C24" s="12" t="s">
        <v>24</v>
      </c>
      <c r="D24" s="12" t="s">
        <v>12</v>
      </c>
      <c r="E24" s="12">
        <v>3.8E-3</v>
      </c>
      <c r="F24" s="12">
        <v>5.1200000000000002E-2</v>
      </c>
      <c r="G24" s="12">
        <v>0.94010000000000005</v>
      </c>
      <c r="H24" s="12" t="s">
        <v>434</v>
      </c>
      <c r="I24" s="12">
        <v>0</v>
      </c>
      <c r="J24" s="12">
        <v>5.5990000000000002</v>
      </c>
      <c r="K24" s="12">
        <v>6</v>
      </c>
      <c r="L24" s="12">
        <v>0.46960000000000002</v>
      </c>
      <c r="P24" s="11" t="s">
        <v>405</v>
      </c>
      <c r="Q24" s="11" t="s">
        <v>24</v>
      </c>
      <c r="R24" s="11" t="s">
        <v>22</v>
      </c>
      <c r="S24" s="11">
        <v>0.99939999999999996</v>
      </c>
      <c r="T24" s="11">
        <v>0</v>
      </c>
      <c r="U24" s="11">
        <v>-8.3928999999999991</v>
      </c>
      <c r="V24" s="11">
        <v>1.7571000000000001</v>
      </c>
      <c r="W24" s="13">
        <v>1.784E-6</v>
      </c>
      <c r="X24" s="11" t="s">
        <v>406</v>
      </c>
      <c r="Y24" s="11">
        <v>38.1</v>
      </c>
      <c r="Z24" s="11">
        <v>3.2320000000000002</v>
      </c>
      <c r="AA24" s="11">
        <v>2</v>
      </c>
      <c r="AB24" s="11">
        <v>0.19869999999999999</v>
      </c>
      <c r="AC24" s="11"/>
      <c r="AD24" s="11" t="s">
        <v>405</v>
      </c>
      <c r="AE24" s="11">
        <v>17</v>
      </c>
      <c r="AF24" s="11">
        <v>4118597</v>
      </c>
      <c r="AG24" s="11" t="s">
        <v>245</v>
      </c>
      <c r="AH24" s="11" t="s">
        <v>407</v>
      </c>
      <c r="AI24" s="11" t="s">
        <v>408</v>
      </c>
      <c r="AJ24" s="11" t="s">
        <v>409</v>
      </c>
      <c r="AK24" t="s">
        <v>407</v>
      </c>
      <c r="AL24" t="s">
        <v>410</v>
      </c>
      <c r="AM24"/>
    </row>
    <row r="25" spans="1:39" ht="15.75" x14ac:dyDescent="0.25">
      <c r="A25" s="12">
        <v>9</v>
      </c>
      <c r="B25" s="12" t="s">
        <v>45</v>
      </c>
      <c r="C25" s="12" t="s">
        <v>22</v>
      </c>
      <c r="D25" s="12" t="s">
        <v>12</v>
      </c>
      <c r="E25" s="12">
        <v>8.9099999999999999E-2</v>
      </c>
      <c r="F25" s="12">
        <v>4.2200000000000001E-2</v>
      </c>
      <c r="G25" s="12">
        <v>3.4909999999999997E-2</v>
      </c>
      <c r="H25" s="12" t="s">
        <v>435</v>
      </c>
      <c r="I25" s="12">
        <v>0</v>
      </c>
      <c r="J25" s="12">
        <v>4.2220000000000004</v>
      </c>
      <c r="K25" s="12">
        <v>6</v>
      </c>
      <c r="L25" s="12">
        <v>0.64659999999999995</v>
      </c>
      <c r="P25" s="11" t="s">
        <v>411</v>
      </c>
      <c r="Q25" s="11" t="s">
        <v>24</v>
      </c>
      <c r="R25" s="11" t="s">
        <v>12</v>
      </c>
      <c r="S25" s="11">
        <v>0.98270000000000002</v>
      </c>
      <c r="T25" s="11">
        <v>1.4E-3</v>
      </c>
      <c r="U25" s="11">
        <v>-1.7496</v>
      </c>
      <c r="V25" s="11">
        <v>0.36840000000000001</v>
      </c>
      <c r="W25" s="13">
        <v>2.0379999999999998E-6</v>
      </c>
      <c r="X25" s="11" t="s">
        <v>404</v>
      </c>
      <c r="Y25" s="11">
        <v>0</v>
      </c>
      <c r="Z25" s="11">
        <v>0.755</v>
      </c>
      <c r="AA25" s="11">
        <v>2</v>
      </c>
      <c r="AB25" s="11">
        <v>0.68540000000000001</v>
      </c>
      <c r="AC25" s="11"/>
      <c r="AD25" s="11" t="s">
        <v>411</v>
      </c>
      <c r="AE25" s="11">
        <v>8</v>
      </c>
      <c r="AF25" s="11">
        <v>17407467</v>
      </c>
      <c r="AG25" s="11" t="s">
        <v>243</v>
      </c>
      <c r="AH25" s="11" t="s">
        <v>23</v>
      </c>
      <c r="AI25" s="11" t="s">
        <v>23</v>
      </c>
      <c r="AJ25" s="11" t="s">
        <v>412</v>
      </c>
      <c r="AK25" t="s">
        <v>413</v>
      </c>
      <c r="AL25" t="s">
        <v>21</v>
      </c>
      <c r="AM25"/>
    </row>
    <row r="26" spans="1:39" ht="15.75" x14ac:dyDescent="0.25">
      <c r="A26" s="12">
        <v>1</v>
      </c>
      <c r="B26" s="12" t="s">
        <v>39</v>
      </c>
      <c r="C26" s="12" t="s">
        <v>11</v>
      </c>
      <c r="D26" s="12" t="s">
        <v>22</v>
      </c>
      <c r="E26" s="12">
        <v>0.12180000000000001</v>
      </c>
      <c r="F26" s="12">
        <v>4.7500000000000001E-2</v>
      </c>
      <c r="G26" s="12">
        <v>1.031E-2</v>
      </c>
      <c r="H26" s="12" t="s">
        <v>436</v>
      </c>
      <c r="I26" s="12">
        <v>0</v>
      </c>
      <c r="J26" s="12">
        <v>5.53</v>
      </c>
      <c r="K26" s="12">
        <v>7</v>
      </c>
      <c r="L26" s="12">
        <v>0.59560000000000002</v>
      </c>
      <c r="P26" s="11" t="s">
        <v>414</v>
      </c>
      <c r="Q26" s="11" t="s">
        <v>11</v>
      </c>
      <c r="R26" s="11" t="s">
        <v>12</v>
      </c>
      <c r="S26" s="11">
        <v>0.99050000000000005</v>
      </c>
      <c r="T26" s="11">
        <v>0</v>
      </c>
      <c r="U26" s="11">
        <v>-5.8334999999999999</v>
      </c>
      <c r="V26" s="11">
        <v>1.2284999999999999</v>
      </c>
      <c r="W26" s="13">
        <v>2.0490000000000002E-6</v>
      </c>
      <c r="X26" s="11" t="s">
        <v>406</v>
      </c>
      <c r="Y26" s="11">
        <v>81.2</v>
      </c>
      <c r="Z26" s="11">
        <v>10.638</v>
      </c>
      <c r="AA26" s="11">
        <v>2</v>
      </c>
      <c r="AB26" s="11">
        <v>4.8970000000000003E-3</v>
      </c>
      <c r="AC26" s="11"/>
      <c r="AD26" s="11" t="s">
        <v>414</v>
      </c>
      <c r="AE26" s="11">
        <v>2</v>
      </c>
      <c r="AF26" s="11">
        <v>195770320</v>
      </c>
      <c r="AG26" s="11" t="s">
        <v>246</v>
      </c>
      <c r="AH26" s="11" t="s">
        <v>23</v>
      </c>
      <c r="AI26" s="11" t="s">
        <v>23</v>
      </c>
      <c r="AJ26" s="11" t="s">
        <v>415</v>
      </c>
      <c r="AK26" t="s">
        <v>416</v>
      </c>
      <c r="AL26" t="s">
        <v>21</v>
      </c>
      <c r="AM26"/>
    </row>
    <row r="27" spans="1:39" s="5" customFormat="1" ht="15.75" x14ac:dyDescent="0.25">
      <c r="A27" s="12">
        <v>21</v>
      </c>
      <c r="B27" s="12" t="s">
        <v>46</v>
      </c>
      <c r="C27" s="12" t="s">
        <v>24</v>
      </c>
      <c r="D27" s="12" t="s">
        <v>12</v>
      </c>
      <c r="E27" s="12">
        <v>1.38E-2</v>
      </c>
      <c r="F27" s="12">
        <v>4.2299999999999997E-2</v>
      </c>
      <c r="G27" s="12">
        <v>0.74390000000000001</v>
      </c>
      <c r="H27" s="12" t="s">
        <v>437</v>
      </c>
      <c r="I27" s="12">
        <v>6.9</v>
      </c>
      <c r="J27" s="12">
        <v>7.5149999999999997</v>
      </c>
      <c r="K27" s="12">
        <v>7</v>
      </c>
      <c r="L27" s="12">
        <v>0.37730000000000002</v>
      </c>
      <c r="P27" s="11" t="s">
        <v>417</v>
      </c>
      <c r="Q27" s="11" t="s">
        <v>11</v>
      </c>
      <c r="R27" s="11" t="s">
        <v>22</v>
      </c>
      <c r="S27" s="11">
        <v>4.0000000000000002E-4</v>
      </c>
      <c r="T27" s="11">
        <v>0</v>
      </c>
      <c r="U27" s="11">
        <v>10.0961</v>
      </c>
      <c r="V27" s="11">
        <v>2.1278000000000001</v>
      </c>
      <c r="W27" s="13">
        <v>2.0880000000000002E-6</v>
      </c>
      <c r="X27" s="11" t="s">
        <v>418</v>
      </c>
      <c r="Y27" s="11">
        <v>0</v>
      </c>
      <c r="Z27" s="11">
        <v>6.6000000000000003E-2</v>
      </c>
      <c r="AA27" s="11">
        <v>1</v>
      </c>
      <c r="AB27" s="11">
        <v>0.79769999999999996</v>
      </c>
      <c r="AC27" s="11"/>
      <c r="AD27" s="11" t="s">
        <v>417</v>
      </c>
      <c r="AE27" s="11">
        <v>15</v>
      </c>
      <c r="AF27" s="11">
        <v>91675547</v>
      </c>
      <c r="AG27" s="11" t="s">
        <v>244</v>
      </c>
      <c r="AH27" s="11" t="s">
        <v>23</v>
      </c>
      <c r="AI27" s="11" t="s">
        <v>23</v>
      </c>
      <c r="AJ27" s="11" t="s">
        <v>419</v>
      </c>
      <c r="AK27" t="s">
        <v>420</v>
      </c>
      <c r="AL27" t="s">
        <v>21</v>
      </c>
      <c r="AM27"/>
    </row>
    <row r="28" spans="1:39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P28" s="11" t="s">
        <v>421</v>
      </c>
      <c r="Q28" s="11" t="s">
        <v>11</v>
      </c>
      <c r="R28" s="11" t="s">
        <v>22</v>
      </c>
      <c r="S28" s="11">
        <v>0.98260000000000003</v>
      </c>
      <c r="T28" s="11">
        <v>1.4E-3</v>
      </c>
      <c r="U28" s="11">
        <v>-1.7190000000000001</v>
      </c>
      <c r="V28" s="11">
        <v>0.36559999999999998</v>
      </c>
      <c r="W28" s="13">
        <v>2.5859999999999999E-6</v>
      </c>
      <c r="X28" s="11" t="s">
        <v>404</v>
      </c>
      <c r="Y28" s="11">
        <v>0</v>
      </c>
      <c r="Z28" s="11">
        <v>0.89300000000000002</v>
      </c>
      <c r="AA28" s="11">
        <v>2</v>
      </c>
      <c r="AB28" s="11">
        <v>0.63990000000000002</v>
      </c>
      <c r="AC28" s="11"/>
      <c r="AD28" s="11" t="s">
        <v>421</v>
      </c>
      <c r="AE28" s="11">
        <v>8</v>
      </c>
      <c r="AF28" s="11">
        <v>17402179</v>
      </c>
      <c r="AG28" s="11" t="s">
        <v>244</v>
      </c>
      <c r="AH28" s="11" t="s">
        <v>23</v>
      </c>
      <c r="AI28" s="11" t="s">
        <v>23</v>
      </c>
      <c r="AJ28" s="11" t="s">
        <v>412</v>
      </c>
      <c r="AK28" t="s">
        <v>413</v>
      </c>
      <c r="AL28" t="s">
        <v>21</v>
      </c>
      <c r="AM28"/>
    </row>
    <row r="29" spans="1:39" ht="15.75" x14ac:dyDescent="0.25">
      <c r="A29" s="661" t="s">
        <v>60</v>
      </c>
      <c r="B29" s="661"/>
      <c r="C29" s="661"/>
      <c r="D29" s="661"/>
      <c r="E29" s="661"/>
      <c r="F29" s="661"/>
      <c r="G29" s="661"/>
      <c r="H29" s="661"/>
      <c r="I29" s="661"/>
      <c r="J29" s="661"/>
      <c r="P29" s="11" t="s">
        <v>295</v>
      </c>
      <c r="Q29" s="11" t="s">
        <v>24</v>
      </c>
      <c r="R29" s="11" t="s">
        <v>22</v>
      </c>
      <c r="S29" s="11">
        <v>0.108</v>
      </c>
      <c r="T29" s="11">
        <v>5.4999999999999997E-3</v>
      </c>
      <c r="U29" s="11">
        <v>0.37080000000000002</v>
      </c>
      <c r="V29" s="11">
        <v>7.9399999999999998E-2</v>
      </c>
      <c r="W29" s="13">
        <v>2.993E-6</v>
      </c>
      <c r="X29" s="11" t="s">
        <v>422</v>
      </c>
      <c r="Y29" s="11">
        <v>64.8</v>
      </c>
      <c r="Z29" s="11">
        <v>19.898</v>
      </c>
      <c r="AA29" s="11">
        <v>7</v>
      </c>
      <c r="AB29" s="11">
        <v>5.7939999999999997E-3</v>
      </c>
      <c r="AC29" s="11"/>
      <c r="AD29" s="11" t="s">
        <v>295</v>
      </c>
      <c r="AE29" s="11">
        <v>20</v>
      </c>
      <c r="AF29" s="11">
        <v>49760501</v>
      </c>
      <c r="AG29" s="11" t="s">
        <v>245</v>
      </c>
      <c r="AH29" s="11" t="s">
        <v>61</v>
      </c>
      <c r="AI29" s="11" t="s">
        <v>62</v>
      </c>
      <c r="AJ29" s="11" t="s">
        <v>63</v>
      </c>
      <c r="AK29" t="s">
        <v>64</v>
      </c>
      <c r="AL29" t="s">
        <v>21</v>
      </c>
      <c r="AM29"/>
    </row>
    <row r="30" spans="1:39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P30" s="11" t="s">
        <v>423</v>
      </c>
      <c r="Q30" s="11" t="s">
        <v>11</v>
      </c>
      <c r="R30" s="11" t="s">
        <v>22</v>
      </c>
      <c r="S30" s="11">
        <v>0.99929999999999997</v>
      </c>
      <c r="T30" s="11">
        <v>0</v>
      </c>
      <c r="U30" s="11">
        <v>-5.1715999999999998</v>
      </c>
      <c r="V30" s="11">
        <v>1.1171</v>
      </c>
      <c r="W30" s="13">
        <v>3.6679999999999999E-6</v>
      </c>
      <c r="X30" s="11" t="s">
        <v>424</v>
      </c>
      <c r="Y30" s="11">
        <v>0</v>
      </c>
      <c r="Z30" s="11">
        <v>0</v>
      </c>
      <c r="AA30" s="11">
        <v>0</v>
      </c>
      <c r="AB30" s="11">
        <v>1</v>
      </c>
      <c r="AC30" s="11"/>
      <c r="AD30" s="11" t="s">
        <v>423</v>
      </c>
      <c r="AE30" s="11">
        <v>13</v>
      </c>
      <c r="AF30" s="11">
        <v>101484618</v>
      </c>
      <c r="AG30" s="11" t="s">
        <v>244</v>
      </c>
      <c r="AH30" s="11" t="s">
        <v>425</v>
      </c>
      <c r="AI30" s="11" t="s">
        <v>426</v>
      </c>
      <c r="AJ30" s="11" t="s">
        <v>427</v>
      </c>
      <c r="AK30" t="s">
        <v>428</v>
      </c>
      <c r="AL30" t="s">
        <v>21</v>
      </c>
      <c r="AM30"/>
    </row>
    <row r="31" spans="1:39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P31" s="11" t="s">
        <v>429</v>
      </c>
      <c r="Q31" s="11" t="s">
        <v>24</v>
      </c>
      <c r="R31" s="11" t="s">
        <v>22</v>
      </c>
      <c r="S31" s="11">
        <v>6.7000000000000002E-3</v>
      </c>
      <c r="T31" s="11">
        <v>5.0000000000000001E-4</v>
      </c>
      <c r="U31" s="11">
        <v>3.9996</v>
      </c>
      <c r="V31" s="11">
        <v>0.86909999999999998</v>
      </c>
      <c r="W31" s="13">
        <v>4.1829999999999996E-6</v>
      </c>
      <c r="X31" s="11" t="s">
        <v>388</v>
      </c>
      <c r="Y31" s="11">
        <v>48.3</v>
      </c>
      <c r="Z31" s="11">
        <v>3.8719999999999999</v>
      </c>
      <c r="AA31" s="11">
        <v>2</v>
      </c>
      <c r="AB31" s="11">
        <v>0.14430000000000001</v>
      </c>
      <c r="AC31" s="11"/>
      <c r="AD31" s="11" t="s">
        <v>429</v>
      </c>
      <c r="AE31" s="11">
        <v>9</v>
      </c>
      <c r="AF31" s="11">
        <v>103860696</v>
      </c>
      <c r="AG31" s="11" t="s">
        <v>246</v>
      </c>
      <c r="AH31" s="11" t="s">
        <v>23</v>
      </c>
      <c r="AI31" s="11" t="s">
        <v>23</v>
      </c>
      <c r="AJ31" s="11" t="s">
        <v>430</v>
      </c>
      <c r="AK31" t="s">
        <v>431</v>
      </c>
      <c r="AL31" t="s">
        <v>21</v>
      </c>
      <c r="AM31"/>
    </row>
    <row r="32" spans="1:39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P33" s="661" t="s">
        <v>65</v>
      </c>
      <c r="Q33" s="661"/>
      <c r="R33" s="661"/>
      <c r="S33" s="661"/>
      <c r="T33" s="661"/>
      <c r="U33" s="661"/>
      <c r="V33" s="661"/>
      <c r="W33" s="661"/>
      <c r="X33" s="661"/>
      <c r="Y33" s="661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P34" s="11" t="s">
        <v>13</v>
      </c>
      <c r="Q34" s="11" t="s">
        <v>0</v>
      </c>
      <c r="R34" s="11" t="s">
        <v>1</v>
      </c>
      <c r="S34" s="11" t="s">
        <v>3</v>
      </c>
      <c r="T34" s="11" t="s">
        <v>4</v>
      </c>
      <c r="U34" s="11" t="s">
        <v>5</v>
      </c>
      <c r="V34" s="11" t="s">
        <v>6</v>
      </c>
      <c r="W34" s="11" t="s">
        <v>7</v>
      </c>
      <c r="X34" s="11" t="s">
        <v>8</v>
      </c>
      <c r="Y34" s="11" t="s">
        <v>9</v>
      </c>
      <c r="Z34" s="11" t="s">
        <v>10</v>
      </c>
      <c r="AA34" s="11"/>
      <c r="AB34" s="11" t="s">
        <v>241</v>
      </c>
      <c r="AC34" s="11" t="s">
        <v>14</v>
      </c>
      <c r="AD34" s="11" t="s">
        <v>15</v>
      </c>
      <c r="AE34" s="11" t="s">
        <v>242</v>
      </c>
      <c r="AF34" s="11" t="s">
        <v>16</v>
      </c>
      <c r="AG34" s="11" t="s">
        <v>17</v>
      </c>
      <c r="AH34" s="11" t="s">
        <v>18</v>
      </c>
      <c r="AI34" s="11" t="s">
        <v>19</v>
      </c>
      <c r="AJ34" s="11" t="s">
        <v>20</v>
      </c>
    </row>
    <row r="35" spans="1:3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P35" s="11" t="s">
        <v>438</v>
      </c>
      <c r="Q35" s="11" t="s">
        <v>11</v>
      </c>
      <c r="R35" s="11" t="s">
        <v>22</v>
      </c>
      <c r="S35" s="11">
        <v>-0.23599999999999999</v>
      </c>
      <c r="T35" s="11">
        <v>4.5100000000000001E-2</v>
      </c>
      <c r="U35" s="13">
        <v>1.6719999999999999E-7</v>
      </c>
      <c r="V35" s="11" t="s">
        <v>439</v>
      </c>
      <c r="W35" s="11">
        <v>0</v>
      </c>
      <c r="X35" s="11">
        <v>2.9689999999999999</v>
      </c>
      <c r="Y35" s="11">
        <v>6</v>
      </c>
      <c r="Z35" s="11">
        <v>0.81269999999999998</v>
      </c>
      <c r="AA35" s="11"/>
      <c r="AB35" s="11" t="s">
        <v>438</v>
      </c>
      <c r="AC35" s="11">
        <v>9</v>
      </c>
      <c r="AD35" s="11">
        <v>22408399</v>
      </c>
      <c r="AE35" s="11" t="s">
        <v>244</v>
      </c>
      <c r="AF35" s="11" t="s">
        <v>23</v>
      </c>
      <c r="AG35" s="11" t="s">
        <v>23</v>
      </c>
      <c r="AH35" s="11" t="s">
        <v>440</v>
      </c>
      <c r="AI35" s="11" t="s">
        <v>441</v>
      </c>
      <c r="AJ35" s="11" t="s">
        <v>442</v>
      </c>
    </row>
    <row r="36" spans="1:3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P36" s="11" t="s">
        <v>443</v>
      </c>
      <c r="Q36" s="11" t="s">
        <v>24</v>
      </c>
      <c r="R36" s="11" t="s">
        <v>12</v>
      </c>
      <c r="S36" s="11">
        <v>0.4607</v>
      </c>
      <c r="T36" s="11">
        <v>9.4E-2</v>
      </c>
      <c r="U36" s="13">
        <v>9.5600000000000004E-7</v>
      </c>
      <c r="V36" s="11" t="s">
        <v>444</v>
      </c>
      <c r="W36" s="11">
        <v>45.7</v>
      </c>
      <c r="X36" s="11">
        <v>11.04</v>
      </c>
      <c r="Y36" s="11">
        <v>6</v>
      </c>
      <c r="Z36" s="11">
        <v>8.7139999999999995E-2</v>
      </c>
      <c r="AA36" s="11"/>
      <c r="AB36" s="11" t="s">
        <v>443</v>
      </c>
      <c r="AC36" s="11">
        <v>6</v>
      </c>
      <c r="AD36" s="11">
        <v>25164748</v>
      </c>
      <c r="AE36" s="11" t="s">
        <v>244</v>
      </c>
      <c r="AF36" s="11" t="s">
        <v>23</v>
      </c>
      <c r="AG36" s="11" t="s">
        <v>23</v>
      </c>
      <c r="AH36" s="11" t="s">
        <v>445</v>
      </c>
      <c r="AI36" s="11" t="s">
        <v>446</v>
      </c>
      <c r="AJ36" s="11" t="s">
        <v>447</v>
      </c>
    </row>
    <row r="37" spans="1:36" x14ac:dyDescent="0.25">
      <c r="P37" s="11" t="s">
        <v>448</v>
      </c>
      <c r="Q37" s="11" t="s">
        <v>11</v>
      </c>
      <c r="R37" s="11" t="s">
        <v>12</v>
      </c>
      <c r="S37" s="11">
        <v>-0.2137</v>
      </c>
      <c r="T37" s="11">
        <v>4.65E-2</v>
      </c>
      <c r="U37" s="13">
        <v>4.2740000000000001E-6</v>
      </c>
      <c r="V37" s="11" t="s">
        <v>439</v>
      </c>
      <c r="W37" s="11">
        <v>0</v>
      </c>
      <c r="X37" s="11">
        <v>2.3879999999999999</v>
      </c>
      <c r="Y37" s="11">
        <v>6</v>
      </c>
      <c r="Z37" s="11">
        <v>0.88080000000000003</v>
      </c>
      <c r="AA37" s="11"/>
      <c r="AB37" s="11" t="s">
        <v>448</v>
      </c>
      <c r="AC37" s="11">
        <v>1</v>
      </c>
      <c r="AD37" s="11">
        <v>92108672</v>
      </c>
      <c r="AE37" s="11" t="s">
        <v>246</v>
      </c>
      <c r="AF37" s="11" t="s">
        <v>449</v>
      </c>
      <c r="AG37" s="11" t="s">
        <v>450</v>
      </c>
      <c r="AH37" s="11" t="s">
        <v>451</v>
      </c>
      <c r="AI37" s="11" t="s">
        <v>452</v>
      </c>
      <c r="AJ37" s="11" t="s">
        <v>21</v>
      </c>
    </row>
    <row r="38" spans="1:36" x14ac:dyDescent="0.25">
      <c r="A38" s="7"/>
      <c r="P38" s="11" t="s">
        <v>29</v>
      </c>
      <c r="Q38" s="11" t="s">
        <v>22</v>
      </c>
      <c r="R38" s="11" t="s">
        <v>12</v>
      </c>
      <c r="S38" s="11">
        <v>0.26390000000000002</v>
      </c>
      <c r="T38" s="11">
        <v>5.7500000000000002E-2</v>
      </c>
      <c r="U38" s="13">
        <v>4.3810000000000001E-6</v>
      </c>
      <c r="V38" s="11" t="s">
        <v>444</v>
      </c>
      <c r="W38" s="11">
        <v>0</v>
      </c>
      <c r="X38" s="11">
        <v>0.24099999999999999</v>
      </c>
      <c r="Y38" s="11">
        <v>6</v>
      </c>
      <c r="Z38" s="11">
        <v>0.99970000000000003</v>
      </c>
      <c r="AA38" s="11"/>
      <c r="AB38" s="11" t="s">
        <v>29</v>
      </c>
      <c r="AC38" s="11">
        <v>9</v>
      </c>
      <c r="AD38" s="11">
        <v>5866558</v>
      </c>
      <c r="AE38" s="11" t="s">
        <v>453</v>
      </c>
      <c r="AF38" s="11" t="s">
        <v>23</v>
      </c>
      <c r="AG38" s="11" t="s">
        <v>23</v>
      </c>
      <c r="AH38" s="11" t="s">
        <v>454</v>
      </c>
      <c r="AI38" s="11" t="s">
        <v>455</v>
      </c>
      <c r="AJ38" s="11" t="s">
        <v>21</v>
      </c>
    </row>
    <row r="39" spans="1:36" x14ac:dyDescent="0.25">
      <c r="P39" s="11" t="s">
        <v>456</v>
      </c>
      <c r="Q39" s="11" t="s">
        <v>22</v>
      </c>
      <c r="R39" s="11" t="s">
        <v>12</v>
      </c>
      <c r="S39" s="11">
        <v>-0.41839999999999999</v>
      </c>
      <c r="T39" s="11">
        <v>9.1899999999999996E-2</v>
      </c>
      <c r="U39" s="13">
        <v>5.3059999999999997E-6</v>
      </c>
      <c r="V39" s="11" t="s">
        <v>457</v>
      </c>
      <c r="W39" s="11">
        <v>23.1</v>
      </c>
      <c r="X39" s="11">
        <v>7.8049999999999997</v>
      </c>
      <c r="Y39" s="11">
        <v>6</v>
      </c>
      <c r="Z39" s="11">
        <v>0.25269999999999998</v>
      </c>
      <c r="AA39" s="11"/>
      <c r="AB39" s="11" t="s">
        <v>456</v>
      </c>
      <c r="AC39" s="11">
        <v>6</v>
      </c>
      <c r="AD39" s="11">
        <v>37429785</v>
      </c>
      <c r="AE39" s="11" t="s">
        <v>453</v>
      </c>
      <c r="AF39" s="11" t="s">
        <v>458</v>
      </c>
      <c r="AG39" s="11" t="s">
        <v>459</v>
      </c>
      <c r="AH39" s="11" t="s">
        <v>460</v>
      </c>
      <c r="AI39" s="11" t="s">
        <v>461</v>
      </c>
      <c r="AJ39" s="11" t="s">
        <v>462</v>
      </c>
    </row>
    <row r="40" spans="1:36" x14ac:dyDescent="0.25">
      <c r="P40" s="11" t="s">
        <v>463</v>
      </c>
      <c r="Q40" s="11" t="s">
        <v>11</v>
      </c>
      <c r="R40" s="11" t="s">
        <v>22</v>
      </c>
      <c r="S40" s="11">
        <v>-0.20480000000000001</v>
      </c>
      <c r="T40" s="11">
        <v>4.5199999999999997E-2</v>
      </c>
      <c r="U40" s="13">
        <v>5.8669999999999999E-6</v>
      </c>
      <c r="V40" s="11" t="s">
        <v>464</v>
      </c>
      <c r="W40" s="11">
        <v>0</v>
      </c>
      <c r="X40" s="11">
        <v>3.7549999999999999</v>
      </c>
      <c r="Y40" s="11">
        <v>6</v>
      </c>
      <c r="Z40" s="11">
        <v>0.7097</v>
      </c>
      <c r="AA40" s="11"/>
      <c r="AB40" s="11" t="s">
        <v>463</v>
      </c>
      <c r="AC40" s="11">
        <v>12</v>
      </c>
      <c r="AD40" s="11">
        <v>52539142</v>
      </c>
      <c r="AE40" s="11" t="s">
        <v>244</v>
      </c>
      <c r="AF40" s="11" t="s">
        <v>23</v>
      </c>
      <c r="AG40" s="11" t="s">
        <v>23</v>
      </c>
      <c r="AH40" s="11" t="s">
        <v>465</v>
      </c>
      <c r="AI40" s="11" t="s">
        <v>466</v>
      </c>
      <c r="AJ40" s="11" t="s">
        <v>467</v>
      </c>
    </row>
    <row r="41" spans="1:36" x14ac:dyDescent="0.25">
      <c r="P41" s="11" t="s">
        <v>468</v>
      </c>
      <c r="Q41" s="11" t="s">
        <v>11</v>
      </c>
      <c r="R41" s="11" t="s">
        <v>22</v>
      </c>
      <c r="S41" s="11">
        <v>-0.2036</v>
      </c>
      <c r="T41" s="11">
        <v>4.5400000000000003E-2</v>
      </c>
      <c r="U41" s="13">
        <v>7.2799999999999998E-6</v>
      </c>
      <c r="V41" s="11" t="s">
        <v>439</v>
      </c>
      <c r="W41" s="11">
        <v>0</v>
      </c>
      <c r="X41" s="11">
        <v>5.3170000000000002</v>
      </c>
      <c r="Y41" s="11">
        <v>6</v>
      </c>
      <c r="Z41" s="11">
        <v>0.50380000000000003</v>
      </c>
      <c r="AA41" s="11"/>
      <c r="AB41" s="11" t="s">
        <v>468</v>
      </c>
      <c r="AC41" s="11">
        <v>9</v>
      </c>
      <c r="AD41" s="11">
        <v>22381924</v>
      </c>
      <c r="AE41" s="11" t="s">
        <v>244</v>
      </c>
      <c r="AF41" s="11" t="s">
        <v>23</v>
      </c>
      <c r="AG41" s="11" t="s">
        <v>23</v>
      </c>
      <c r="AH41" s="11" t="s">
        <v>440</v>
      </c>
      <c r="AI41" s="11" t="s">
        <v>441</v>
      </c>
      <c r="AJ41" s="11" t="s">
        <v>469</v>
      </c>
    </row>
    <row r="42" spans="1:36" x14ac:dyDescent="0.25">
      <c r="P42" s="11" t="s">
        <v>470</v>
      </c>
      <c r="Q42" s="11" t="s">
        <v>11</v>
      </c>
      <c r="R42" s="11" t="s">
        <v>22</v>
      </c>
      <c r="S42" s="11">
        <v>0.35239999999999999</v>
      </c>
      <c r="T42" s="11">
        <v>7.8700000000000006E-2</v>
      </c>
      <c r="U42" s="13">
        <v>7.6040000000000004E-6</v>
      </c>
      <c r="V42" s="11" t="s">
        <v>471</v>
      </c>
      <c r="W42" s="11">
        <v>20</v>
      </c>
      <c r="X42" s="11">
        <v>8.7550000000000008</v>
      </c>
      <c r="Y42" s="11">
        <v>7</v>
      </c>
      <c r="Z42" s="11">
        <v>0.2707</v>
      </c>
      <c r="AA42" s="11"/>
      <c r="AB42" s="11" t="s">
        <v>470</v>
      </c>
      <c r="AC42" s="11">
        <v>9</v>
      </c>
      <c r="AD42" s="11">
        <v>12975487</v>
      </c>
      <c r="AE42" s="11" t="s">
        <v>243</v>
      </c>
      <c r="AF42" s="11" t="s">
        <v>23</v>
      </c>
      <c r="AG42" s="11" t="s">
        <v>23</v>
      </c>
      <c r="AH42" s="11" t="s">
        <v>472</v>
      </c>
      <c r="AI42" s="11" t="s">
        <v>473</v>
      </c>
      <c r="AJ42" s="11" t="s">
        <v>474</v>
      </c>
    </row>
    <row r="43" spans="1:36" x14ac:dyDescent="0.25">
      <c r="P43" s="11" t="s">
        <v>475</v>
      </c>
      <c r="Q43" s="11" t="s">
        <v>24</v>
      </c>
      <c r="R43" s="11" t="s">
        <v>12</v>
      </c>
      <c r="S43" s="11">
        <v>-0.34420000000000001</v>
      </c>
      <c r="T43" s="11">
        <v>7.6999999999999999E-2</v>
      </c>
      <c r="U43" s="13">
        <v>7.7640000000000005E-6</v>
      </c>
      <c r="V43" s="11" t="s">
        <v>476</v>
      </c>
      <c r="W43" s="11">
        <v>16.899999999999999</v>
      </c>
      <c r="X43" s="11">
        <v>8.4269999999999996</v>
      </c>
      <c r="Y43" s="11">
        <v>7</v>
      </c>
      <c r="Z43" s="11">
        <v>0.29649999999999999</v>
      </c>
      <c r="AA43" s="11"/>
      <c r="AB43" s="11" t="s">
        <v>475</v>
      </c>
      <c r="AC43" s="11">
        <v>22</v>
      </c>
      <c r="AD43" s="11">
        <v>31423398</v>
      </c>
      <c r="AE43" s="11" t="s">
        <v>243</v>
      </c>
      <c r="AF43" s="11" t="s">
        <v>477</v>
      </c>
      <c r="AG43" s="11" t="s">
        <v>478</v>
      </c>
      <c r="AH43" s="11" t="s">
        <v>255</v>
      </c>
      <c r="AI43" s="11" t="s">
        <v>479</v>
      </c>
      <c r="AJ43" s="11" t="s">
        <v>21</v>
      </c>
    </row>
    <row r="44" spans="1:36" x14ac:dyDescent="0.25">
      <c r="P44" s="11" t="s">
        <v>480</v>
      </c>
      <c r="Q44" s="11" t="s">
        <v>24</v>
      </c>
      <c r="R44" s="11" t="s">
        <v>12</v>
      </c>
      <c r="S44" s="11">
        <v>1.2659</v>
      </c>
      <c r="T44" s="11">
        <v>0.28349999999999997</v>
      </c>
      <c r="U44" s="13">
        <v>8.0180000000000001E-6</v>
      </c>
      <c r="V44" s="11" t="s">
        <v>481</v>
      </c>
      <c r="W44" s="11">
        <v>51.1</v>
      </c>
      <c r="X44" s="11">
        <v>10.215</v>
      </c>
      <c r="Y44" s="11">
        <v>5</v>
      </c>
      <c r="Z44" s="11">
        <v>6.9370000000000001E-2</v>
      </c>
      <c r="AA44" s="11"/>
      <c r="AB44" s="11" t="s">
        <v>480</v>
      </c>
      <c r="AC44" s="11">
        <v>2</v>
      </c>
      <c r="AD44" s="11">
        <v>238723021</v>
      </c>
      <c r="AE44" s="11" t="s">
        <v>243</v>
      </c>
      <c r="AF44" s="11" t="s">
        <v>482</v>
      </c>
      <c r="AG44" s="11" t="s">
        <v>483</v>
      </c>
      <c r="AH44" s="11" t="s">
        <v>484</v>
      </c>
      <c r="AI44" s="11" t="s">
        <v>485</v>
      </c>
      <c r="AJ44" s="11" t="s">
        <v>21</v>
      </c>
    </row>
    <row r="45" spans="1:36" x14ac:dyDescent="0.25">
      <c r="P45" s="11" t="s">
        <v>486</v>
      </c>
      <c r="Q45" s="11" t="s">
        <v>11</v>
      </c>
      <c r="R45" s="11" t="s">
        <v>22</v>
      </c>
      <c r="S45" s="11">
        <v>0.2009</v>
      </c>
      <c r="T45" s="11">
        <v>4.5199999999999997E-2</v>
      </c>
      <c r="U45" s="13">
        <v>8.7569999999999993E-6</v>
      </c>
      <c r="V45" s="11" t="s">
        <v>487</v>
      </c>
      <c r="W45" s="11">
        <v>0</v>
      </c>
      <c r="X45" s="11">
        <v>4.7290000000000001</v>
      </c>
      <c r="Y45" s="11">
        <v>7</v>
      </c>
      <c r="Z45" s="11">
        <v>0.69299999999999995</v>
      </c>
      <c r="AA45" s="11"/>
      <c r="AB45" s="11" t="s">
        <v>486</v>
      </c>
      <c r="AC45" s="11">
        <v>9</v>
      </c>
      <c r="AD45" s="11">
        <v>22382359</v>
      </c>
      <c r="AE45" s="11" t="s">
        <v>244</v>
      </c>
      <c r="AF45" s="11" t="s">
        <v>23</v>
      </c>
      <c r="AG45" s="11" t="s">
        <v>23</v>
      </c>
      <c r="AH45" s="11" t="s">
        <v>440</v>
      </c>
      <c r="AI45" s="11" t="s">
        <v>441</v>
      </c>
      <c r="AJ45" s="11" t="s">
        <v>488</v>
      </c>
    </row>
    <row r="46" spans="1:36" x14ac:dyDescent="0.25">
      <c r="U46" s="4"/>
    </row>
    <row r="47" spans="1:36" x14ac:dyDescent="0.25">
      <c r="U47" s="4"/>
    </row>
    <row r="48" spans="1:36" x14ac:dyDescent="0.25">
      <c r="U48" s="4"/>
    </row>
    <row r="49" spans="21:21" x14ac:dyDescent="0.25">
      <c r="U49" s="4"/>
    </row>
    <row r="50" spans="21:21" x14ac:dyDescent="0.25">
      <c r="U50" s="4"/>
    </row>
    <row r="51" spans="21:21" x14ac:dyDescent="0.25">
      <c r="U51" s="4"/>
    </row>
    <row r="52" spans="21:21" x14ac:dyDescent="0.25">
      <c r="U52" s="4"/>
    </row>
    <row r="53" spans="21:21" x14ac:dyDescent="0.25">
      <c r="U53" s="4"/>
    </row>
    <row r="54" spans="21:21" x14ac:dyDescent="0.25">
      <c r="U54" s="4"/>
    </row>
    <row r="55" spans="21:21" x14ac:dyDescent="0.25">
      <c r="U55" s="4"/>
    </row>
  </sheetData>
  <sortState ref="A4:N9">
    <sortCondition ref="A3"/>
  </sortState>
  <mergeCells count="7">
    <mergeCell ref="P33:Y33"/>
    <mergeCell ref="A2:J2"/>
    <mergeCell ref="P2:Y2"/>
    <mergeCell ref="A11:J11"/>
    <mergeCell ref="P14:Y14"/>
    <mergeCell ref="A20:J20"/>
    <mergeCell ref="A29:J29"/>
  </mergeCells>
  <pageMargins left="0.7" right="0.7" top="0.5" bottom="0.75" header="0.3" footer="0.3"/>
  <pageSetup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101" workbookViewId="0">
      <selection activeCell="L12" sqref="L12"/>
    </sheetView>
  </sheetViews>
  <sheetFormatPr defaultColWidth="8.875" defaultRowHeight="12.75" x14ac:dyDescent="0.2"/>
  <cols>
    <col min="1" max="1" width="14.375" style="293" customWidth="1"/>
    <col min="2" max="2" width="12.875" style="293" bestFit="1" customWidth="1"/>
    <col min="3" max="3" width="13" style="317" bestFit="1" customWidth="1"/>
    <col min="4" max="4" width="23.625" style="293" bestFit="1" customWidth="1"/>
    <col min="5" max="5" width="16" style="293" bestFit="1" customWidth="1"/>
    <col min="6" max="6" width="15" style="293" bestFit="1" customWidth="1"/>
    <col min="7" max="7" width="14.875" style="293" bestFit="1" customWidth="1"/>
    <col min="8" max="8" width="16" style="293" bestFit="1" customWidth="1"/>
    <col min="9" max="13" width="14.375" style="385" customWidth="1"/>
    <col min="14" max="16384" width="8.875" style="314"/>
  </cols>
  <sheetData>
    <row r="1" spans="1:13" x14ac:dyDescent="0.2">
      <c r="A1" s="384" t="s">
        <v>2299</v>
      </c>
    </row>
    <row r="2" spans="1:13" s="156" customFormat="1" ht="15.75" x14ac:dyDescent="0.25">
      <c r="A2" s="312" t="s">
        <v>36</v>
      </c>
      <c r="B2" s="312"/>
      <c r="C2" s="312"/>
      <c r="D2" s="312"/>
      <c r="E2" s="312"/>
      <c r="F2" s="312"/>
      <c r="G2" s="312"/>
      <c r="H2" s="312"/>
      <c r="I2" s="386"/>
      <c r="J2" s="386"/>
      <c r="K2" s="386"/>
      <c r="L2" s="386"/>
      <c r="M2" s="386"/>
    </row>
    <row r="3" spans="1:13" ht="25.5" x14ac:dyDescent="0.2">
      <c r="A3" s="313" t="s">
        <v>1918</v>
      </c>
      <c r="B3" s="266" t="s">
        <v>2081</v>
      </c>
      <c r="C3" s="266" t="s">
        <v>2136</v>
      </c>
      <c r="D3" s="266" t="s">
        <v>1574</v>
      </c>
      <c r="E3" s="266" t="s">
        <v>1395</v>
      </c>
      <c r="F3" s="266" t="s">
        <v>5</v>
      </c>
      <c r="G3" s="266" t="s">
        <v>6</v>
      </c>
      <c r="H3" s="266" t="s">
        <v>10</v>
      </c>
      <c r="I3" s="387"/>
      <c r="J3" s="387"/>
      <c r="K3" s="387"/>
      <c r="L3" s="387"/>
      <c r="M3" s="387"/>
    </row>
    <row r="4" spans="1:13" x14ac:dyDescent="0.2">
      <c r="A4" s="293" t="s">
        <v>40</v>
      </c>
      <c r="B4" s="293" t="s">
        <v>2132</v>
      </c>
      <c r="C4" s="293" t="s">
        <v>2130</v>
      </c>
      <c r="D4" s="315">
        <v>0.57469999999999999</v>
      </c>
      <c r="E4" s="293" t="s">
        <v>1954</v>
      </c>
      <c r="F4" s="316">
        <v>1.389E-6</v>
      </c>
      <c r="G4" s="315" t="s">
        <v>1670</v>
      </c>
      <c r="H4" s="316">
        <v>0.47</v>
      </c>
      <c r="I4" s="387"/>
      <c r="J4" s="387"/>
      <c r="K4" s="387"/>
      <c r="L4" s="387"/>
      <c r="M4" s="387"/>
    </row>
    <row r="5" spans="1:13" x14ac:dyDescent="0.2">
      <c r="A5" s="293" t="s">
        <v>30</v>
      </c>
      <c r="B5" s="293" t="s">
        <v>2100</v>
      </c>
      <c r="C5" s="293" t="s">
        <v>2130</v>
      </c>
      <c r="D5" s="315">
        <v>0.57630000000000003</v>
      </c>
      <c r="E5" s="293" t="s">
        <v>2057</v>
      </c>
      <c r="F5" s="316">
        <v>3.7160000000000001E-6</v>
      </c>
      <c r="G5" s="315" t="s">
        <v>1673</v>
      </c>
      <c r="H5" s="316">
        <v>0.22739999999999999</v>
      </c>
      <c r="I5" s="387"/>
      <c r="J5" s="387"/>
      <c r="K5" s="387"/>
      <c r="L5" s="387"/>
      <c r="M5" s="387"/>
    </row>
    <row r="6" spans="1:13" x14ac:dyDescent="0.2">
      <c r="A6" s="293" t="s">
        <v>355</v>
      </c>
      <c r="B6" s="293" t="s">
        <v>2133</v>
      </c>
      <c r="C6" s="293" t="s">
        <v>243</v>
      </c>
      <c r="D6" s="315">
        <v>0.93359999999999999</v>
      </c>
      <c r="E6" s="293" t="s">
        <v>1955</v>
      </c>
      <c r="F6" s="316">
        <v>7.0659999999999998E-6</v>
      </c>
      <c r="G6" s="315" t="s">
        <v>1674</v>
      </c>
      <c r="H6" s="316">
        <v>0.64</v>
      </c>
      <c r="I6" s="387"/>
      <c r="J6" s="387"/>
      <c r="K6" s="387"/>
      <c r="L6" s="387"/>
      <c r="M6" s="387"/>
    </row>
    <row r="7" spans="1:13" x14ac:dyDescent="0.2">
      <c r="A7" s="293" t="s">
        <v>1671</v>
      </c>
      <c r="B7" s="293" t="s">
        <v>2134</v>
      </c>
      <c r="C7" s="293" t="s">
        <v>2129</v>
      </c>
      <c r="D7" s="315">
        <v>0.90559999999999996</v>
      </c>
      <c r="E7" s="293" t="s">
        <v>1956</v>
      </c>
      <c r="F7" s="316">
        <v>7.1180000000000003E-6</v>
      </c>
      <c r="G7" s="315" t="s">
        <v>1672</v>
      </c>
      <c r="H7" s="316">
        <v>7.7299999999999994E-2</v>
      </c>
      <c r="I7" s="387"/>
      <c r="J7" s="387"/>
      <c r="K7" s="387"/>
      <c r="L7" s="387"/>
      <c r="M7" s="387"/>
    </row>
    <row r="8" spans="1:13" x14ac:dyDescent="0.2">
      <c r="A8" s="293" t="s">
        <v>1675</v>
      </c>
      <c r="B8" s="293" t="s">
        <v>2135</v>
      </c>
      <c r="C8" s="293" t="s">
        <v>2129</v>
      </c>
      <c r="D8" s="315">
        <v>0.50390000000000001</v>
      </c>
      <c r="E8" s="293" t="s">
        <v>2057</v>
      </c>
      <c r="F8" s="316">
        <v>6.3720000000000001E-6</v>
      </c>
      <c r="G8" s="315" t="s">
        <v>1676</v>
      </c>
      <c r="H8" s="316">
        <v>0.30890000000000001</v>
      </c>
      <c r="I8" s="387"/>
      <c r="J8" s="387"/>
      <c r="K8" s="387"/>
      <c r="L8" s="387"/>
      <c r="M8" s="387"/>
    </row>
    <row r="9" spans="1:13" x14ac:dyDescent="0.2">
      <c r="E9" s="316"/>
      <c r="F9" s="315"/>
    </row>
    <row r="10" spans="1:13" s="156" customFormat="1" ht="15.75" x14ac:dyDescent="0.25">
      <c r="A10" s="312" t="s">
        <v>50</v>
      </c>
      <c r="B10" s="312"/>
      <c r="C10" s="312"/>
      <c r="D10" s="312"/>
      <c r="E10" s="312"/>
      <c r="F10" s="312"/>
      <c r="G10" s="312"/>
      <c r="H10" s="312"/>
      <c r="I10" s="388"/>
      <c r="J10" s="388"/>
      <c r="K10" s="388"/>
      <c r="L10" s="388"/>
      <c r="M10" s="388"/>
    </row>
    <row r="11" spans="1:13" ht="25.5" x14ac:dyDescent="0.2">
      <c r="A11" s="313" t="s">
        <v>1918</v>
      </c>
      <c r="B11" s="266" t="s">
        <v>2081</v>
      </c>
      <c r="C11" s="266" t="s">
        <v>2136</v>
      </c>
      <c r="D11" s="266" t="s">
        <v>1574</v>
      </c>
      <c r="E11" s="266" t="s">
        <v>1395</v>
      </c>
      <c r="F11" s="266" t="s">
        <v>5</v>
      </c>
      <c r="G11" s="266" t="s">
        <v>6</v>
      </c>
      <c r="H11" s="266" t="s">
        <v>10</v>
      </c>
      <c r="I11" s="387"/>
      <c r="J11" s="387"/>
      <c r="K11" s="387"/>
      <c r="L11" s="387"/>
      <c r="M11" s="387"/>
    </row>
    <row r="12" spans="1:13" x14ac:dyDescent="0.2">
      <c r="A12" s="293" t="s">
        <v>1681</v>
      </c>
      <c r="B12" s="293" t="s">
        <v>2137</v>
      </c>
      <c r="C12" s="293" t="s">
        <v>243</v>
      </c>
      <c r="D12" s="315">
        <v>0.23</v>
      </c>
      <c r="E12" s="293" t="s">
        <v>1957</v>
      </c>
      <c r="F12" s="316">
        <v>8.4679999999999992E-6</v>
      </c>
      <c r="G12" s="315" t="s">
        <v>1680</v>
      </c>
      <c r="H12" s="316">
        <v>0.66990000000000005</v>
      </c>
      <c r="I12" s="387"/>
      <c r="J12" s="387"/>
      <c r="K12" s="387"/>
      <c r="L12" s="387"/>
      <c r="M12" s="387"/>
    </row>
    <row r="13" spans="1:13" x14ac:dyDescent="0.2">
      <c r="A13" s="293" t="s">
        <v>1677</v>
      </c>
      <c r="B13" s="293" t="s">
        <v>2138</v>
      </c>
      <c r="C13" s="293" t="s">
        <v>453</v>
      </c>
      <c r="D13" s="315">
        <v>0.88900000000000001</v>
      </c>
      <c r="E13" s="293" t="s">
        <v>1958</v>
      </c>
      <c r="F13" s="316">
        <v>9.3170000000000008E-6</v>
      </c>
      <c r="G13" s="293" t="s">
        <v>1678</v>
      </c>
      <c r="H13" s="316">
        <v>0.20419999999999999</v>
      </c>
      <c r="I13" s="387"/>
      <c r="J13" s="387"/>
      <c r="K13" s="387"/>
      <c r="L13" s="387"/>
      <c r="M13" s="387"/>
    </row>
    <row r="14" spans="1:13" x14ac:dyDescent="0.2">
      <c r="A14" s="293" t="s">
        <v>55</v>
      </c>
      <c r="B14" s="293" t="s">
        <v>2139</v>
      </c>
      <c r="C14" s="293" t="s">
        <v>243</v>
      </c>
      <c r="D14" s="315">
        <v>1.6400000000000001E-2</v>
      </c>
      <c r="E14" s="293" t="s">
        <v>1959</v>
      </c>
      <c r="F14" s="316">
        <v>8.952E-6</v>
      </c>
      <c r="G14" s="318" t="s">
        <v>1723</v>
      </c>
      <c r="H14" s="316">
        <v>0.46820000000000001</v>
      </c>
      <c r="I14" s="387"/>
      <c r="J14" s="387"/>
      <c r="K14" s="387"/>
      <c r="L14" s="387"/>
      <c r="M14" s="387"/>
    </row>
    <row r="15" spans="1:13" x14ac:dyDescent="0.2">
      <c r="A15" s="293" t="s">
        <v>1685</v>
      </c>
      <c r="B15" s="293" t="s">
        <v>2140</v>
      </c>
      <c r="C15" s="293" t="s">
        <v>243</v>
      </c>
      <c r="D15" s="315">
        <v>0.99119999999999997</v>
      </c>
      <c r="E15" s="293" t="s">
        <v>2048</v>
      </c>
      <c r="F15" s="316">
        <v>5.5319999999999997E-6</v>
      </c>
      <c r="G15" s="315" t="s">
        <v>1686</v>
      </c>
      <c r="H15" s="316">
        <v>0.70040000000000002</v>
      </c>
      <c r="I15" s="387"/>
      <c r="J15" s="387"/>
      <c r="K15" s="387"/>
      <c r="L15" s="387"/>
      <c r="M15" s="387"/>
    </row>
    <row r="16" spans="1:13" x14ac:dyDescent="0.2">
      <c r="A16" s="293" t="s">
        <v>1683</v>
      </c>
      <c r="B16" s="293" t="s">
        <v>2141</v>
      </c>
      <c r="C16" s="293" t="s">
        <v>245</v>
      </c>
      <c r="D16" s="315">
        <v>0.99029999999999996</v>
      </c>
      <c r="E16" s="293" t="s">
        <v>2049</v>
      </c>
      <c r="F16" s="316">
        <v>3.3950000000000001E-6</v>
      </c>
      <c r="G16" s="315" t="s">
        <v>1684</v>
      </c>
      <c r="H16" s="316">
        <v>0.30459999999999998</v>
      </c>
      <c r="I16" s="387"/>
      <c r="J16" s="387"/>
      <c r="K16" s="387"/>
      <c r="L16" s="387"/>
      <c r="M16" s="387"/>
    </row>
    <row r="17" spans="1:13" x14ac:dyDescent="0.2">
      <c r="A17" s="293" t="s">
        <v>1679</v>
      </c>
      <c r="B17" s="293" t="s">
        <v>2142</v>
      </c>
      <c r="C17" s="293" t="s">
        <v>2131</v>
      </c>
      <c r="D17" s="315">
        <v>0.12609999999999999</v>
      </c>
      <c r="E17" s="293" t="s">
        <v>1960</v>
      </c>
      <c r="F17" s="316">
        <v>7.7090000000000002E-6</v>
      </c>
      <c r="G17" s="293" t="s">
        <v>1680</v>
      </c>
      <c r="H17" s="316">
        <v>0.80700000000000005</v>
      </c>
      <c r="I17" s="387"/>
      <c r="J17" s="387"/>
      <c r="K17" s="387"/>
      <c r="L17" s="387"/>
      <c r="M17" s="387"/>
    </row>
    <row r="18" spans="1:13" x14ac:dyDescent="0.2">
      <c r="A18" s="293" t="s">
        <v>295</v>
      </c>
      <c r="B18" s="293" t="s">
        <v>2143</v>
      </c>
      <c r="C18" s="293" t="s">
        <v>245</v>
      </c>
      <c r="D18" s="315">
        <v>0.10879999999999999</v>
      </c>
      <c r="E18" s="293" t="s">
        <v>1961</v>
      </c>
      <c r="F18" s="316">
        <v>3.8579999999999997E-7</v>
      </c>
      <c r="G18" s="293" t="s">
        <v>1682</v>
      </c>
      <c r="H18" s="316">
        <v>1.703E-2</v>
      </c>
      <c r="I18" s="387"/>
      <c r="J18" s="387"/>
      <c r="K18" s="387"/>
      <c r="L18" s="387"/>
      <c r="M18" s="387"/>
    </row>
    <row r="19" spans="1:13" x14ac:dyDescent="0.2">
      <c r="D19" s="315"/>
      <c r="F19" s="316"/>
      <c r="G19" s="315"/>
    </row>
    <row r="20" spans="1:13" s="156" customFormat="1" ht="15.75" x14ac:dyDescent="0.25">
      <c r="A20" s="312" t="s">
        <v>58</v>
      </c>
      <c r="B20" s="312"/>
      <c r="C20" s="312"/>
      <c r="D20" s="312"/>
      <c r="E20" s="312"/>
      <c r="F20" s="312"/>
      <c r="G20" s="312"/>
      <c r="H20" s="312"/>
      <c r="I20" s="388"/>
      <c r="J20" s="388"/>
      <c r="K20" s="388"/>
      <c r="L20" s="388"/>
      <c r="M20" s="388"/>
    </row>
    <row r="21" spans="1:13" ht="25.5" x14ac:dyDescent="0.2">
      <c r="A21" s="313" t="s">
        <v>1918</v>
      </c>
      <c r="B21" s="266" t="s">
        <v>2081</v>
      </c>
      <c r="C21" s="266" t="s">
        <v>2136</v>
      </c>
      <c r="D21" s="266" t="s">
        <v>1574</v>
      </c>
      <c r="E21" s="266" t="s">
        <v>1395</v>
      </c>
      <c r="F21" s="266" t="s">
        <v>5</v>
      </c>
      <c r="G21" s="266" t="s">
        <v>6</v>
      </c>
      <c r="H21" s="266" t="s">
        <v>10</v>
      </c>
      <c r="I21" s="387"/>
      <c r="J21" s="387"/>
      <c r="K21" s="387"/>
      <c r="L21" s="387"/>
      <c r="M21" s="387"/>
    </row>
    <row r="22" spans="1:13" x14ac:dyDescent="0.2">
      <c r="A22" s="293" t="s">
        <v>480</v>
      </c>
      <c r="B22" s="293" t="s">
        <v>2144</v>
      </c>
      <c r="C22" s="293" t="s">
        <v>243</v>
      </c>
      <c r="D22" s="315">
        <v>1.6500000000000001E-2</v>
      </c>
      <c r="E22" s="293" t="s">
        <v>2050</v>
      </c>
      <c r="F22" s="316">
        <v>1.8559999999999999E-7</v>
      </c>
      <c r="G22" s="293" t="s">
        <v>1701</v>
      </c>
      <c r="H22" s="316">
        <v>0.56630000000000003</v>
      </c>
      <c r="I22" s="387"/>
      <c r="J22" s="387"/>
      <c r="K22" s="387"/>
      <c r="L22" s="387"/>
      <c r="M22" s="387"/>
    </row>
    <row r="23" spans="1:13" x14ac:dyDescent="0.2">
      <c r="A23" s="293" t="s">
        <v>1699</v>
      </c>
      <c r="B23" s="293" t="s">
        <v>2145</v>
      </c>
      <c r="C23" s="293" t="s">
        <v>243</v>
      </c>
      <c r="D23" s="315">
        <v>0.53500000000000003</v>
      </c>
      <c r="E23" s="293" t="s">
        <v>1962</v>
      </c>
      <c r="F23" s="316">
        <v>9.3579999999999992E-6</v>
      </c>
      <c r="G23" s="293" t="s">
        <v>1700</v>
      </c>
      <c r="H23" s="316">
        <v>0.31030000000000002</v>
      </c>
      <c r="I23" s="387"/>
      <c r="J23" s="387"/>
      <c r="K23" s="387"/>
      <c r="L23" s="387"/>
      <c r="M23" s="387"/>
    </row>
    <row r="24" spans="1:13" x14ac:dyDescent="0.2">
      <c r="A24" s="293" t="s">
        <v>1696</v>
      </c>
      <c r="B24" s="293" t="s">
        <v>2146</v>
      </c>
      <c r="C24" s="293" t="s">
        <v>245</v>
      </c>
      <c r="D24" s="315">
        <v>0.22509999999999999</v>
      </c>
      <c r="E24" s="293" t="s">
        <v>2051</v>
      </c>
      <c r="F24" s="316">
        <v>5.011E-6</v>
      </c>
      <c r="G24" s="293" t="s">
        <v>1693</v>
      </c>
      <c r="H24" s="316">
        <v>0.22420000000000001</v>
      </c>
      <c r="I24" s="387"/>
      <c r="J24" s="387"/>
      <c r="K24" s="387"/>
      <c r="L24" s="387"/>
      <c r="M24" s="387"/>
    </row>
    <row r="25" spans="1:13" x14ac:dyDescent="0.2">
      <c r="A25" s="293" t="s">
        <v>1694</v>
      </c>
      <c r="B25" s="293" t="s">
        <v>2147</v>
      </c>
      <c r="C25" s="293" t="s">
        <v>243</v>
      </c>
      <c r="D25" s="315">
        <v>0.2737</v>
      </c>
      <c r="E25" s="293" t="s">
        <v>1963</v>
      </c>
      <c r="F25" s="316">
        <v>7.216E-6</v>
      </c>
      <c r="G25" s="293" t="s">
        <v>1690</v>
      </c>
      <c r="H25" s="316">
        <v>0.93140000000000001</v>
      </c>
      <c r="I25" s="387"/>
      <c r="J25" s="387"/>
      <c r="K25" s="387"/>
      <c r="L25" s="387"/>
      <c r="M25" s="387"/>
    </row>
    <row r="26" spans="1:13" x14ac:dyDescent="0.2">
      <c r="A26" s="293" t="s">
        <v>443</v>
      </c>
      <c r="B26" s="293" t="s">
        <v>2148</v>
      </c>
      <c r="C26" s="293" t="s">
        <v>243</v>
      </c>
      <c r="D26" s="315">
        <v>5.5599999999999997E-2</v>
      </c>
      <c r="E26" s="293" t="s">
        <v>2052</v>
      </c>
      <c r="F26" s="316">
        <v>4.0550000000000002E-7</v>
      </c>
      <c r="G26" s="293" t="s">
        <v>1693</v>
      </c>
      <c r="H26" s="316">
        <v>0.11840000000000001</v>
      </c>
      <c r="I26" s="387"/>
      <c r="J26" s="387"/>
      <c r="K26" s="387"/>
      <c r="L26" s="387"/>
      <c r="M26" s="387"/>
    </row>
    <row r="27" spans="1:13" x14ac:dyDescent="0.2">
      <c r="A27" s="293" t="s">
        <v>1704</v>
      </c>
      <c r="B27" s="293" t="s">
        <v>2149</v>
      </c>
      <c r="C27" s="293" t="s">
        <v>243</v>
      </c>
      <c r="D27" s="315">
        <v>1.84E-2</v>
      </c>
      <c r="E27" s="293" t="s">
        <v>1964</v>
      </c>
      <c r="F27" s="316">
        <v>3.839E-6</v>
      </c>
      <c r="G27" s="293" t="s">
        <v>1693</v>
      </c>
      <c r="H27" s="316">
        <v>0.57220000000000004</v>
      </c>
      <c r="I27" s="387"/>
      <c r="J27" s="387"/>
      <c r="K27" s="387"/>
      <c r="L27" s="387"/>
      <c r="M27" s="387"/>
    </row>
    <row r="28" spans="1:13" x14ac:dyDescent="0.2">
      <c r="A28" s="293" t="s">
        <v>1697</v>
      </c>
      <c r="B28" s="293" t="s">
        <v>2150</v>
      </c>
      <c r="C28" s="293" t="s">
        <v>243</v>
      </c>
      <c r="D28" s="315">
        <v>0.71630000000000005</v>
      </c>
      <c r="E28" s="293" t="s">
        <v>2053</v>
      </c>
      <c r="F28" s="316">
        <v>6.7649999999999996E-6</v>
      </c>
      <c r="G28" s="293" t="s">
        <v>1698</v>
      </c>
      <c r="H28" s="316">
        <v>0.38800000000000001</v>
      </c>
      <c r="I28" s="387"/>
      <c r="J28" s="387"/>
      <c r="K28" s="387"/>
      <c r="L28" s="387"/>
      <c r="M28" s="387"/>
    </row>
    <row r="29" spans="1:13" x14ac:dyDescent="0.2">
      <c r="A29" s="293" t="s">
        <v>1687</v>
      </c>
      <c r="B29" s="293" t="s">
        <v>2151</v>
      </c>
      <c r="C29" s="293" t="s">
        <v>2130</v>
      </c>
      <c r="D29" s="315">
        <v>0.98580000000000001</v>
      </c>
      <c r="E29" s="293" t="s">
        <v>1965</v>
      </c>
      <c r="F29" s="316">
        <v>3.061E-6</v>
      </c>
      <c r="G29" s="293" t="s">
        <v>1688</v>
      </c>
      <c r="H29" s="316">
        <v>6.5240000000000003E-3</v>
      </c>
      <c r="I29" s="387"/>
      <c r="J29" s="387"/>
      <c r="K29" s="387"/>
      <c r="L29" s="387"/>
      <c r="M29" s="387"/>
    </row>
    <row r="30" spans="1:13" x14ac:dyDescent="0.2">
      <c r="A30" s="293" t="s">
        <v>1702</v>
      </c>
      <c r="B30" s="293" t="s">
        <v>2152</v>
      </c>
      <c r="C30" s="293" t="s">
        <v>2131</v>
      </c>
      <c r="D30" s="315">
        <v>1.3299999999999999E-2</v>
      </c>
      <c r="E30" s="293" t="s">
        <v>1966</v>
      </c>
      <c r="F30" s="316">
        <v>6.8859999999999998E-6</v>
      </c>
      <c r="G30" s="293" t="s">
        <v>1703</v>
      </c>
      <c r="H30" s="316">
        <v>0.13500000000000001</v>
      </c>
      <c r="I30" s="387"/>
      <c r="J30" s="387"/>
      <c r="K30" s="387"/>
      <c r="L30" s="387"/>
      <c r="M30" s="387"/>
    </row>
    <row r="31" spans="1:13" x14ac:dyDescent="0.2">
      <c r="A31" s="293" t="s">
        <v>1691</v>
      </c>
      <c r="B31" s="293" t="s">
        <v>2153</v>
      </c>
      <c r="C31" s="293" t="s">
        <v>243</v>
      </c>
      <c r="D31" s="315">
        <v>0.35449999999999998</v>
      </c>
      <c r="E31" s="293" t="s">
        <v>1967</v>
      </c>
      <c r="F31" s="316">
        <v>3.4789999999999999E-7</v>
      </c>
      <c r="G31" s="293" t="s">
        <v>1692</v>
      </c>
      <c r="H31" s="316">
        <v>0.3478</v>
      </c>
      <c r="I31" s="387"/>
      <c r="J31" s="387"/>
      <c r="K31" s="387"/>
      <c r="L31" s="387"/>
      <c r="M31" s="387"/>
    </row>
    <row r="32" spans="1:13" x14ac:dyDescent="0.2">
      <c r="A32" s="293" t="s">
        <v>1695</v>
      </c>
      <c r="B32" s="293" t="s">
        <v>2154</v>
      </c>
      <c r="C32" s="293" t="s">
        <v>2131</v>
      </c>
      <c r="D32" s="315">
        <v>0.76359999999999995</v>
      </c>
      <c r="E32" s="293" t="s">
        <v>1968</v>
      </c>
      <c r="F32" s="316">
        <v>3.1360000000000001E-6</v>
      </c>
      <c r="G32" s="293" t="s">
        <v>1693</v>
      </c>
      <c r="H32" s="316">
        <v>0.19819999999999999</v>
      </c>
      <c r="I32" s="387"/>
      <c r="J32" s="387"/>
      <c r="K32" s="387"/>
      <c r="L32" s="387"/>
      <c r="M32" s="387"/>
    </row>
    <row r="33" spans="1:13" x14ac:dyDescent="0.2">
      <c r="A33" s="293" t="s">
        <v>1689</v>
      </c>
      <c r="B33" s="293" t="s">
        <v>2155</v>
      </c>
      <c r="C33" s="293" t="s">
        <v>243</v>
      </c>
      <c r="D33" s="315">
        <v>0.29780000000000001</v>
      </c>
      <c r="E33" s="293" t="s">
        <v>1969</v>
      </c>
      <c r="F33" s="316">
        <v>9.594E-6</v>
      </c>
      <c r="G33" s="293" t="s">
        <v>1690</v>
      </c>
      <c r="H33" s="316">
        <v>0.67969999999999997</v>
      </c>
      <c r="I33" s="387"/>
      <c r="J33" s="387"/>
      <c r="K33" s="387"/>
      <c r="L33" s="387"/>
      <c r="M33" s="387"/>
    </row>
    <row r="34" spans="1:13" x14ac:dyDescent="0.2">
      <c r="D34" s="315"/>
      <c r="G34" s="315"/>
    </row>
    <row r="35" spans="1:13" s="156" customFormat="1" ht="15.75" x14ac:dyDescent="0.25">
      <c r="A35" s="312" t="s">
        <v>60</v>
      </c>
      <c r="B35" s="312"/>
      <c r="C35" s="312"/>
      <c r="D35" s="312"/>
      <c r="E35" s="312"/>
      <c r="F35" s="312"/>
      <c r="G35" s="312"/>
      <c r="H35" s="312"/>
      <c r="I35" s="388"/>
      <c r="J35" s="388"/>
      <c r="K35" s="388"/>
      <c r="L35" s="388"/>
      <c r="M35" s="388"/>
    </row>
    <row r="36" spans="1:13" ht="25.5" x14ac:dyDescent="0.2">
      <c r="A36" s="313" t="s">
        <v>1918</v>
      </c>
      <c r="B36" s="266" t="s">
        <v>2081</v>
      </c>
      <c r="C36" s="266" t="s">
        <v>2136</v>
      </c>
      <c r="D36" s="266" t="s">
        <v>1574</v>
      </c>
      <c r="E36" s="266" t="s">
        <v>1395</v>
      </c>
      <c r="F36" s="266" t="s">
        <v>5</v>
      </c>
      <c r="G36" s="266" t="s">
        <v>6</v>
      </c>
      <c r="H36" s="266" t="s">
        <v>10</v>
      </c>
      <c r="I36" s="387"/>
      <c r="J36" s="387"/>
      <c r="K36" s="387"/>
      <c r="L36" s="387"/>
      <c r="M36" s="387"/>
    </row>
    <row r="37" spans="1:13" x14ac:dyDescent="0.2">
      <c r="A37" s="293" t="s">
        <v>351</v>
      </c>
      <c r="B37" s="293" t="s">
        <v>2156</v>
      </c>
      <c r="C37" s="293" t="s">
        <v>243</v>
      </c>
      <c r="D37" s="315">
        <v>0.55530000000000002</v>
      </c>
      <c r="E37" s="293" t="s">
        <v>1970</v>
      </c>
      <c r="F37" s="316">
        <v>7.401E-6</v>
      </c>
      <c r="G37" s="293" t="s">
        <v>1717</v>
      </c>
      <c r="H37" s="316">
        <v>3.0450000000000001E-2</v>
      </c>
      <c r="I37" s="387"/>
      <c r="J37" s="387"/>
      <c r="K37" s="387"/>
      <c r="L37" s="387"/>
      <c r="M37" s="387"/>
    </row>
    <row r="38" spans="1:13" x14ac:dyDescent="0.2">
      <c r="A38" s="293" t="s">
        <v>1711</v>
      </c>
      <c r="B38" s="293" t="s">
        <v>2157</v>
      </c>
      <c r="C38" s="293" t="s">
        <v>243</v>
      </c>
      <c r="D38" s="315">
        <v>0.66210000000000002</v>
      </c>
      <c r="E38" s="293" t="s">
        <v>1971</v>
      </c>
      <c r="F38" s="316">
        <v>5.2070000000000003E-6</v>
      </c>
      <c r="G38" s="293" t="s">
        <v>1718</v>
      </c>
      <c r="H38" s="316">
        <v>0.65669999999999995</v>
      </c>
      <c r="I38" s="387"/>
      <c r="J38" s="387"/>
      <c r="K38" s="387"/>
      <c r="L38" s="387"/>
      <c r="M38" s="387"/>
    </row>
    <row r="39" spans="1:13" x14ac:dyDescent="0.2">
      <c r="A39" s="293" t="s">
        <v>1712</v>
      </c>
      <c r="B39" s="293" t="s">
        <v>2158</v>
      </c>
      <c r="C39" s="293" t="s">
        <v>243</v>
      </c>
      <c r="D39" s="315">
        <v>0.21060000000000001</v>
      </c>
      <c r="E39" s="293" t="s">
        <v>1972</v>
      </c>
      <c r="F39" s="316">
        <v>4.092E-6</v>
      </c>
      <c r="G39" s="293" t="s">
        <v>1716</v>
      </c>
      <c r="H39" s="316">
        <v>0.94540000000000002</v>
      </c>
      <c r="I39" s="387"/>
      <c r="J39" s="387"/>
      <c r="K39" s="387"/>
      <c r="L39" s="387"/>
      <c r="M39" s="387"/>
    </row>
    <row r="40" spans="1:13" x14ac:dyDescent="0.2">
      <c r="A40" s="293" t="s">
        <v>1713</v>
      </c>
      <c r="B40" s="293" t="s">
        <v>2159</v>
      </c>
      <c r="C40" s="293" t="s">
        <v>2130</v>
      </c>
      <c r="D40" s="315">
        <v>0.93020000000000003</v>
      </c>
      <c r="E40" s="293" t="s">
        <v>1973</v>
      </c>
      <c r="F40" s="316">
        <v>9.7659999999999993E-6</v>
      </c>
      <c r="G40" s="293" t="s">
        <v>1721</v>
      </c>
      <c r="H40" s="316">
        <v>8.1229999999999997E-2</v>
      </c>
      <c r="I40" s="387"/>
      <c r="J40" s="387"/>
      <c r="K40" s="387"/>
      <c r="L40" s="387"/>
      <c r="M40" s="387"/>
    </row>
    <row r="41" spans="1:13" x14ac:dyDescent="0.2">
      <c r="A41" s="293" t="s">
        <v>1706</v>
      </c>
      <c r="B41" s="293" t="s">
        <v>2160</v>
      </c>
      <c r="C41" s="293" t="s">
        <v>2130</v>
      </c>
      <c r="D41" s="315">
        <v>0.76239999999999997</v>
      </c>
      <c r="E41" s="293" t="s">
        <v>2054</v>
      </c>
      <c r="F41" s="316">
        <v>6.6509999999999999E-7</v>
      </c>
      <c r="G41" s="293" t="s">
        <v>1716</v>
      </c>
      <c r="H41" s="316">
        <v>0.59950000000000003</v>
      </c>
      <c r="I41" s="387"/>
      <c r="J41" s="387"/>
      <c r="K41" s="387"/>
      <c r="L41" s="387"/>
      <c r="M41" s="387"/>
    </row>
    <row r="42" spans="1:13" x14ac:dyDescent="0.2">
      <c r="A42" s="293" t="s">
        <v>1705</v>
      </c>
      <c r="B42" s="293" t="s">
        <v>2161</v>
      </c>
      <c r="C42" s="293" t="s">
        <v>245</v>
      </c>
      <c r="D42" s="315">
        <v>0.52529999999999999</v>
      </c>
      <c r="E42" s="293" t="s">
        <v>1974</v>
      </c>
      <c r="F42" s="316">
        <v>2.193E-6</v>
      </c>
      <c r="G42" s="293" t="s">
        <v>1716</v>
      </c>
      <c r="H42" s="316">
        <v>0.38540000000000002</v>
      </c>
      <c r="I42" s="387"/>
      <c r="J42" s="387"/>
      <c r="K42" s="387"/>
      <c r="L42" s="387"/>
      <c r="M42" s="387"/>
    </row>
    <row r="43" spans="1:13" x14ac:dyDescent="0.2">
      <c r="A43" s="293" t="s">
        <v>1715</v>
      </c>
      <c r="B43" s="293" t="s">
        <v>2162</v>
      </c>
      <c r="C43" s="293" t="s">
        <v>2130</v>
      </c>
      <c r="D43" s="315">
        <v>0.19919999999999999</v>
      </c>
      <c r="E43" s="293" t="s">
        <v>1975</v>
      </c>
      <c r="F43" s="316">
        <v>7.7260000000000002E-6</v>
      </c>
      <c r="G43" s="293" t="s">
        <v>1718</v>
      </c>
      <c r="H43" s="316">
        <v>0.89500000000000002</v>
      </c>
      <c r="I43" s="387"/>
      <c r="J43" s="387"/>
      <c r="K43" s="387"/>
      <c r="L43" s="387"/>
      <c r="M43" s="387"/>
    </row>
    <row r="44" spans="1:13" x14ac:dyDescent="0.2">
      <c r="A44" s="293" t="s">
        <v>1709</v>
      </c>
      <c r="B44" s="293" t="s">
        <v>2163</v>
      </c>
      <c r="C44" s="293" t="s">
        <v>453</v>
      </c>
      <c r="D44" s="315">
        <v>0.11</v>
      </c>
      <c r="E44" s="293" t="s">
        <v>1976</v>
      </c>
      <c r="F44" s="316">
        <v>5.1560000000000003E-6</v>
      </c>
      <c r="G44" s="293" t="s">
        <v>1719</v>
      </c>
      <c r="H44" s="316">
        <v>0.1908</v>
      </c>
      <c r="I44" s="387"/>
      <c r="J44" s="387"/>
      <c r="K44" s="387"/>
      <c r="L44" s="387"/>
      <c r="M44" s="387"/>
    </row>
    <row r="45" spans="1:13" x14ac:dyDescent="0.2">
      <c r="A45" s="293" t="s">
        <v>1708</v>
      </c>
      <c r="B45" s="293" t="s">
        <v>2164</v>
      </c>
      <c r="C45" s="293" t="s">
        <v>2130</v>
      </c>
      <c r="D45" s="315">
        <v>0.74050000000000005</v>
      </c>
      <c r="E45" s="293" t="s">
        <v>1977</v>
      </c>
      <c r="F45" s="316">
        <v>9.4150000000000005E-6</v>
      </c>
      <c r="G45" s="293" t="s">
        <v>1716</v>
      </c>
      <c r="H45" s="316">
        <v>0.24279999999999999</v>
      </c>
      <c r="I45" s="387"/>
      <c r="J45" s="387"/>
      <c r="K45" s="387"/>
      <c r="L45" s="387"/>
      <c r="M45" s="387"/>
    </row>
    <row r="46" spans="1:13" x14ac:dyDescent="0.2">
      <c r="A46" s="293" t="s">
        <v>1707</v>
      </c>
      <c r="B46" s="293" t="s">
        <v>2165</v>
      </c>
      <c r="C46" s="293" t="s">
        <v>243</v>
      </c>
      <c r="D46" s="315">
        <v>0.23899999999999999</v>
      </c>
      <c r="E46" s="293" t="s">
        <v>2053</v>
      </c>
      <c r="F46" s="316">
        <v>4.9529999999999998E-6</v>
      </c>
      <c r="G46" s="293" t="s">
        <v>1718</v>
      </c>
      <c r="H46" s="316">
        <v>0.18909999999999999</v>
      </c>
      <c r="I46" s="387"/>
      <c r="J46" s="387"/>
      <c r="K46" s="387"/>
      <c r="L46" s="387"/>
      <c r="M46" s="387"/>
    </row>
    <row r="47" spans="1:13" x14ac:dyDescent="0.2">
      <c r="A47" s="293" t="s">
        <v>1714</v>
      </c>
      <c r="B47" s="293" t="s">
        <v>2166</v>
      </c>
      <c r="C47" s="293" t="s">
        <v>243</v>
      </c>
      <c r="D47" s="315">
        <v>0.54569999999999996</v>
      </c>
      <c r="E47" s="293" t="s">
        <v>2055</v>
      </c>
      <c r="F47" s="316">
        <v>1.5719999999999999E-6</v>
      </c>
      <c r="G47" s="293" t="s">
        <v>1722</v>
      </c>
      <c r="H47" s="316">
        <v>3.9820000000000001E-2</v>
      </c>
      <c r="I47" s="387"/>
      <c r="J47" s="387"/>
      <c r="K47" s="387"/>
      <c r="L47" s="387"/>
      <c r="M47" s="387"/>
    </row>
    <row r="48" spans="1:13" x14ac:dyDescent="0.2">
      <c r="A48" s="293" t="s">
        <v>1710</v>
      </c>
      <c r="B48" s="293" t="s">
        <v>2167</v>
      </c>
      <c r="C48" s="293" t="s">
        <v>243</v>
      </c>
      <c r="D48" s="315">
        <v>0.51249999999999996</v>
      </c>
      <c r="E48" s="293" t="s">
        <v>1978</v>
      </c>
      <c r="F48" s="316">
        <v>7.3189999999999997E-6</v>
      </c>
      <c r="G48" s="293" t="s">
        <v>1720</v>
      </c>
      <c r="H48" s="316">
        <v>0.95240000000000002</v>
      </c>
      <c r="I48" s="387"/>
      <c r="J48" s="387"/>
      <c r="K48" s="387"/>
      <c r="L48" s="387"/>
      <c r="M48" s="387"/>
    </row>
  </sheetData>
  <pageMargins left="0.7" right="0.7" top="0.75" bottom="0.75" header="0.3" footer="0.3"/>
  <pageSetup orientation="portrait" horizontalDpi="4294967295" verticalDpi="4294967295"/>
  <tableParts count="4">
    <tablePart r:id="rId1"/>
    <tablePart r:id="rId2"/>
    <tablePart r:id="rId3"/>
    <tablePart r:id="rId4"/>
  </tablePart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2" sqref="A2:F2"/>
    </sheetView>
  </sheetViews>
  <sheetFormatPr defaultColWidth="8.875" defaultRowHeight="15.75" x14ac:dyDescent="0.25"/>
  <cols>
    <col min="1" max="1" width="11" style="156" bestFit="1" customWidth="1"/>
    <col min="2" max="2" width="20.5" style="310" customWidth="1"/>
    <col min="3" max="3" width="54.5" style="310" customWidth="1"/>
    <col min="4" max="4" width="27.375" style="311" customWidth="1"/>
    <col min="5" max="5" width="17.5" style="310" customWidth="1"/>
    <col min="6" max="16384" width="8.875" style="156"/>
  </cols>
  <sheetData>
    <row r="1" spans="1:6" x14ac:dyDescent="0.25">
      <c r="A1" s="389" t="s">
        <v>2300</v>
      </c>
    </row>
    <row r="2" spans="1:6" s="301" customFormat="1" ht="38.25" x14ac:dyDescent="0.25">
      <c r="A2" s="266" t="s">
        <v>1858</v>
      </c>
      <c r="B2" s="299" t="s">
        <v>2058</v>
      </c>
      <c r="C2" s="266" t="s">
        <v>1861</v>
      </c>
      <c r="D2" s="266" t="s">
        <v>204</v>
      </c>
      <c r="E2" s="266" t="s">
        <v>2196</v>
      </c>
      <c r="F2" s="300" t="s">
        <v>1860</v>
      </c>
    </row>
    <row r="3" spans="1:6" ht="38.25" x14ac:dyDescent="0.25">
      <c r="A3" s="302" t="s">
        <v>2059</v>
      </c>
      <c r="B3" s="303" t="s">
        <v>1859</v>
      </c>
      <c r="C3" s="304" t="s">
        <v>1862</v>
      </c>
      <c r="D3" s="397" t="s">
        <v>1875</v>
      </c>
      <c r="E3" s="304">
        <v>29</v>
      </c>
      <c r="F3" s="305">
        <v>194427</v>
      </c>
    </row>
    <row r="4" spans="1:6" ht="63.75" x14ac:dyDescent="0.25">
      <c r="A4" s="304" t="s">
        <v>2060</v>
      </c>
      <c r="B4" s="303" t="s">
        <v>527</v>
      </c>
      <c r="C4" s="304" t="s">
        <v>1863</v>
      </c>
      <c r="D4" s="304" t="s">
        <v>1868</v>
      </c>
      <c r="E4" s="304">
        <v>24</v>
      </c>
      <c r="F4" s="305">
        <v>149821</v>
      </c>
    </row>
    <row r="5" spans="1:6" ht="51" x14ac:dyDescent="0.25">
      <c r="A5" s="304" t="s">
        <v>2061</v>
      </c>
      <c r="B5" s="303" t="s">
        <v>533</v>
      </c>
      <c r="C5" s="304" t="s">
        <v>2187</v>
      </c>
      <c r="D5" s="304" t="s">
        <v>2188</v>
      </c>
      <c r="E5" s="304">
        <v>37</v>
      </c>
      <c r="F5" s="305">
        <v>110099</v>
      </c>
    </row>
    <row r="6" spans="1:6" ht="38.25" x14ac:dyDescent="0.25">
      <c r="A6" s="304" t="s">
        <v>2062</v>
      </c>
      <c r="B6" s="303" t="s">
        <v>514</v>
      </c>
      <c r="C6" s="304" t="s">
        <v>1864</v>
      </c>
      <c r="D6" s="304" t="s">
        <v>1869</v>
      </c>
      <c r="E6" s="304">
        <v>36</v>
      </c>
      <c r="F6" s="305">
        <v>339224</v>
      </c>
    </row>
    <row r="7" spans="1:6" ht="51" x14ac:dyDescent="0.25">
      <c r="A7" s="304" t="s">
        <v>2063</v>
      </c>
      <c r="B7" s="303" t="s">
        <v>767</v>
      </c>
      <c r="C7" s="304" t="s">
        <v>1864</v>
      </c>
      <c r="D7" s="304" t="s">
        <v>1870</v>
      </c>
      <c r="E7" s="304">
        <v>31</v>
      </c>
      <c r="F7" s="305">
        <v>253288</v>
      </c>
    </row>
    <row r="8" spans="1:6" ht="51" x14ac:dyDescent="0.25">
      <c r="A8" s="304" t="s">
        <v>2064</v>
      </c>
      <c r="B8" s="303" t="s">
        <v>844</v>
      </c>
      <c r="C8" s="304" t="s">
        <v>1864</v>
      </c>
      <c r="D8" s="304" t="s">
        <v>1871</v>
      </c>
      <c r="E8" s="304">
        <v>25</v>
      </c>
      <c r="F8" s="305">
        <v>224459</v>
      </c>
    </row>
    <row r="9" spans="1:6" ht="38.25" x14ac:dyDescent="0.25">
      <c r="A9" s="304" t="s">
        <v>2065</v>
      </c>
      <c r="B9" s="303" t="s">
        <v>756</v>
      </c>
      <c r="C9" s="304" t="s">
        <v>1864</v>
      </c>
      <c r="D9" s="304" t="s">
        <v>1871</v>
      </c>
      <c r="E9" s="304">
        <v>25</v>
      </c>
      <c r="F9" s="305">
        <v>142762</v>
      </c>
    </row>
    <row r="10" spans="1:6" ht="102" x14ac:dyDescent="0.25">
      <c r="A10" s="304" t="s">
        <v>2066</v>
      </c>
      <c r="B10" s="303" t="s">
        <v>859</v>
      </c>
      <c r="C10" s="304" t="s">
        <v>1865</v>
      </c>
      <c r="D10" s="304" t="s">
        <v>2189</v>
      </c>
      <c r="E10" s="304" t="s">
        <v>2292</v>
      </c>
      <c r="F10" s="305" t="s">
        <v>2197</v>
      </c>
    </row>
    <row r="11" spans="1:6" ht="98.1" customHeight="1" x14ac:dyDescent="0.25">
      <c r="A11" s="304" t="s">
        <v>2067</v>
      </c>
      <c r="B11" s="303" t="s">
        <v>875</v>
      </c>
      <c r="C11" s="304" t="s">
        <v>1865</v>
      </c>
      <c r="D11" s="304" t="s">
        <v>2198</v>
      </c>
      <c r="E11" s="304" t="s">
        <v>2292</v>
      </c>
      <c r="F11" s="305" t="s">
        <v>2197</v>
      </c>
    </row>
    <row r="12" spans="1:6" ht="63.75" x14ac:dyDescent="0.25">
      <c r="A12" s="304" t="s">
        <v>2069</v>
      </c>
      <c r="B12" s="303" t="s">
        <v>1632</v>
      </c>
      <c r="C12" s="304" t="s">
        <v>1863</v>
      </c>
      <c r="D12" s="304" t="s">
        <v>1872</v>
      </c>
      <c r="E12" s="304">
        <v>35</v>
      </c>
      <c r="F12" s="305">
        <v>58074</v>
      </c>
    </row>
    <row r="13" spans="1:6" ht="63.75" x14ac:dyDescent="0.25">
      <c r="A13" s="304" t="s">
        <v>2068</v>
      </c>
      <c r="B13" s="303" t="s">
        <v>1633</v>
      </c>
      <c r="C13" s="304" t="s">
        <v>1863</v>
      </c>
      <c r="D13" s="304" t="s">
        <v>1872</v>
      </c>
      <c r="E13" s="304">
        <v>35</v>
      </c>
      <c r="F13" s="305">
        <v>51750</v>
      </c>
    </row>
    <row r="14" spans="1:6" ht="51" x14ac:dyDescent="0.25">
      <c r="A14" s="304" t="s">
        <v>2070</v>
      </c>
      <c r="B14" s="303" t="s">
        <v>740</v>
      </c>
      <c r="C14" s="304" t="s">
        <v>2190</v>
      </c>
      <c r="D14" s="304" t="s">
        <v>2191</v>
      </c>
      <c r="E14" s="304">
        <v>38</v>
      </c>
      <c r="F14" s="305">
        <v>134251</v>
      </c>
    </row>
    <row r="15" spans="1:6" ht="38.25" x14ac:dyDescent="0.25">
      <c r="A15" s="304" t="s">
        <v>2071</v>
      </c>
      <c r="B15" s="303" t="s">
        <v>546</v>
      </c>
      <c r="C15" s="304" t="s">
        <v>1876</v>
      </c>
      <c r="D15" s="304" t="s">
        <v>2192</v>
      </c>
      <c r="E15" s="304">
        <v>39</v>
      </c>
      <c r="F15" s="306">
        <v>60255</v>
      </c>
    </row>
    <row r="16" spans="1:6" ht="51" x14ac:dyDescent="0.25">
      <c r="A16" s="304" t="s">
        <v>2072</v>
      </c>
      <c r="B16" s="303" t="s">
        <v>552</v>
      </c>
      <c r="C16" s="304" t="s">
        <v>1866</v>
      </c>
      <c r="D16" s="304" t="s">
        <v>1873</v>
      </c>
      <c r="E16" s="304">
        <v>30</v>
      </c>
      <c r="F16" s="305">
        <v>76061</v>
      </c>
    </row>
    <row r="17" spans="1:6" ht="38.25" x14ac:dyDescent="0.25">
      <c r="A17" s="304" t="s">
        <v>2073</v>
      </c>
      <c r="B17" s="303" t="s">
        <v>558</v>
      </c>
      <c r="C17" s="304" t="s">
        <v>1867</v>
      </c>
      <c r="D17" s="304" t="s">
        <v>1874</v>
      </c>
      <c r="E17" s="304">
        <v>26</v>
      </c>
      <c r="F17" s="305">
        <v>188577</v>
      </c>
    </row>
    <row r="18" spans="1:6" ht="38.25" x14ac:dyDescent="0.25">
      <c r="A18" s="304" t="s">
        <v>2074</v>
      </c>
      <c r="B18" s="303" t="s">
        <v>565</v>
      </c>
      <c r="C18" s="304" t="s">
        <v>1867</v>
      </c>
      <c r="D18" s="304" t="s">
        <v>1874</v>
      </c>
      <c r="E18" s="304">
        <v>26</v>
      </c>
      <c r="F18" s="305">
        <v>188577</v>
      </c>
    </row>
    <row r="19" spans="1:6" ht="38.25" x14ac:dyDescent="0.25">
      <c r="A19" s="304" t="s">
        <v>2075</v>
      </c>
      <c r="B19" s="303" t="s">
        <v>571</v>
      </c>
      <c r="C19" s="304" t="s">
        <v>1867</v>
      </c>
      <c r="D19" s="304" t="s">
        <v>1874</v>
      </c>
      <c r="E19" s="304">
        <v>26</v>
      </c>
      <c r="F19" s="305">
        <v>188577</v>
      </c>
    </row>
    <row r="20" spans="1:6" ht="38.25" x14ac:dyDescent="0.25">
      <c r="A20" s="307" t="s">
        <v>2076</v>
      </c>
      <c r="B20" s="308" t="s">
        <v>577</v>
      </c>
      <c r="C20" s="307" t="s">
        <v>1867</v>
      </c>
      <c r="D20" s="307" t="s">
        <v>1874</v>
      </c>
      <c r="E20" s="307">
        <v>26</v>
      </c>
      <c r="F20" s="309">
        <v>188577</v>
      </c>
    </row>
  </sheetData>
  <pageMargins left="0.7" right="0.7" top="0.75" bottom="0.75" header="0.3" footer="0.3"/>
  <pageSetup orientation="portrait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C26" sqref="C26"/>
    </sheetView>
  </sheetViews>
  <sheetFormatPr defaultRowHeight="15" x14ac:dyDescent="0.25"/>
  <cols>
    <col min="1" max="1" width="9.375" style="466" bestFit="1" customWidth="1"/>
    <col min="2" max="2" width="10" style="466" customWidth="1"/>
    <col min="3" max="3" width="18.5" style="466" bestFit="1" customWidth="1"/>
    <col min="4" max="4" width="10.25" style="466" customWidth="1"/>
    <col min="5" max="5" width="16.625" style="466" customWidth="1"/>
    <col min="6" max="6" width="8.375" style="466" customWidth="1"/>
    <col min="7" max="7" width="10.875" style="466" customWidth="1"/>
    <col min="8" max="8" width="15" style="466" customWidth="1"/>
    <col min="9" max="9" width="20.375" style="466" customWidth="1"/>
    <col min="10" max="10" width="12" style="466" customWidth="1"/>
    <col min="11" max="11" width="22.75" style="466" customWidth="1"/>
    <col min="12" max="12" width="14.875" style="466" customWidth="1"/>
    <col min="13" max="16384" width="9" style="466"/>
  </cols>
  <sheetData>
    <row r="1" spans="1:12" ht="15.75" x14ac:dyDescent="0.25">
      <c r="A1" s="663" t="s">
        <v>2538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</row>
    <row r="2" spans="1:12" s="459" customFormat="1" ht="25.5" x14ac:dyDescent="0.25">
      <c r="A2" s="457" t="s">
        <v>1858</v>
      </c>
      <c r="B2" s="457" t="s">
        <v>583</v>
      </c>
      <c r="C2" s="457" t="s">
        <v>2463</v>
      </c>
      <c r="D2" s="457" t="s">
        <v>2464</v>
      </c>
      <c r="E2" s="457" t="s">
        <v>2465</v>
      </c>
      <c r="F2" s="457" t="s">
        <v>2466</v>
      </c>
      <c r="G2" s="457" t="s">
        <v>2467</v>
      </c>
      <c r="H2" s="457" t="s">
        <v>2468</v>
      </c>
      <c r="I2" s="458" t="s">
        <v>2469</v>
      </c>
      <c r="J2" s="457" t="s">
        <v>2470</v>
      </c>
      <c r="K2" s="457" t="s">
        <v>2471</v>
      </c>
      <c r="L2" s="457" t="s">
        <v>2472</v>
      </c>
    </row>
    <row r="3" spans="1:12" x14ac:dyDescent="0.25">
      <c r="A3" s="460" t="s">
        <v>521</v>
      </c>
      <c r="B3" s="460">
        <v>23</v>
      </c>
      <c r="C3" s="461" t="s">
        <v>2445</v>
      </c>
      <c r="D3" s="462" t="s">
        <v>2235</v>
      </c>
      <c r="E3" s="461" t="s">
        <v>2473</v>
      </c>
      <c r="F3" s="463">
        <v>3.2000000000000001E-2</v>
      </c>
      <c r="G3" s="464">
        <v>-7.1780710000000003E-3</v>
      </c>
      <c r="H3" s="465">
        <v>0.71227257700000002</v>
      </c>
      <c r="I3" s="461" t="s">
        <v>2474</v>
      </c>
      <c r="J3" s="463">
        <v>3.0000000000000001E-3</v>
      </c>
      <c r="K3" s="461" t="s">
        <v>2475</v>
      </c>
      <c r="L3" s="463">
        <v>1E-3</v>
      </c>
    </row>
    <row r="4" spans="1:12" x14ac:dyDescent="0.25">
      <c r="A4" s="460" t="s">
        <v>527</v>
      </c>
      <c r="B4" s="460">
        <v>38</v>
      </c>
      <c r="C4" s="461" t="s">
        <v>2446</v>
      </c>
      <c r="D4" s="463">
        <v>0.28999999999999998</v>
      </c>
      <c r="E4" s="461" t="s">
        <v>2476</v>
      </c>
      <c r="F4" s="463">
        <v>0.92</v>
      </c>
      <c r="G4" s="464">
        <v>5.8801890000000001E-3</v>
      </c>
      <c r="H4" s="465">
        <v>0.70835941499999999</v>
      </c>
      <c r="I4" s="461" t="s">
        <v>2477</v>
      </c>
      <c r="J4" s="463">
        <v>0.82</v>
      </c>
      <c r="K4" s="461" t="s">
        <v>2478</v>
      </c>
      <c r="L4" s="465">
        <v>0.5</v>
      </c>
    </row>
    <row r="5" spans="1:12" x14ac:dyDescent="0.25">
      <c r="A5" s="460" t="s">
        <v>533</v>
      </c>
      <c r="B5" s="460">
        <v>19</v>
      </c>
      <c r="C5" s="461" t="s">
        <v>2447</v>
      </c>
      <c r="D5" s="463">
        <v>0.12</v>
      </c>
      <c r="E5" s="461" t="s">
        <v>2479</v>
      </c>
      <c r="F5" s="463">
        <v>0.94</v>
      </c>
      <c r="G5" s="464">
        <v>1.2928118000000001E-2</v>
      </c>
      <c r="H5" s="465">
        <v>0.39792144400000001</v>
      </c>
      <c r="I5" s="461" t="s">
        <v>2480</v>
      </c>
      <c r="J5" s="463">
        <v>0.11</v>
      </c>
      <c r="K5" s="461" t="s">
        <v>2481</v>
      </c>
      <c r="L5" s="463">
        <v>0.53</v>
      </c>
    </row>
    <row r="6" spans="1:12" x14ac:dyDescent="0.25">
      <c r="A6" s="460" t="s">
        <v>514</v>
      </c>
      <c r="B6" s="460">
        <v>72</v>
      </c>
      <c r="C6" s="461" t="s">
        <v>2448</v>
      </c>
      <c r="D6" s="463" t="s">
        <v>2239</v>
      </c>
      <c r="E6" s="461" t="s">
        <v>2482</v>
      </c>
      <c r="F6" s="463">
        <v>1.2999999999999999E-2</v>
      </c>
      <c r="G6" s="464">
        <v>-1.1975344000000001E-2</v>
      </c>
      <c r="H6" s="465">
        <v>0.23519273199999999</v>
      </c>
      <c r="I6" s="461" t="s">
        <v>2483</v>
      </c>
      <c r="J6" s="463">
        <v>0.06</v>
      </c>
      <c r="K6" s="461" t="s">
        <v>2484</v>
      </c>
      <c r="L6" s="463">
        <v>3.0000000000000001E-3</v>
      </c>
    </row>
    <row r="7" spans="1:12" x14ac:dyDescent="0.25">
      <c r="A7" s="460" t="s">
        <v>2063</v>
      </c>
      <c r="B7" s="460">
        <v>447</v>
      </c>
      <c r="C7" s="461" t="s">
        <v>2449</v>
      </c>
      <c r="D7" s="463">
        <v>0.08</v>
      </c>
      <c r="E7" s="461" t="s">
        <v>2485</v>
      </c>
      <c r="F7" s="465">
        <v>0.7</v>
      </c>
      <c r="G7" s="464">
        <v>-1.236621E-3</v>
      </c>
      <c r="H7" s="465">
        <v>0.78587156999999996</v>
      </c>
      <c r="I7" s="461" t="s">
        <v>2486</v>
      </c>
      <c r="J7" s="463">
        <v>7.0000000000000007E-2</v>
      </c>
      <c r="K7" s="461" t="s">
        <v>2487</v>
      </c>
      <c r="L7" s="463">
        <v>0.36</v>
      </c>
    </row>
    <row r="8" spans="1:12" x14ac:dyDescent="0.25">
      <c r="A8" s="460" t="s">
        <v>2488</v>
      </c>
      <c r="B8" s="460">
        <v>67</v>
      </c>
      <c r="C8" s="461" t="s">
        <v>2450</v>
      </c>
      <c r="D8" s="463">
        <v>0.05</v>
      </c>
      <c r="E8" s="461" t="s">
        <v>2489</v>
      </c>
      <c r="F8" s="463">
        <v>0.57999999999999996</v>
      </c>
      <c r="G8" s="464">
        <v>1.925838E-3</v>
      </c>
      <c r="H8" s="465">
        <v>0.92459445600000001</v>
      </c>
      <c r="I8" s="461" t="s">
        <v>2490</v>
      </c>
      <c r="J8" s="463">
        <v>2.4E-2</v>
      </c>
      <c r="K8" s="461" t="s">
        <v>2491</v>
      </c>
      <c r="L8" s="463">
        <v>2.5999999999999999E-2</v>
      </c>
    </row>
    <row r="9" spans="1:12" x14ac:dyDescent="0.25">
      <c r="A9" s="460" t="s">
        <v>2492</v>
      </c>
      <c r="B9" s="460">
        <v>39</v>
      </c>
      <c r="C9" s="461" t="s">
        <v>2451</v>
      </c>
      <c r="D9" s="463">
        <v>0.09</v>
      </c>
      <c r="E9" s="461" t="s">
        <v>2493</v>
      </c>
      <c r="F9" s="463">
        <v>0.11</v>
      </c>
      <c r="G9" s="464">
        <v>4.2836446E-2</v>
      </c>
      <c r="H9" s="465">
        <v>0.195032713</v>
      </c>
      <c r="I9" s="461" t="s">
        <v>2494</v>
      </c>
      <c r="J9" s="463">
        <v>0.12</v>
      </c>
      <c r="K9" s="461" t="s">
        <v>2495</v>
      </c>
      <c r="L9" s="463">
        <v>0.06</v>
      </c>
    </row>
    <row r="10" spans="1:12" x14ac:dyDescent="0.25">
      <c r="A10" s="460" t="s">
        <v>859</v>
      </c>
      <c r="B10" s="460">
        <v>54</v>
      </c>
      <c r="C10" s="461" t="s">
        <v>2452</v>
      </c>
      <c r="D10" s="463">
        <v>0.39</v>
      </c>
      <c r="E10" s="461" t="s">
        <v>2496</v>
      </c>
      <c r="F10" s="463">
        <v>0.23</v>
      </c>
      <c r="G10" s="464">
        <v>-1.2799982E-2</v>
      </c>
      <c r="H10" s="465">
        <v>0.33307385</v>
      </c>
      <c r="I10" s="461" t="s">
        <v>2497</v>
      </c>
      <c r="J10" s="463">
        <v>0.57999999999999996</v>
      </c>
      <c r="K10" s="461" t="s">
        <v>2498</v>
      </c>
      <c r="L10" s="463">
        <v>0.66</v>
      </c>
    </row>
    <row r="11" spans="1:12" x14ac:dyDescent="0.25">
      <c r="A11" s="460" t="s">
        <v>875</v>
      </c>
      <c r="B11" s="460">
        <v>54</v>
      </c>
      <c r="C11" s="461" t="s">
        <v>2453</v>
      </c>
      <c r="D11" s="463">
        <v>0.51</v>
      </c>
      <c r="E11" s="461" t="s">
        <v>2499</v>
      </c>
      <c r="F11" s="463">
        <v>0.49</v>
      </c>
      <c r="G11" s="464">
        <v>-6.3038759999999999E-3</v>
      </c>
      <c r="H11" s="465">
        <v>0.63453843399999998</v>
      </c>
      <c r="I11" s="461" t="s">
        <v>2500</v>
      </c>
      <c r="J11" s="463">
        <v>0.64</v>
      </c>
      <c r="K11" s="461" t="s">
        <v>2501</v>
      </c>
      <c r="L11" s="463">
        <v>0.69</v>
      </c>
    </row>
    <row r="12" spans="1:12" x14ac:dyDescent="0.25">
      <c r="A12" s="460" t="s">
        <v>2502</v>
      </c>
      <c r="B12" s="460">
        <v>22</v>
      </c>
      <c r="C12" s="461" t="s">
        <v>2454</v>
      </c>
      <c r="D12" s="463">
        <v>0.12</v>
      </c>
      <c r="E12" s="461" t="s">
        <v>2503</v>
      </c>
      <c r="F12" s="463">
        <v>0.11</v>
      </c>
      <c r="G12" s="464">
        <v>-1.9344909E-2</v>
      </c>
      <c r="H12" s="465">
        <v>0.339379182</v>
      </c>
      <c r="I12" s="461" t="s">
        <v>2504</v>
      </c>
      <c r="J12" s="463">
        <v>0.43</v>
      </c>
      <c r="K12" s="461" t="s">
        <v>2505</v>
      </c>
      <c r="L12" s="463">
        <v>4.0000000000000001E-3</v>
      </c>
    </row>
    <row r="13" spans="1:12" x14ac:dyDescent="0.25">
      <c r="A13" s="460" t="s">
        <v>2506</v>
      </c>
      <c r="B13" s="460">
        <v>9</v>
      </c>
      <c r="C13" s="461" t="s">
        <v>2455</v>
      </c>
      <c r="D13" s="463">
        <v>0.77</v>
      </c>
      <c r="E13" s="461" t="s">
        <v>2507</v>
      </c>
      <c r="F13" s="463">
        <v>0.57999999999999996</v>
      </c>
      <c r="G13" s="464">
        <v>3.562303E-2</v>
      </c>
      <c r="H13" s="465">
        <v>0.60633172700000004</v>
      </c>
      <c r="I13" s="461" t="s">
        <v>2508</v>
      </c>
      <c r="J13" s="463">
        <v>0.67</v>
      </c>
      <c r="K13" s="461" t="s">
        <v>2509</v>
      </c>
      <c r="L13" s="465">
        <v>0.6</v>
      </c>
    </row>
    <row r="14" spans="1:12" x14ac:dyDescent="0.25">
      <c r="A14" s="460" t="s">
        <v>740</v>
      </c>
      <c r="B14" s="460">
        <v>67</v>
      </c>
      <c r="C14" s="461" t="s">
        <v>2456</v>
      </c>
      <c r="D14" s="465">
        <v>0.1</v>
      </c>
      <c r="E14" s="461" t="s">
        <v>2510</v>
      </c>
      <c r="F14" s="463">
        <v>1.7000000000000001E-2</v>
      </c>
      <c r="G14" s="464">
        <v>2.3295672999999999E-2</v>
      </c>
      <c r="H14" s="465">
        <v>5.3439043999999998E-2</v>
      </c>
      <c r="I14" s="461" t="s">
        <v>2511</v>
      </c>
      <c r="J14" s="465">
        <v>0.3</v>
      </c>
      <c r="K14" s="461" t="s">
        <v>2512</v>
      </c>
      <c r="L14" s="463">
        <v>0.14000000000000001</v>
      </c>
    </row>
    <row r="15" spans="1:12" x14ac:dyDescent="0.25">
      <c r="A15" s="460" t="s">
        <v>546</v>
      </c>
      <c r="B15" s="460">
        <v>22</v>
      </c>
      <c r="C15" s="461" t="s">
        <v>2457</v>
      </c>
      <c r="D15" s="463">
        <v>0.89</v>
      </c>
      <c r="E15" s="461" t="s">
        <v>2513</v>
      </c>
      <c r="F15" s="463">
        <v>0.21</v>
      </c>
      <c r="G15" s="464">
        <v>3.5920718999999997E-2</v>
      </c>
      <c r="H15" s="465">
        <v>0.21061682200000001</v>
      </c>
      <c r="I15" s="461" t="s">
        <v>2514</v>
      </c>
      <c r="J15" s="465">
        <v>0.8</v>
      </c>
      <c r="K15" s="461" t="s">
        <v>2515</v>
      </c>
      <c r="L15" s="463">
        <v>0.76</v>
      </c>
    </row>
    <row r="16" spans="1:12" x14ac:dyDescent="0.25">
      <c r="A16" s="460" t="s">
        <v>552</v>
      </c>
      <c r="B16" s="460">
        <v>60</v>
      </c>
      <c r="C16" s="461" t="s">
        <v>2458</v>
      </c>
      <c r="D16" s="463">
        <v>3.0000000000000001E-3</v>
      </c>
      <c r="E16" s="461" t="s">
        <v>2516</v>
      </c>
      <c r="F16" s="463">
        <v>1.7000000000000001E-2</v>
      </c>
      <c r="G16" s="464">
        <v>-9.342487E-3</v>
      </c>
      <c r="H16" s="465">
        <v>0.31643999499999997</v>
      </c>
      <c r="I16" s="461" t="s">
        <v>2517</v>
      </c>
      <c r="J16" s="463">
        <v>3.6999999999999998E-2</v>
      </c>
      <c r="K16" s="461" t="s">
        <v>2518</v>
      </c>
      <c r="L16" s="463">
        <v>1.0999999999999999E-2</v>
      </c>
    </row>
    <row r="17" spans="1:12" x14ac:dyDescent="0.25">
      <c r="A17" s="460" t="s">
        <v>558</v>
      </c>
      <c r="B17" s="460">
        <v>89</v>
      </c>
      <c r="C17" s="461" t="s">
        <v>2459</v>
      </c>
      <c r="D17" s="463">
        <v>0.28000000000000003</v>
      </c>
      <c r="E17" s="461" t="s">
        <v>2519</v>
      </c>
      <c r="F17" s="463">
        <v>0.17</v>
      </c>
      <c r="G17" s="464">
        <v>-1.7489877000000001E-2</v>
      </c>
      <c r="H17" s="464">
        <v>1.8730809000000001E-2</v>
      </c>
      <c r="I17" s="461" t="s">
        <v>2520</v>
      </c>
      <c r="J17" s="463">
        <v>0.72</v>
      </c>
      <c r="K17" s="461" t="s">
        <v>2521</v>
      </c>
      <c r="L17" s="463">
        <v>0.84</v>
      </c>
    </row>
    <row r="18" spans="1:12" x14ac:dyDescent="0.25">
      <c r="A18" s="460" t="s">
        <v>565</v>
      </c>
      <c r="B18" s="460">
        <v>68</v>
      </c>
      <c r="C18" s="461" t="s">
        <v>2460</v>
      </c>
      <c r="D18" s="463">
        <v>0.19</v>
      </c>
      <c r="E18" s="461" t="s">
        <v>2522</v>
      </c>
      <c r="F18" s="463">
        <v>0.32</v>
      </c>
      <c r="G18" s="464">
        <v>-3.3900950000000001E-3</v>
      </c>
      <c r="H18" s="465">
        <v>0.73480835899999997</v>
      </c>
      <c r="I18" s="461" t="s">
        <v>2523</v>
      </c>
      <c r="J18" s="463">
        <v>0.57999999999999996</v>
      </c>
      <c r="K18" s="461" t="s">
        <v>2524</v>
      </c>
      <c r="L18" s="463">
        <v>0.19</v>
      </c>
    </row>
    <row r="19" spans="1:12" x14ac:dyDescent="0.25">
      <c r="A19" s="460" t="s">
        <v>571</v>
      </c>
      <c r="B19" s="460">
        <v>85</v>
      </c>
      <c r="C19" s="461" t="s">
        <v>2461</v>
      </c>
      <c r="D19" s="465">
        <v>0.1</v>
      </c>
      <c r="E19" s="461" t="s">
        <v>2525</v>
      </c>
      <c r="F19" s="463">
        <v>0.91</v>
      </c>
      <c r="G19" s="464">
        <v>7.9841349999999998E-3</v>
      </c>
      <c r="H19" s="465">
        <v>0.37633032</v>
      </c>
      <c r="I19" s="461" t="s">
        <v>2526</v>
      </c>
      <c r="J19" s="463">
        <v>0.49</v>
      </c>
      <c r="K19" s="461" t="s">
        <v>2527</v>
      </c>
      <c r="L19" s="463">
        <v>0.85</v>
      </c>
    </row>
    <row r="20" spans="1:12" x14ac:dyDescent="0.25">
      <c r="A20" s="460" t="s">
        <v>577</v>
      </c>
      <c r="B20" s="460">
        <v>58</v>
      </c>
      <c r="C20" s="461" t="s">
        <v>2462</v>
      </c>
      <c r="D20" s="463">
        <v>0.19</v>
      </c>
      <c r="E20" s="461" t="s">
        <v>2528</v>
      </c>
      <c r="F20" s="463">
        <v>0.79</v>
      </c>
      <c r="G20" s="464">
        <v>1.1737706000000001E-2</v>
      </c>
      <c r="H20" s="465">
        <v>0.173584665</v>
      </c>
      <c r="I20" s="461" t="s">
        <v>2529</v>
      </c>
      <c r="J20" s="463">
        <v>0.73</v>
      </c>
      <c r="K20" s="461" t="s">
        <v>2530</v>
      </c>
      <c r="L20" s="463">
        <v>0.43</v>
      </c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pane ySplit="2" topLeftCell="A27" activePane="bottomLeft" state="frozen"/>
      <selection pane="bottomLeft" activeCell="R64" sqref="R64"/>
    </sheetView>
  </sheetViews>
  <sheetFormatPr defaultColWidth="13" defaultRowHeight="12.75" x14ac:dyDescent="0.2"/>
  <cols>
    <col min="1" max="2" width="13" style="281"/>
    <col min="3" max="3" width="5" style="260" customWidth="1"/>
    <col min="4" max="4" width="13" style="292"/>
    <col min="5" max="5" width="12.375" style="292" customWidth="1"/>
    <col min="6" max="6" width="8.5" style="292" bestFit="1" customWidth="1"/>
    <col min="7" max="7" width="8.375" style="293" customWidth="1"/>
    <col min="8" max="8" width="8" style="294" bestFit="1" customWidth="1"/>
    <col min="9" max="9" width="11.5" style="281" bestFit="1" customWidth="1"/>
    <col min="10" max="10" width="12" style="292" customWidth="1"/>
    <col min="11" max="11" width="9.375" style="293" customWidth="1"/>
    <col min="12" max="12" width="8.5" style="295" customWidth="1"/>
    <col min="13" max="13" width="11.25" style="281" bestFit="1" customWidth="1"/>
    <col min="14" max="14" width="14.125" style="281" bestFit="1" customWidth="1"/>
    <col min="15" max="15" width="6.5" style="296" customWidth="1"/>
    <col min="16" max="16384" width="13" style="281"/>
  </cols>
  <sheetData>
    <row r="1" spans="1:15" x14ac:dyDescent="0.2">
      <c r="A1" s="390" t="s">
        <v>2301</v>
      </c>
      <c r="B1" s="391"/>
      <c r="D1" s="317"/>
      <c r="E1" s="317"/>
      <c r="F1" s="317"/>
      <c r="H1" s="392"/>
      <c r="I1" s="293"/>
      <c r="J1" s="281"/>
      <c r="K1" s="281"/>
      <c r="L1" s="281"/>
      <c r="O1" s="281"/>
    </row>
    <row r="2" spans="1:15" s="271" customFormat="1" ht="31.5" customHeight="1" x14ac:dyDescent="0.25">
      <c r="A2" s="264" t="s">
        <v>1746</v>
      </c>
      <c r="B2" s="265" t="s">
        <v>1747</v>
      </c>
      <c r="C2" s="266" t="s">
        <v>37</v>
      </c>
      <c r="D2" s="267" t="s">
        <v>892</v>
      </c>
      <c r="E2" s="267" t="s">
        <v>893</v>
      </c>
      <c r="F2" s="267" t="s">
        <v>1748</v>
      </c>
      <c r="G2" s="266" t="s">
        <v>2077</v>
      </c>
      <c r="H2" s="268" t="s">
        <v>1749</v>
      </c>
      <c r="I2" s="269" t="s">
        <v>2078</v>
      </c>
      <c r="J2" s="267" t="s">
        <v>1919</v>
      </c>
      <c r="K2" s="266" t="s">
        <v>1920</v>
      </c>
      <c r="L2" s="268" t="s">
        <v>1921</v>
      </c>
      <c r="M2" s="269" t="s">
        <v>2080</v>
      </c>
      <c r="N2" s="269" t="s">
        <v>2079</v>
      </c>
      <c r="O2" s="270" t="s">
        <v>5</v>
      </c>
    </row>
    <row r="3" spans="1:15" x14ac:dyDescent="0.2">
      <c r="A3" s="272" t="s">
        <v>1750</v>
      </c>
      <c r="B3" s="273" t="s">
        <v>1751</v>
      </c>
      <c r="C3" s="274">
        <v>12</v>
      </c>
      <c r="D3" s="275">
        <v>21950323</v>
      </c>
      <c r="E3" s="275">
        <v>22089628</v>
      </c>
      <c r="F3" s="275">
        <v>139306</v>
      </c>
      <c r="G3" s="276">
        <v>105</v>
      </c>
      <c r="H3" s="277">
        <v>16.828900000000001</v>
      </c>
      <c r="I3" s="273" t="s">
        <v>1752</v>
      </c>
      <c r="J3" s="275">
        <v>22003070</v>
      </c>
      <c r="K3" s="278">
        <v>2.35E-2</v>
      </c>
      <c r="L3" s="279">
        <v>5.1570400000000003</v>
      </c>
      <c r="M3" s="273">
        <v>100</v>
      </c>
      <c r="N3" s="273">
        <v>39</v>
      </c>
      <c r="O3" s="280">
        <v>0.39604</v>
      </c>
    </row>
    <row r="4" spans="1:15" x14ac:dyDescent="0.2">
      <c r="A4" s="272" t="s">
        <v>98</v>
      </c>
      <c r="B4" s="273" t="s">
        <v>1753</v>
      </c>
      <c r="C4" s="274">
        <v>15</v>
      </c>
      <c r="D4" s="275">
        <v>35080297</v>
      </c>
      <c r="E4" s="275">
        <v>35087927</v>
      </c>
      <c r="F4" s="275">
        <v>7631</v>
      </c>
      <c r="G4" s="276">
        <v>20</v>
      </c>
      <c r="H4" s="277">
        <v>5.0055500000000004</v>
      </c>
      <c r="I4" s="273" t="s">
        <v>1754</v>
      </c>
      <c r="J4" s="275">
        <v>35073394</v>
      </c>
      <c r="K4" s="278">
        <v>0.33829999999999999</v>
      </c>
      <c r="L4" s="279">
        <v>0.30864200000000003</v>
      </c>
      <c r="M4" s="273">
        <v>100</v>
      </c>
      <c r="N4" s="273">
        <v>99</v>
      </c>
      <c r="O4" s="280">
        <v>0.99009899999999995</v>
      </c>
    </row>
    <row r="5" spans="1:15" x14ac:dyDescent="0.2">
      <c r="A5" s="272" t="s">
        <v>147</v>
      </c>
      <c r="B5" s="273" t="s">
        <v>1753</v>
      </c>
      <c r="C5" s="274">
        <v>1</v>
      </c>
      <c r="D5" s="275">
        <v>236849770</v>
      </c>
      <c r="E5" s="275">
        <v>236927558</v>
      </c>
      <c r="F5" s="275">
        <v>77789</v>
      </c>
      <c r="G5" s="276">
        <v>134</v>
      </c>
      <c r="H5" s="277">
        <v>14.098100000000001</v>
      </c>
      <c r="I5" s="273" t="s">
        <v>1755</v>
      </c>
      <c r="J5" s="275">
        <v>236885417</v>
      </c>
      <c r="K5" s="278">
        <v>0.1</v>
      </c>
      <c r="L5" s="279">
        <v>3.6042900000000002</v>
      </c>
      <c r="M5" s="273">
        <v>100</v>
      </c>
      <c r="N5" s="273">
        <v>72</v>
      </c>
      <c r="O5" s="280">
        <v>0.72277199999999997</v>
      </c>
    </row>
    <row r="6" spans="1:15" x14ac:dyDescent="0.2">
      <c r="A6" s="272" t="s">
        <v>106</v>
      </c>
      <c r="B6" s="273" t="s">
        <v>1843</v>
      </c>
      <c r="C6" s="274">
        <v>12</v>
      </c>
      <c r="D6" s="275">
        <v>2162416</v>
      </c>
      <c r="E6" s="275">
        <v>2807115</v>
      </c>
      <c r="F6" s="275">
        <v>644700</v>
      </c>
      <c r="G6" s="276">
        <v>719</v>
      </c>
      <c r="H6" s="277">
        <v>81.576300000000003</v>
      </c>
      <c r="I6" s="273" t="s">
        <v>895</v>
      </c>
      <c r="J6" s="275">
        <v>2479535</v>
      </c>
      <c r="K6" s="278">
        <v>0.16839999999999999</v>
      </c>
      <c r="L6" s="279">
        <v>9.8045500000000008</v>
      </c>
      <c r="M6" s="273">
        <v>100</v>
      </c>
      <c r="N6" s="273">
        <v>29</v>
      </c>
      <c r="O6" s="280">
        <v>0.29703000000000002</v>
      </c>
    </row>
    <row r="7" spans="1:15" x14ac:dyDescent="0.2">
      <c r="A7" s="272" t="s">
        <v>94</v>
      </c>
      <c r="B7" s="273" t="s">
        <v>1843</v>
      </c>
      <c r="C7" s="274">
        <v>7</v>
      </c>
      <c r="D7" s="275">
        <v>81579418</v>
      </c>
      <c r="E7" s="275">
        <v>82073031</v>
      </c>
      <c r="F7" s="275">
        <v>493614</v>
      </c>
      <c r="G7" s="276">
        <v>641</v>
      </c>
      <c r="H7" s="277">
        <v>49.095599999999997</v>
      </c>
      <c r="I7" s="273" t="s">
        <v>894</v>
      </c>
      <c r="J7" s="275">
        <v>81909655</v>
      </c>
      <c r="K7" s="278">
        <v>0.40629999999999999</v>
      </c>
      <c r="L7" s="279">
        <v>7.3521000000000001</v>
      </c>
      <c r="M7" s="273">
        <v>100</v>
      </c>
      <c r="N7" s="273">
        <v>62</v>
      </c>
      <c r="O7" s="280">
        <v>0.62376200000000004</v>
      </c>
    </row>
    <row r="8" spans="1:15" x14ac:dyDescent="0.2">
      <c r="A8" s="272" t="s">
        <v>168</v>
      </c>
      <c r="B8" s="273" t="s">
        <v>1843</v>
      </c>
      <c r="C8" s="274">
        <v>10</v>
      </c>
      <c r="D8" s="275">
        <v>18429606</v>
      </c>
      <c r="E8" s="275">
        <v>18830688</v>
      </c>
      <c r="F8" s="275">
        <v>401083</v>
      </c>
      <c r="G8" s="276">
        <v>594</v>
      </c>
      <c r="H8" s="277">
        <v>49.944299999999998</v>
      </c>
      <c r="I8" s="273" t="s">
        <v>891</v>
      </c>
      <c r="J8" s="275">
        <v>18732603</v>
      </c>
      <c r="K8" s="278">
        <v>0.20669999999999999</v>
      </c>
      <c r="L8" s="279">
        <v>7.0378400000000001</v>
      </c>
      <c r="M8" s="273">
        <v>100</v>
      </c>
      <c r="N8" s="273">
        <v>63</v>
      </c>
      <c r="O8" s="280">
        <v>0.63366299999999998</v>
      </c>
    </row>
    <row r="9" spans="1:15" x14ac:dyDescent="0.2">
      <c r="A9" s="272" t="s">
        <v>165</v>
      </c>
      <c r="B9" s="273" t="s">
        <v>1844</v>
      </c>
      <c r="C9" s="274">
        <v>1</v>
      </c>
      <c r="D9" s="275">
        <v>116242624</v>
      </c>
      <c r="E9" s="275">
        <v>116311426</v>
      </c>
      <c r="F9" s="275">
        <v>68803</v>
      </c>
      <c r="G9" s="276">
        <v>85</v>
      </c>
      <c r="H9" s="277">
        <v>7.0984299999999996</v>
      </c>
      <c r="I9" s="273" t="s">
        <v>1756</v>
      </c>
      <c r="J9" s="275">
        <v>116292461</v>
      </c>
      <c r="K9" s="278">
        <v>5.0900000000000001E-2</v>
      </c>
      <c r="L9" s="279">
        <v>6.1781300000000003</v>
      </c>
      <c r="M9" s="273">
        <v>100</v>
      </c>
      <c r="N9" s="273">
        <v>17</v>
      </c>
      <c r="O9" s="280">
        <v>0.17821799999999999</v>
      </c>
    </row>
    <row r="10" spans="1:15" x14ac:dyDescent="0.2">
      <c r="A10" s="272" t="s">
        <v>186</v>
      </c>
      <c r="B10" s="273" t="s">
        <v>1753</v>
      </c>
      <c r="C10" s="274">
        <v>11</v>
      </c>
      <c r="D10" s="275">
        <v>19203578</v>
      </c>
      <c r="E10" s="275">
        <v>19223589</v>
      </c>
      <c r="F10" s="275">
        <v>20012</v>
      </c>
      <c r="G10" s="276">
        <v>40</v>
      </c>
      <c r="H10" s="277">
        <v>9.5805299999999995</v>
      </c>
      <c r="I10" s="273" t="s">
        <v>1757</v>
      </c>
      <c r="J10" s="275">
        <v>19209715</v>
      </c>
      <c r="K10" s="278">
        <v>1.01E-2</v>
      </c>
      <c r="L10" s="279">
        <v>7.08765</v>
      </c>
      <c r="M10" s="273">
        <v>100</v>
      </c>
      <c r="N10" s="273">
        <v>8</v>
      </c>
      <c r="O10" s="280">
        <v>8.9108900000000005E-2</v>
      </c>
    </row>
    <row r="11" spans="1:15" x14ac:dyDescent="0.2">
      <c r="A11" s="272" t="s">
        <v>1758</v>
      </c>
      <c r="B11" s="273" t="s">
        <v>1751</v>
      </c>
      <c r="C11" s="274">
        <v>2</v>
      </c>
      <c r="D11" s="275">
        <v>220283099</v>
      </c>
      <c r="E11" s="275">
        <v>220291461</v>
      </c>
      <c r="F11" s="275">
        <v>8363</v>
      </c>
      <c r="G11" s="276">
        <v>67</v>
      </c>
      <c r="H11" s="277">
        <v>5.5354400000000004</v>
      </c>
      <c r="I11" s="273" t="s">
        <v>1759</v>
      </c>
      <c r="J11" s="275">
        <v>220287516</v>
      </c>
      <c r="K11" s="278">
        <v>0.14460000000000001</v>
      </c>
      <c r="L11" s="279">
        <v>6.4942799999999998</v>
      </c>
      <c r="M11" s="273">
        <v>100</v>
      </c>
      <c r="N11" s="273">
        <v>8</v>
      </c>
      <c r="O11" s="280">
        <v>8.9108900000000005E-2</v>
      </c>
    </row>
    <row r="12" spans="1:15" x14ac:dyDescent="0.2">
      <c r="A12" s="272" t="s">
        <v>171</v>
      </c>
      <c r="B12" s="273" t="s">
        <v>1760</v>
      </c>
      <c r="C12" s="274">
        <v>18</v>
      </c>
      <c r="D12" s="275">
        <v>28645942</v>
      </c>
      <c r="E12" s="275">
        <v>28682388</v>
      </c>
      <c r="F12" s="275">
        <v>36447</v>
      </c>
      <c r="G12" s="276">
        <v>57</v>
      </c>
      <c r="H12" s="277">
        <v>6.4512499999999999</v>
      </c>
      <c r="I12" s="273" t="s">
        <v>1761</v>
      </c>
      <c r="J12" s="275">
        <v>28645389</v>
      </c>
      <c r="K12" s="278">
        <v>0.35349999999999998</v>
      </c>
      <c r="L12" s="279">
        <v>1.8495999999999999</v>
      </c>
      <c r="M12" s="273">
        <v>100</v>
      </c>
      <c r="N12" s="273">
        <v>83</v>
      </c>
      <c r="O12" s="280">
        <v>0.83168299999999995</v>
      </c>
    </row>
    <row r="13" spans="1:15" x14ac:dyDescent="0.2">
      <c r="A13" s="272" t="s">
        <v>195</v>
      </c>
      <c r="B13" s="273" t="s">
        <v>1760</v>
      </c>
      <c r="C13" s="274">
        <v>18</v>
      </c>
      <c r="D13" s="275">
        <v>29078027</v>
      </c>
      <c r="E13" s="275">
        <v>29128814</v>
      </c>
      <c r="F13" s="275">
        <v>50788</v>
      </c>
      <c r="G13" s="276">
        <v>51</v>
      </c>
      <c r="H13" s="277">
        <v>2.9312499999999999</v>
      </c>
      <c r="I13" s="273" t="s">
        <v>1762</v>
      </c>
      <c r="J13" s="275">
        <v>29097414</v>
      </c>
      <c r="K13" s="278">
        <v>0.15110000000000001</v>
      </c>
      <c r="L13" s="279">
        <v>1.7166699999999999</v>
      </c>
      <c r="M13" s="273">
        <v>100</v>
      </c>
      <c r="N13" s="273">
        <v>54</v>
      </c>
      <c r="O13" s="280">
        <v>0.54455399999999998</v>
      </c>
    </row>
    <row r="14" spans="1:15" x14ac:dyDescent="0.2">
      <c r="A14" s="272" t="s">
        <v>150</v>
      </c>
      <c r="B14" s="273" t="s">
        <v>1760</v>
      </c>
      <c r="C14" s="274">
        <v>6</v>
      </c>
      <c r="D14" s="275">
        <v>7541870</v>
      </c>
      <c r="E14" s="275">
        <v>7586946</v>
      </c>
      <c r="F14" s="275">
        <v>45077</v>
      </c>
      <c r="G14" s="276">
        <v>115</v>
      </c>
      <c r="H14" s="277">
        <v>11.337300000000001</v>
      </c>
      <c r="I14" s="273" t="s">
        <v>1763</v>
      </c>
      <c r="J14" s="275">
        <v>7590134</v>
      </c>
      <c r="K14" s="278">
        <v>0.48949999999999999</v>
      </c>
      <c r="L14" s="279">
        <v>4.9104200000000002</v>
      </c>
      <c r="M14" s="273">
        <v>100</v>
      </c>
      <c r="N14" s="273">
        <v>36</v>
      </c>
      <c r="O14" s="280">
        <v>0.36633700000000002</v>
      </c>
    </row>
    <row r="15" spans="1:15" x14ac:dyDescent="0.2">
      <c r="A15" s="272" t="s">
        <v>1764</v>
      </c>
      <c r="B15" s="273" t="s">
        <v>1765</v>
      </c>
      <c r="C15" s="274">
        <v>18</v>
      </c>
      <c r="D15" s="275">
        <v>32073254</v>
      </c>
      <c r="E15" s="275">
        <v>32471808</v>
      </c>
      <c r="F15" s="275">
        <v>398555</v>
      </c>
      <c r="G15" s="276">
        <v>513</v>
      </c>
      <c r="H15" s="277">
        <v>48.452399999999997</v>
      </c>
      <c r="I15" s="273" t="s">
        <v>1766</v>
      </c>
      <c r="J15" s="275">
        <v>32142779</v>
      </c>
      <c r="K15" s="278">
        <v>0.23</v>
      </c>
      <c r="L15" s="279">
        <v>5.6471499999999999</v>
      </c>
      <c r="M15" s="273">
        <v>100</v>
      </c>
      <c r="N15" s="273">
        <v>87</v>
      </c>
      <c r="O15" s="280">
        <v>0.87128700000000003</v>
      </c>
    </row>
    <row r="16" spans="1:15" x14ac:dyDescent="0.2">
      <c r="A16" s="272" t="s">
        <v>1767</v>
      </c>
      <c r="B16" s="273" t="s">
        <v>1751</v>
      </c>
      <c r="C16" s="274">
        <v>6</v>
      </c>
      <c r="D16" s="275">
        <v>133562495</v>
      </c>
      <c r="E16" s="275">
        <v>133853258</v>
      </c>
      <c r="F16" s="275">
        <v>290764</v>
      </c>
      <c r="G16" s="276">
        <v>392</v>
      </c>
      <c r="H16" s="277">
        <v>23.732600000000001</v>
      </c>
      <c r="I16" s="273" t="s">
        <v>1768</v>
      </c>
      <c r="J16" s="275">
        <v>133617678</v>
      </c>
      <c r="K16" s="278">
        <v>0.22819999999999999</v>
      </c>
      <c r="L16" s="279">
        <v>4.96821</v>
      </c>
      <c r="M16" s="273">
        <v>100</v>
      </c>
      <c r="N16" s="273">
        <v>66</v>
      </c>
      <c r="O16" s="280">
        <v>0.66336600000000001</v>
      </c>
    </row>
    <row r="17" spans="1:15" x14ac:dyDescent="0.2">
      <c r="A17" s="272" t="s">
        <v>112</v>
      </c>
      <c r="B17" s="273" t="s">
        <v>1769</v>
      </c>
      <c r="C17" s="274">
        <v>3</v>
      </c>
      <c r="D17" s="275">
        <v>32148003</v>
      </c>
      <c r="E17" s="275">
        <v>32210207</v>
      </c>
      <c r="F17" s="275">
        <v>62205</v>
      </c>
      <c r="G17" s="276">
        <v>93</v>
      </c>
      <c r="H17" s="277">
        <v>17.954799999999999</v>
      </c>
      <c r="I17" s="273" t="s">
        <v>1770</v>
      </c>
      <c r="J17" s="275">
        <v>32217312</v>
      </c>
      <c r="K17" s="278">
        <v>9.6000000000000002E-2</v>
      </c>
      <c r="L17" s="279">
        <v>7.9212499999999997</v>
      </c>
      <c r="M17" s="273">
        <v>100</v>
      </c>
      <c r="N17" s="273">
        <v>16</v>
      </c>
      <c r="O17" s="280">
        <v>0.16831699999999999</v>
      </c>
    </row>
    <row r="18" spans="1:15" x14ac:dyDescent="0.2">
      <c r="A18" s="272" t="s">
        <v>109</v>
      </c>
      <c r="B18" s="273" t="s">
        <v>102</v>
      </c>
      <c r="C18" s="274">
        <v>20</v>
      </c>
      <c r="D18" s="275">
        <v>42740337</v>
      </c>
      <c r="E18" s="275">
        <v>42816218</v>
      </c>
      <c r="F18" s="275">
        <v>75882</v>
      </c>
      <c r="G18" s="276">
        <v>46</v>
      </c>
      <c r="H18" s="277">
        <v>16.522200000000002</v>
      </c>
      <c r="I18" s="273" t="s">
        <v>1771</v>
      </c>
      <c r="J18" s="275">
        <v>42740833</v>
      </c>
      <c r="K18" s="278">
        <v>5.7700000000000001E-2</v>
      </c>
      <c r="L18" s="279">
        <v>4.4123999999999999</v>
      </c>
      <c r="M18" s="273">
        <v>100</v>
      </c>
      <c r="N18" s="273">
        <v>50</v>
      </c>
      <c r="O18" s="280">
        <v>0.50495000000000001</v>
      </c>
    </row>
    <row r="19" spans="1:15" x14ac:dyDescent="0.2">
      <c r="A19" s="272" t="s">
        <v>180</v>
      </c>
      <c r="B19" s="273" t="s">
        <v>1760</v>
      </c>
      <c r="C19" s="274">
        <v>17</v>
      </c>
      <c r="D19" s="275">
        <v>39910859</v>
      </c>
      <c r="E19" s="275">
        <v>39942964</v>
      </c>
      <c r="F19" s="275">
        <v>32106</v>
      </c>
      <c r="G19" s="276">
        <v>13</v>
      </c>
      <c r="H19" s="277">
        <v>2.3246600000000002</v>
      </c>
      <c r="I19" s="273" t="s">
        <v>1772</v>
      </c>
      <c r="J19" s="275">
        <v>39945446</v>
      </c>
      <c r="K19" s="278">
        <v>6.0600000000000001E-2</v>
      </c>
      <c r="L19" s="279">
        <v>0.982684</v>
      </c>
      <c r="M19" s="273">
        <v>100</v>
      </c>
      <c r="N19" s="273">
        <v>58</v>
      </c>
      <c r="O19" s="280">
        <v>0.58415799999999996</v>
      </c>
    </row>
    <row r="20" spans="1:15" x14ac:dyDescent="0.2">
      <c r="A20" s="272" t="s">
        <v>115</v>
      </c>
      <c r="B20" s="273" t="s">
        <v>1843</v>
      </c>
      <c r="C20" s="274">
        <v>1</v>
      </c>
      <c r="D20" s="275">
        <v>112318454</v>
      </c>
      <c r="E20" s="275">
        <v>112531777</v>
      </c>
      <c r="F20" s="275">
        <v>213324</v>
      </c>
      <c r="G20" s="276">
        <v>328</v>
      </c>
      <c r="H20" s="277">
        <v>29.732299999999999</v>
      </c>
      <c r="I20" s="273" t="s">
        <v>1773</v>
      </c>
      <c r="J20" s="275">
        <v>112534758</v>
      </c>
      <c r="K20" s="278">
        <v>1.9099999999999999E-2</v>
      </c>
      <c r="L20" s="279">
        <v>4.5942299999999996</v>
      </c>
      <c r="M20" s="273">
        <v>100</v>
      </c>
      <c r="N20" s="273">
        <v>76</v>
      </c>
      <c r="O20" s="280">
        <v>0.76237600000000005</v>
      </c>
    </row>
    <row r="21" spans="1:15" x14ac:dyDescent="0.2">
      <c r="A21" s="272" t="s">
        <v>1774</v>
      </c>
      <c r="B21" s="273" t="s">
        <v>1775</v>
      </c>
      <c r="C21" s="274">
        <v>21</v>
      </c>
      <c r="D21" s="275">
        <v>35818988</v>
      </c>
      <c r="E21" s="275">
        <v>35883613</v>
      </c>
      <c r="F21" s="275">
        <v>64626</v>
      </c>
      <c r="G21" s="276">
        <v>130</v>
      </c>
      <c r="H21" s="277">
        <v>6.4654699999999998</v>
      </c>
      <c r="I21" s="273" t="s">
        <v>1776</v>
      </c>
      <c r="J21" s="275">
        <v>35870442</v>
      </c>
      <c r="K21" s="278">
        <v>8.2299999999999998E-2</v>
      </c>
      <c r="L21" s="279">
        <v>3.1604899999999998</v>
      </c>
      <c r="M21" s="273">
        <v>100</v>
      </c>
      <c r="N21" s="273">
        <v>59</v>
      </c>
      <c r="O21" s="280">
        <v>0.594059</v>
      </c>
    </row>
    <row r="22" spans="1:15" x14ac:dyDescent="0.2">
      <c r="A22" s="272" t="s">
        <v>1777</v>
      </c>
      <c r="B22" s="273" t="s">
        <v>1775</v>
      </c>
      <c r="C22" s="274">
        <v>21</v>
      </c>
      <c r="D22" s="275">
        <v>35736323</v>
      </c>
      <c r="E22" s="275">
        <v>35743440</v>
      </c>
      <c r="F22" s="275">
        <v>7118</v>
      </c>
      <c r="G22" s="276">
        <v>15</v>
      </c>
      <c r="H22" s="277">
        <v>7.4914800000000001</v>
      </c>
      <c r="I22" s="273" t="s">
        <v>1778</v>
      </c>
      <c r="J22" s="275">
        <v>35735980</v>
      </c>
      <c r="K22" s="278">
        <v>0.17780000000000001</v>
      </c>
      <c r="L22" s="279">
        <v>3.02861</v>
      </c>
      <c r="M22" s="273">
        <v>100</v>
      </c>
      <c r="N22" s="273">
        <v>47</v>
      </c>
      <c r="O22" s="280">
        <v>0.475248</v>
      </c>
    </row>
    <row r="23" spans="1:15" x14ac:dyDescent="0.2">
      <c r="A23" s="272" t="s">
        <v>130</v>
      </c>
      <c r="B23" s="273" t="s">
        <v>1769</v>
      </c>
      <c r="C23" s="274">
        <v>11</v>
      </c>
      <c r="D23" s="275">
        <v>74165886</v>
      </c>
      <c r="E23" s="275">
        <v>74178600</v>
      </c>
      <c r="F23" s="275">
        <v>12715</v>
      </c>
      <c r="G23" s="276">
        <v>23</v>
      </c>
      <c r="H23" s="277">
        <v>5.2544000000000004</v>
      </c>
      <c r="I23" s="273" t="s">
        <v>1779</v>
      </c>
      <c r="J23" s="275">
        <v>74177821</v>
      </c>
      <c r="K23" s="278">
        <v>9.2700000000000005E-2</v>
      </c>
      <c r="L23" s="279">
        <v>1.2858700000000001</v>
      </c>
      <c r="M23" s="273">
        <v>100</v>
      </c>
      <c r="N23" s="273">
        <v>86</v>
      </c>
      <c r="O23" s="280">
        <v>0.86138599999999999</v>
      </c>
    </row>
    <row r="24" spans="1:15" x14ac:dyDescent="0.2">
      <c r="A24" s="272" t="s">
        <v>162</v>
      </c>
      <c r="B24" s="273" t="s">
        <v>1780</v>
      </c>
      <c r="C24" s="274">
        <v>7</v>
      </c>
      <c r="D24" s="275">
        <v>150642044</v>
      </c>
      <c r="E24" s="275">
        <v>150675402</v>
      </c>
      <c r="F24" s="275">
        <v>33359</v>
      </c>
      <c r="G24" s="276">
        <v>46</v>
      </c>
      <c r="H24" s="277">
        <v>13.7827</v>
      </c>
      <c r="I24" s="273" t="s">
        <v>1781</v>
      </c>
      <c r="J24" s="275">
        <v>150674603</v>
      </c>
      <c r="K24" s="278">
        <v>0.1077</v>
      </c>
      <c r="L24" s="279">
        <v>2.84124</v>
      </c>
      <c r="M24" s="273">
        <v>100</v>
      </c>
      <c r="N24" s="273">
        <v>85</v>
      </c>
      <c r="O24" s="280">
        <v>0.85148500000000005</v>
      </c>
    </row>
    <row r="25" spans="1:15" x14ac:dyDescent="0.2">
      <c r="A25" s="272" t="s">
        <v>90</v>
      </c>
      <c r="B25" s="273" t="s">
        <v>1782</v>
      </c>
      <c r="C25" s="274">
        <v>17</v>
      </c>
      <c r="D25" s="275">
        <v>68165676</v>
      </c>
      <c r="E25" s="275">
        <v>68176185</v>
      </c>
      <c r="F25" s="275">
        <v>10510</v>
      </c>
      <c r="G25" s="276">
        <v>32</v>
      </c>
      <c r="H25" s="277">
        <v>11.303599999999999</v>
      </c>
      <c r="I25" s="273" t="s">
        <v>1783</v>
      </c>
      <c r="J25" s="275">
        <v>68176871</v>
      </c>
      <c r="K25" s="278">
        <v>0.22850000000000001</v>
      </c>
      <c r="L25" s="279">
        <v>5.0898300000000001</v>
      </c>
      <c r="M25" s="273">
        <v>100</v>
      </c>
      <c r="N25" s="273">
        <v>33</v>
      </c>
      <c r="O25" s="280">
        <v>0.33663399999999999</v>
      </c>
    </row>
    <row r="26" spans="1:15" x14ac:dyDescent="0.2">
      <c r="A26" s="272" t="s">
        <v>144</v>
      </c>
      <c r="B26" s="273" t="s">
        <v>1780</v>
      </c>
      <c r="C26" s="274">
        <v>11</v>
      </c>
      <c r="D26" s="275">
        <v>2466221</v>
      </c>
      <c r="E26" s="275">
        <v>2870340</v>
      </c>
      <c r="F26" s="275">
        <v>404120</v>
      </c>
      <c r="G26" s="276">
        <v>345</v>
      </c>
      <c r="H26" s="277">
        <v>51.631100000000004</v>
      </c>
      <c r="I26" s="273" t="s">
        <v>1784</v>
      </c>
      <c r="J26" s="275">
        <v>2849988</v>
      </c>
      <c r="K26" s="278">
        <v>0.34379999999999999</v>
      </c>
      <c r="L26" s="279">
        <v>12.448700000000001</v>
      </c>
      <c r="M26" s="273">
        <v>100</v>
      </c>
      <c r="N26" s="273">
        <v>10</v>
      </c>
      <c r="O26" s="280">
        <v>0.10891099999999999</v>
      </c>
    </row>
    <row r="27" spans="1:15" x14ac:dyDescent="0.2">
      <c r="A27" s="272" t="s">
        <v>1785</v>
      </c>
      <c r="B27" s="273" t="s">
        <v>1786</v>
      </c>
      <c r="C27" s="274">
        <v>10</v>
      </c>
      <c r="D27" s="275">
        <v>88428206</v>
      </c>
      <c r="E27" s="275">
        <v>88495825</v>
      </c>
      <c r="F27" s="275">
        <v>67620</v>
      </c>
      <c r="G27" s="276">
        <v>66</v>
      </c>
      <c r="H27" s="277">
        <v>11.882199999999999</v>
      </c>
      <c r="I27" s="273" t="s">
        <v>1787</v>
      </c>
      <c r="J27" s="275">
        <v>88435365</v>
      </c>
      <c r="K27" s="278">
        <v>0.26079999999999998</v>
      </c>
      <c r="L27" s="279">
        <v>4.3030499999999998</v>
      </c>
      <c r="M27" s="273">
        <v>100</v>
      </c>
      <c r="N27" s="273">
        <v>47</v>
      </c>
      <c r="O27" s="280">
        <v>0.475248</v>
      </c>
    </row>
    <row r="28" spans="1:15" x14ac:dyDescent="0.2">
      <c r="A28" s="272" t="s">
        <v>1788</v>
      </c>
      <c r="B28" s="273" t="s">
        <v>1789</v>
      </c>
      <c r="C28" s="274">
        <v>1</v>
      </c>
      <c r="D28" s="275">
        <v>156084461</v>
      </c>
      <c r="E28" s="275">
        <v>156109878</v>
      </c>
      <c r="F28" s="275">
        <v>25418</v>
      </c>
      <c r="G28" s="276">
        <v>65</v>
      </c>
      <c r="H28" s="277">
        <v>10.2156</v>
      </c>
      <c r="I28" s="273" t="s">
        <v>1790</v>
      </c>
      <c r="J28" s="275">
        <v>156076286</v>
      </c>
      <c r="K28" s="278">
        <v>0.214</v>
      </c>
      <c r="L28" s="279">
        <v>5.7285700000000004</v>
      </c>
      <c r="M28" s="273">
        <v>100</v>
      </c>
      <c r="N28" s="273">
        <v>20</v>
      </c>
      <c r="O28" s="280">
        <v>0.20792099999999999</v>
      </c>
    </row>
    <row r="29" spans="1:15" x14ac:dyDescent="0.2">
      <c r="A29" s="272" t="s">
        <v>1791</v>
      </c>
      <c r="B29" s="273" t="s">
        <v>1753</v>
      </c>
      <c r="C29" s="274">
        <v>19</v>
      </c>
      <c r="D29" s="275">
        <v>50936160</v>
      </c>
      <c r="E29" s="275">
        <v>50969583</v>
      </c>
      <c r="F29" s="275">
        <v>33424</v>
      </c>
      <c r="G29" s="276">
        <v>27</v>
      </c>
      <c r="H29" s="277">
        <v>5.6005500000000001</v>
      </c>
      <c r="I29" s="273" t="s">
        <v>1792</v>
      </c>
      <c r="J29" s="275">
        <v>50956803</v>
      </c>
      <c r="K29" s="278">
        <v>0.11210000000000001</v>
      </c>
      <c r="L29" s="279">
        <v>0.89815900000000004</v>
      </c>
      <c r="M29" s="273">
        <v>100</v>
      </c>
      <c r="N29" s="273">
        <v>93</v>
      </c>
      <c r="O29" s="280">
        <v>0.93069299999999999</v>
      </c>
    </row>
    <row r="30" spans="1:15" x14ac:dyDescent="0.2">
      <c r="A30" s="272" t="s">
        <v>121</v>
      </c>
      <c r="B30" s="273" t="s">
        <v>1753</v>
      </c>
      <c r="C30" s="274">
        <v>11</v>
      </c>
      <c r="D30" s="275">
        <v>47352957</v>
      </c>
      <c r="E30" s="275">
        <v>47374253</v>
      </c>
      <c r="F30" s="275">
        <v>21297</v>
      </c>
      <c r="G30" s="276">
        <v>27</v>
      </c>
      <c r="H30" s="277">
        <v>4.8683199999999998</v>
      </c>
      <c r="I30" s="273" t="s">
        <v>1793</v>
      </c>
      <c r="J30" s="275">
        <v>47373322</v>
      </c>
      <c r="K30" s="278">
        <v>0.38490000000000002</v>
      </c>
      <c r="L30" s="279">
        <v>2.5888</v>
      </c>
      <c r="M30" s="273">
        <v>100</v>
      </c>
      <c r="N30" s="273">
        <v>45</v>
      </c>
      <c r="O30" s="280">
        <v>0.45544600000000002</v>
      </c>
    </row>
    <row r="31" spans="1:15" x14ac:dyDescent="0.2">
      <c r="A31" s="272" t="s">
        <v>139</v>
      </c>
      <c r="B31" s="273" t="s">
        <v>1753</v>
      </c>
      <c r="C31" s="274">
        <v>14</v>
      </c>
      <c r="D31" s="275">
        <v>23851199</v>
      </c>
      <c r="E31" s="275">
        <v>23877486</v>
      </c>
      <c r="F31" s="275">
        <v>26288</v>
      </c>
      <c r="G31" s="276">
        <v>64</v>
      </c>
      <c r="H31" s="277">
        <v>8.5914999999999999</v>
      </c>
      <c r="I31" s="273" t="s">
        <v>1794</v>
      </c>
      <c r="J31" s="275">
        <v>23854751</v>
      </c>
      <c r="K31" s="278">
        <v>3.7600000000000001E-2</v>
      </c>
      <c r="L31" s="279">
        <v>5.8357900000000003</v>
      </c>
      <c r="M31" s="273">
        <v>100</v>
      </c>
      <c r="N31" s="273">
        <v>18</v>
      </c>
      <c r="O31" s="280">
        <v>0.18811900000000001</v>
      </c>
    </row>
    <row r="32" spans="1:15" x14ac:dyDescent="0.2">
      <c r="A32" s="272" t="s">
        <v>142</v>
      </c>
      <c r="B32" s="273" t="s">
        <v>1795</v>
      </c>
      <c r="C32" s="274">
        <v>14</v>
      </c>
      <c r="D32" s="275">
        <v>23881947</v>
      </c>
      <c r="E32" s="275">
        <v>23903496</v>
      </c>
      <c r="F32" s="275">
        <v>21550</v>
      </c>
      <c r="G32" s="276">
        <v>41</v>
      </c>
      <c r="H32" s="277">
        <v>6.4540800000000003</v>
      </c>
      <c r="I32" s="273" t="s">
        <v>1796</v>
      </c>
      <c r="J32" s="275">
        <v>23898654</v>
      </c>
      <c r="K32" s="278">
        <v>0.17799999999999999</v>
      </c>
      <c r="L32" s="279">
        <v>2.7352099999999999</v>
      </c>
      <c r="M32" s="273">
        <v>100</v>
      </c>
      <c r="N32" s="273">
        <v>58</v>
      </c>
      <c r="O32" s="280">
        <v>0.58415799999999996</v>
      </c>
    </row>
    <row r="33" spans="1:15" x14ac:dyDescent="0.2">
      <c r="A33" s="272" t="s">
        <v>159</v>
      </c>
      <c r="B33" s="273" t="s">
        <v>102</v>
      </c>
      <c r="C33" s="274">
        <v>12</v>
      </c>
      <c r="D33" s="275">
        <v>111348623</v>
      </c>
      <c r="E33" s="275">
        <v>111358404</v>
      </c>
      <c r="F33" s="275">
        <v>9782</v>
      </c>
      <c r="G33" s="276">
        <v>5</v>
      </c>
      <c r="H33" s="277">
        <v>3.9252699999999998</v>
      </c>
      <c r="I33" s="273" t="s">
        <v>1797</v>
      </c>
      <c r="J33" s="275">
        <v>111367851</v>
      </c>
      <c r="K33" s="278">
        <v>3.1300000000000001E-2</v>
      </c>
      <c r="L33" s="279">
        <v>3.1846399999999999</v>
      </c>
      <c r="M33" s="273">
        <v>100</v>
      </c>
      <c r="N33" s="273">
        <v>31</v>
      </c>
      <c r="O33" s="280">
        <v>0.316832</v>
      </c>
    </row>
    <row r="34" spans="1:15" x14ac:dyDescent="0.2">
      <c r="A34" s="272" t="s">
        <v>177</v>
      </c>
      <c r="B34" s="273" t="s">
        <v>102</v>
      </c>
      <c r="C34" s="274">
        <v>3</v>
      </c>
      <c r="D34" s="275">
        <v>46899357</v>
      </c>
      <c r="E34" s="275">
        <v>46904973</v>
      </c>
      <c r="F34" s="275">
        <v>5617</v>
      </c>
      <c r="G34" s="276">
        <v>9</v>
      </c>
      <c r="H34" s="277">
        <v>4.7754700000000003</v>
      </c>
      <c r="I34" s="273" t="s">
        <v>1798</v>
      </c>
      <c r="J34" s="275">
        <v>46904453</v>
      </c>
      <c r="K34" s="278">
        <v>2.23E-2</v>
      </c>
      <c r="L34" s="279">
        <v>4.4178899999999999</v>
      </c>
      <c r="M34" s="273">
        <v>100</v>
      </c>
      <c r="N34" s="273">
        <v>16</v>
      </c>
      <c r="O34" s="280">
        <v>0.16831699999999999</v>
      </c>
    </row>
    <row r="35" spans="1:15" x14ac:dyDescent="0.2">
      <c r="A35" s="272" t="s">
        <v>192</v>
      </c>
      <c r="B35" s="273" t="s">
        <v>102</v>
      </c>
      <c r="C35" s="274">
        <v>4</v>
      </c>
      <c r="D35" s="275">
        <v>120056939</v>
      </c>
      <c r="E35" s="275">
        <v>120108937</v>
      </c>
      <c r="F35" s="275">
        <v>51999</v>
      </c>
      <c r="G35" s="276">
        <v>78</v>
      </c>
      <c r="H35" s="277">
        <v>7.6975699999999998</v>
      </c>
      <c r="I35" s="273" t="s">
        <v>1799</v>
      </c>
      <c r="J35" s="275">
        <v>120084515</v>
      </c>
      <c r="K35" s="278">
        <v>0.24399999999999999</v>
      </c>
      <c r="L35" s="279">
        <v>2.62046</v>
      </c>
      <c r="M35" s="273">
        <v>100</v>
      </c>
      <c r="N35" s="273">
        <v>81</v>
      </c>
      <c r="O35" s="280">
        <v>0.81188099999999996</v>
      </c>
    </row>
    <row r="36" spans="1:15" x14ac:dyDescent="0.2">
      <c r="A36" s="272" t="s">
        <v>153</v>
      </c>
      <c r="B36" s="273" t="s">
        <v>1760</v>
      </c>
      <c r="C36" s="274">
        <v>12</v>
      </c>
      <c r="D36" s="275">
        <v>32943680</v>
      </c>
      <c r="E36" s="275">
        <v>33049780</v>
      </c>
      <c r="F36" s="275">
        <v>106101</v>
      </c>
      <c r="G36" s="276">
        <v>176</v>
      </c>
      <c r="H36" s="277">
        <v>15.8279</v>
      </c>
      <c r="I36" s="273" t="s">
        <v>1800</v>
      </c>
      <c r="J36" s="275">
        <v>32951008</v>
      </c>
      <c r="K36" s="278">
        <v>1.3899999999999999E-2</v>
      </c>
      <c r="L36" s="279">
        <v>7.4883300000000004</v>
      </c>
      <c r="M36" s="273">
        <v>100</v>
      </c>
      <c r="N36" s="273">
        <v>17</v>
      </c>
      <c r="O36" s="280">
        <v>0.17821799999999999</v>
      </c>
    </row>
    <row r="37" spans="1:15" x14ac:dyDescent="0.2">
      <c r="A37" s="272" t="s">
        <v>1801</v>
      </c>
      <c r="B37" s="273" t="s">
        <v>1753</v>
      </c>
      <c r="C37" s="274">
        <v>6</v>
      </c>
      <c r="D37" s="275">
        <v>118869442</v>
      </c>
      <c r="E37" s="275">
        <v>118881587</v>
      </c>
      <c r="F37" s="275">
        <v>12146</v>
      </c>
      <c r="G37" s="276">
        <v>25</v>
      </c>
      <c r="H37" s="277">
        <v>6.3629699999999998</v>
      </c>
      <c r="I37" s="273" t="s">
        <v>1802</v>
      </c>
      <c r="J37" s="275">
        <v>118889739</v>
      </c>
      <c r="K37" s="278">
        <v>2.24E-2</v>
      </c>
      <c r="L37" s="279">
        <v>2.23482</v>
      </c>
      <c r="M37" s="273">
        <v>100</v>
      </c>
      <c r="N37" s="273">
        <v>62</v>
      </c>
      <c r="O37" s="280">
        <v>0.62376200000000004</v>
      </c>
    </row>
    <row r="38" spans="1:15" x14ac:dyDescent="0.2">
      <c r="A38" s="272" t="s">
        <v>1803</v>
      </c>
      <c r="B38" s="273" t="s">
        <v>102</v>
      </c>
      <c r="C38" s="274">
        <v>7</v>
      </c>
      <c r="D38" s="275">
        <v>151253200</v>
      </c>
      <c r="E38" s="275">
        <v>151574316</v>
      </c>
      <c r="F38" s="275">
        <v>321117</v>
      </c>
      <c r="G38" s="276">
        <v>208</v>
      </c>
      <c r="H38" s="277">
        <v>30.959499999999998</v>
      </c>
      <c r="I38" s="273" t="s">
        <v>1804</v>
      </c>
      <c r="J38" s="275">
        <v>151431586</v>
      </c>
      <c r="K38" s="278">
        <v>2.2599999999999999E-2</v>
      </c>
      <c r="L38" s="279">
        <v>4.3384400000000003</v>
      </c>
      <c r="M38" s="273">
        <v>100</v>
      </c>
      <c r="N38" s="273">
        <v>84</v>
      </c>
      <c r="O38" s="280">
        <v>0.841584</v>
      </c>
    </row>
    <row r="39" spans="1:15" x14ac:dyDescent="0.2">
      <c r="A39" s="272" t="s">
        <v>1805</v>
      </c>
      <c r="B39" s="273" t="s">
        <v>1751</v>
      </c>
      <c r="C39" s="274">
        <v>14</v>
      </c>
      <c r="D39" s="275">
        <v>73603143</v>
      </c>
      <c r="E39" s="275">
        <v>73690399</v>
      </c>
      <c r="F39" s="275">
        <v>87257</v>
      </c>
      <c r="G39" s="276">
        <v>111</v>
      </c>
      <c r="H39" s="277">
        <v>8.6633700000000005</v>
      </c>
      <c r="I39" s="273" t="s">
        <v>1806</v>
      </c>
      <c r="J39" s="275">
        <v>73646566</v>
      </c>
      <c r="K39" s="278">
        <v>0.14180000000000001</v>
      </c>
      <c r="L39" s="279">
        <v>11.569800000000001</v>
      </c>
      <c r="M39" s="273">
        <v>417</v>
      </c>
      <c r="N39" s="273">
        <v>3</v>
      </c>
      <c r="O39" s="282">
        <v>9.5693800000000006E-3</v>
      </c>
    </row>
    <row r="40" spans="1:15" x14ac:dyDescent="0.2">
      <c r="A40" s="272" t="s">
        <v>1807</v>
      </c>
      <c r="B40" s="273" t="s">
        <v>1751</v>
      </c>
      <c r="C40" s="274">
        <v>1</v>
      </c>
      <c r="D40" s="275">
        <v>227058273</v>
      </c>
      <c r="E40" s="275">
        <v>227083804</v>
      </c>
      <c r="F40" s="275">
        <v>25532</v>
      </c>
      <c r="G40" s="276">
        <v>20</v>
      </c>
      <c r="H40" s="277">
        <v>8.7625799999999998</v>
      </c>
      <c r="I40" s="273" t="s">
        <v>1808</v>
      </c>
      <c r="J40" s="275">
        <v>227085539</v>
      </c>
      <c r="K40" s="278">
        <v>0.37219999999999998</v>
      </c>
      <c r="L40" s="279">
        <v>2.5825399999999998</v>
      </c>
      <c r="M40" s="273">
        <v>100</v>
      </c>
      <c r="N40" s="273">
        <v>71</v>
      </c>
      <c r="O40" s="280">
        <v>0.71287100000000003</v>
      </c>
    </row>
    <row r="41" spans="1:15" x14ac:dyDescent="0.2">
      <c r="A41" s="272" t="s">
        <v>124</v>
      </c>
      <c r="B41" s="273" t="s">
        <v>1843</v>
      </c>
      <c r="C41" s="274">
        <v>17</v>
      </c>
      <c r="D41" s="275">
        <v>8191969</v>
      </c>
      <c r="E41" s="275">
        <v>8193409</v>
      </c>
      <c r="F41" s="275">
        <v>1441</v>
      </c>
      <c r="G41" s="276">
        <v>11</v>
      </c>
      <c r="H41" s="277">
        <v>4.1081099999999999</v>
      </c>
      <c r="I41" s="273" t="s">
        <v>1809</v>
      </c>
      <c r="J41" s="275">
        <v>8182376</v>
      </c>
      <c r="K41" s="278">
        <v>6.1800000000000001E-2</v>
      </c>
      <c r="L41" s="279">
        <v>1.6391</v>
      </c>
      <c r="M41" s="273">
        <v>100</v>
      </c>
      <c r="N41" s="273">
        <v>71</v>
      </c>
      <c r="O41" s="280">
        <v>0.71287100000000003</v>
      </c>
    </row>
    <row r="42" spans="1:15" hidden="1" x14ac:dyDescent="0.2">
      <c r="A42" s="272" t="s">
        <v>81</v>
      </c>
      <c r="B42" s="273" t="s">
        <v>1810</v>
      </c>
      <c r="C42" s="274">
        <v>1</v>
      </c>
      <c r="D42" s="275">
        <v>237205702</v>
      </c>
      <c r="E42" s="275">
        <v>237997288</v>
      </c>
      <c r="F42" s="275">
        <v>791587</v>
      </c>
      <c r="G42" s="276">
        <v>766</v>
      </c>
      <c r="H42" s="277">
        <v>57.945999999999998</v>
      </c>
      <c r="I42" s="273" t="s">
        <v>1811</v>
      </c>
      <c r="J42" s="275">
        <v>237387836</v>
      </c>
      <c r="K42" s="278">
        <v>0.12540000000000001</v>
      </c>
      <c r="L42" s="279">
        <v>7.4871400000000001</v>
      </c>
      <c r="M42" s="273">
        <v>100</v>
      </c>
      <c r="N42" s="273">
        <v>61</v>
      </c>
      <c r="O42" s="280">
        <v>0.61386099999999999</v>
      </c>
    </row>
    <row r="43" spans="1:15" x14ac:dyDescent="0.2">
      <c r="A43" s="272" t="s">
        <v>127</v>
      </c>
      <c r="B43" s="273" t="s">
        <v>1769</v>
      </c>
      <c r="C43" s="274">
        <v>19</v>
      </c>
      <c r="D43" s="275">
        <v>35521592</v>
      </c>
      <c r="E43" s="275">
        <v>35531353</v>
      </c>
      <c r="F43" s="275">
        <v>9762</v>
      </c>
      <c r="G43" s="276">
        <v>16</v>
      </c>
      <c r="H43" s="277">
        <v>4.9603000000000002</v>
      </c>
      <c r="I43" s="273" t="s">
        <v>1812</v>
      </c>
      <c r="J43" s="275">
        <v>35515227</v>
      </c>
      <c r="K43" s="278">
        <v>0.19350000000000001</v>
      </c>
      <c r="L43" s="279">
        <v>2.3552900000000001</v>
      </c>
      <c r="M43" s="273">
        <v>100</v>
      </c>
      <c r="N43" s="273">
        <v>59</v>
      </c>
      <c r="O43" s="280">
        <v>0.594059</v>
      </c>
    </row>
    <row r="44" spans="1:15" x14ac:dyDescent="0.2">
      <c r="A44" s="272" t="s">
        <v>103</v>
      </c>
      <c r="B44" s="273" t="s">
        <v>1769</v>
      </c>
      <c r="C44" s="274">
        <v>11</v>
      </c>
      <c r="D44" s="275">
        <v>123499895</v>
      </c>
      <c r="E44" s="275">
        <v>123525315</v>
      </c>
      <c r="F44" s="275">
        <v>25421</v>
      </c>
      <c r="G44" s="276">
        <v>58</v>
      </c>
      <c r="H44" s="277">
        <v>9.5534700000000008</v>
      </c>
      <c r="I44" s="273" t="s">
        <v>1813</v>
      </c>
      <c r="J44" s="275">
        <v>123526073</v>
      </c>
      <c r="K44" s="278">
        <v>0.15820000000000001</v>
      </c>
      <c r="L44" s="279">
        <v>4.0277599999999998</v>
      </c>
      <c r="M44" s="273">
        <v>100</v>
      </c>
      <c r="N44" s="273">
        <v>47</v>
      </c>
      <c r="O44" s="280">
        <v>0.475248</v>
      </c>
    </row>
    <row r="45" spans="1:15" x14ac:dyDescent="0.2">
      <c r="A45" s="272" t="s">
        <v>156</v>
      </c>
      <c r="B45" s="273" t="s">
        <v>1814</v>
      </c>
      <c r="C45" s="274">
        <v>3</v>
      </c>
      <c r="D45" s="275">
        <v>38589553</v>
      </c>
      <c r="E45" s="275">
        <v>38691164</v>
      </c>
      <c r="F45" s="275">
        <v>101612</v>
      </c>
      <c r="G45" s="276">
        <v>111</v>
      </c>
      <c r="H45" s="277">
        <v>15.5989</v>
      </c>
      <c r="I45" s="273" t="s">
        <v>1815</v>
      </c>
      <c r="J45" s="275">
        <v>38692277</v>
      </c>
      <c r="K45" s="278">
        <v>2.3300000000000001E-2</v>
      </c>
      <c r="L45" s="279">
        <v>4.3859199999999996</v>
      </c>
      <c r="M45" s="273">
        <v>100</v>
      </c>
      <c r="N45" s="273">
        <v>69</v>
      </c>
      <c r="O45" s="280">
        <v>0.69306900000000005</v>
      </c>
    </row>
    <row r="46" spans="1:15" x14ac:dyDescent="0.2">
      <c r="A46" s="272" t="s">
        <v>1816</v>
      </c>
      <c r="B46" s="273" t="s">
        <v>1751</v>
      </c>
      <c r="C46" s="274">
        <v>5</v>
      </c>
      <c r="D46" s="275">
        <v>155753767</v>
      </c>
      <c r="E46" s="275">
        <v>156194799</v>
      </c>
      <c r="F46" s="275">
        <v>441033</v>
      </c>
      <c r="G46" s="276">
        <v>380</v>
      </c>
      <c r="H46" s="277">
        <v>22.865500000000001</v>
      </c>
      <c r="I46" s="273" t="s">
        <v>1817</v>
      </c>
      <c r="J46" s="275">
        <v>156192173</v>
      </c>
      <c r="K46" s="278">
        <v>5.9700000000000003E-2</v>
      </c>
      <c r="L46" s="279">
        <v>4.3609</v>
      </c>
      <c r="M46" s="273">
        <v>100</v>
      </c>
      <c r="N46" s="273">
        <v>81</v>
      </c>
      <c r="O46" s="280">
        <v>0.81188099999999996</v>
      </c>
    </row>
    <row r="47" spans="1:15" x14ac:dyDescent="0.2">
      <c r="A47" s="272" t="s">
        <v>198</v>
      </c>
      <c r="B47" s="273" t="s">
        <v>1753</v>
      </c>
      <c r="C47" s="274">
        <v>17</v>
      </c>
      <c r="D47" s="275">
        <v>37821599</v>
      </c>
      <c r="E47" s="275">
        <v>37822807</v>
      </c>
      <c r="F47" s="275">
        <v>1209</v>
      </c>
      <c r="G47" s="276">
        <v>14</v>
      </c>
      <c r="H47" s="277">
        <v>4.5031800000000004</v>
      </c>
      <c r="I47" s="273" t="s">
        <v>1818</v>
      </c>
      <c r="J47" s="275">
        <v>37819989</v>
      </c>
      <c r="K47" s="278">
        <v>0.20219999999999999</v>
      </c>
      <c r="L47" s="279">
        <v>3.03105</v>
      </c>
      <c r="M47" s="273">
        <v>100</v>
      </c>
      <c r="N47" s="273">
        <v>41</v>
      </c>
      <c r="O47" s="280">
        <v>0.41584199999999999</v>
      </c>
    </row>
    <row r="48" spans="1:15" x14ac:dyDescent="0.2">
      <c r="A48" s="272" t="s">
        <v>86</v>
      </c>
      <c r="B48" s="273" t="s">
        <v>1760</v>
      </c>
      <c r="C48" s="274">
        <v>14</v>
      </c>
      <c r="D48" s="275">
        <v>76424442</v>
      </c>
      <c r="E48" s="275">
        <v>76448092</v>
      </c>
      <c r="F48" s="275">
        <v>23651</v>
      </c>
      <c r="G48" s="276">
        <v>28</v>
      </c>
      <c r="H48" s="277">
        <v>8.5810099999999991</v>
      </c>
      <c r="I48" s="273" t="s">
        <v>1819</v>
      </c>
      <c r="J48" s="275">
        <v>76453563</v>
      </c>
      <c r="K48" s="278">
        <v>0.2</v>
      </c>
      <c r="L48" s="279">
        <v>3.5289600000000001</v>
      </c>
      <c r="M48" s="273">
        <v>100</v>
      </c>
      <c r="N48" s="273">
        <v>49</v>
      </c>
      <c r="O48" s="280">
        <v>0.49504999999999999</v>
      </c>
    </row>
    <row r="49" spans="1:15" x14ac:dyDescent="0.2">
      <c r="A49" s="272" t="s">
        <v>118</v>
      </c>
      <c r="B49" s="273" t="s">
        <v>1760</v>
      </c>
      <c r="C49" s="274">
        <v>3</v>
      </c>
      <c r="D49" s="275">
        <v>14166440</v>
      </c>
      <c r="E49" s="275">
        <v>14185180</v>
      </c>
      <c r="F49" s="275">
        <v>18741</v>
      </c>
      <c r="G49" s="276">
        <v>46</v>
      </c>
      <c r="H49" s="277">
        <v>13.2403</v>
      </c>
      <c r="I49" s="273" t="s">
        <v>1820</v>
      </c>
      <c r="J49" s="275">
        <v>14184433</v>
      </c>
      <c r="K49" s="278">
        <v>2.7400000000000001E-2</v>
      </c>
      <c r="L49" s="279">
        <v>4.1919000000000004</v>
      </c>
      <c r="M49" s="273">
        <v>100</v>
      </c>
      <c r="N49" s="273">
        <v>52</v>
      </c>
      <c r="O49" s="280">
        <v>0.524752</v>
      </c>
    </row>
    <row r="50" spans="1:15" x14ac:dyDescent="0.2">
      <c r="A50" s="272" t="s">
        <v>1821</v>
      </c>
      <c r="B50" s="273" t="s">
        <v>1751</v>
      </c>
      <c r="C50" s="274">
        <v>12</v>
      </c>
      <c r="D50" s="275">
        <v>98909351</v>
      </c>
      <c r="E50" s="275">
        <v>98944157</v>
      </c>
      <c r="F50" s="275">
        <v>34807</v>
      </c>
      <c r="G50" s="276">
        <v>32</v>
      </c>
      <c r="H50" s="277">
        <v>6.4705500000000002</v>
      </c>
      <c r="I50" s="273" t="s">
        <v>1822</v>
      </c>
      <c r="J50" s="275">
        <v>98950921</v>
      </c>
      <c r="K50" s="278">
        <v>0.1057</v>
      </c>
      <c r="L50" s="279">
        <v>2.99254</v>
      </c>
      <c r="M50" s="273">
        <v>100</v>
      </c>
      <c r="N50" s="273">
        <v>58</v>
      </c>
      <c r="O50" s="280">
        <v>0.58415799999999996</v>
      </c>
    </row>
    <row r="51" spans="1:15" x14ac:dyDescent="0.2">
      <c r="A51" s="272" t="s">
        <v>183</v>
      </c>
      <c r="B51" s="273" t="s">
        <v>1753</v>
      </c>
      <c r="C51" s="274">
        <v>3</v>
      </c>
      <c r="D51" s="275">
        <v>52485107</v>
      </c>
      <c r="E51" s="275">
        <v>52488057</v>
      </c>
      <c r="F51" s="275">
        <v>2951</v>
      </c>
      <c r="G51" s="276">
        <v>21</v>
      </c>
      <c r="H51" s="277">
        <v>2.66845</v>
      </c>
      <c r="I51" s="273" t="s">
        <v>1823</v>
      </c>
      <c r="J51" s="275">
        <v>52482759</v>
      </c>
      <c r="K51" s="278">
        <v>0.39479999999999998</v>
      </c>
      <c r="L51" s="279">
        <v>1.2178100000000001</v>
      </c>
      <c r="M51" s="273">
        <v>100</v>
      </c>
      <c r="N51" s="273">
        <v>64</v>
      </c>
      <c r="O51" s="280">
        <v>0.64356400000000002</v>
      </c>
    </row>
    <row r="52" spans="1:15" x14ac:dyDescent="0.2">
      <c r="A52" s="272" t="s">
        <v>174</v>
      </c>
      <c r="B52" s="273" t="s">
        <v>1824</v>
      </c>
      <c r="C52" s="274">
        <v>19</v>
      </c>
      <c r="D52" s="275">
        <v>55663135</v>
      </c>
      <c r="E52" s="275">
        <v>55669100</v>
      </c>
      <c r="F52" s="275">
        <v>5966</v>
      </c>
      <c r="G52" s="276">
        <v>16</v>
      </c>
      <c r="H52" s="277">
        <v>4.9977099999999997</v>
      </c>
      <c r="I52" s="273" t="s">
        <v>1825</v>
      </c>
      <c r="J52" s="275">
        <v>55655077</v>
      </c>
      <c r="K52" s="278">
        <v>8.0699999999999994E-2</v>
      </c>
      <c r="L52" s="279">
        <v>1.1911</v>
      </c>
      <c r="M52" s="273">
        <v>100</v>
      </c>
      <c r="N52" s="273">
        <v>85</v>
      </c>
      <c r="O52" s="280">
        <v>0.85148500000000005</v>
      </c>
    </row>
    <row r="53" spans="1:15" x14ac:dyDescent="0.2">
      <c r="A53" s="272" t="s">
        <v>136</v>
      </c>
      <c r="B53" s="273" t="s">
        <v>1753</v>
      </c>
      <c r="C53" s="274">
        <v>1</v>
      </c>
      <c r="D53" s="275">
        <v>201328142</v>
      </c>
      <c r="E53" s="275">
        <v>201346805</v>
      </c>
      <c r="F53" s="275">
        <v>18664</v>
      </c>
      <c r="G53" s="276">
        <v>25</v>
      </c>
      <c r="H53" s="277">
        <v>6.53986</v>
      </c>
      <c r="I53" s="273" t="s">
        <v>1826</v>
      </c>
      <c r="J53" s="275">
        <v>201327994</v>
      </c>
      <c r="K53" s="278">
        <v>2.6700000000000002E-2</v>
      </c>
      <c r="L53" s="279">
        <v>2.28891</v>
      </c>
      <c r="M53" s="273">
        <v>100</v>
      </c>
      <c r="N53" s="273">
        <v>62</v>
      </c>
      <c r="O53" s="280">
        <v>0.62376200000000004</v>
      </c>
    </row>
    <row r="54" spans="1:15" x14ac:dyDescent="0.2">
      <c r="A54" s="272" t="s">
        <v>133</v>
      </c>
      <c r="B54" s="273" t="s">
        <v>1753</v>
      </c>
      <c r="C54" s="274">
        <v>15</v>
      </c>
      <c r="D54" s="275">
        <v>63334838</v>
      </c>
      <c r="E54" s="275">
        <v>63364114</v>
      </c>
      <c r="F54" s="275">
        <v>29277</v>
      </c>
      <c r="G54" s="276">
        <v>33</v>
      </c>
      <c r="H54" s="277">
        <v>5.25814</v>
      </c>
      <c r="I54" s="273" t="s">
        <v>1827</v>
      </c>
      <c r="J54" s="275">
        <v>63334547</v>
      </c>
      <c r="K54" s="278">
        <v>0.41399999999999998</v>
      </c>
      <c r="L54" s="279">
        <v>1.5858699999999999</v>
      </c>
      <c r="M54" s="273">
        <v>100</v>
      </c>
      <c r="N54" s="273">
        <v>71</v>
      </c>
      <c r="O54" s="280">
        <v>0.71287100000000003</v>
      </c>
    </row>
    <row r="55" spans="1:15" x14ac:dyDescent="0.2">
      <c r="A55" s="272" t="s">
        <v>201</v>
      </c>
      <c r="B55" s="273" t="s">
        <v>1753</v>
      </c>
      <c r="C55" s="274">
        <v>2</v>
      </c>
      <c r="D55" s="275">
        <v>179390716</v>
      </c>
      <c r="E55" s="275">
        <v>179672150</v>
      </c>
      <c r="F55" s="275">
        <v>281435</v>
      </c>
      <c r="G55" s="276">
        <v>270</v>
      </c>
      <c r="H55" s="277">
        <v>24.171800000000001</v>
      </c>
      <c r="I55" s="273" t="s">
        <v>1828</v>
      </c>
      <c r="J55" s="275">
        <v>179642908</v>
      </c>
      <c r="K55" s="278">
        <v>3.9E-2</v>
      </c>
      <c r="L55" s="279">
        <v>7.3524399999999996</v>
      </c>
      <c r="M55" s="273">
        <v>100</v>
      </c>
      <c r="N55" s="273">
        <v>37</v>
      </c>
      <c r="O55" s="280">
        <v>0.37623800000000002</v>
      </c>
    </row>
    <row r="56" spans="1:15" x14ac:dyDescent="0.2">
      <c r="A56" s="283" t="s">
        <v>189</v>
      </c>
      <c r="B56" s="284" t="s">
        <v>1753</v>
      </c>
      <c r="C56" s="285">
        <v>10</v>
      </c>
      <c r="D56" s="286">
        <v>75757872</v>
      </c>
      <c r="E56" s="286">
        <v>75879918</v>
      </c>
      <c r="F56" s="286">
        <v>122047</v>
      </c>
      <c r="G56" s="287">
        <v>83</v>
      </c>
      <c r="H56" s="288">
        <v>5.0680300000000003</v>
      </c>
      <c r="I56" s="284" t="s">
        <v>1829</v>
      </c>
      <c r="J56" s="286">
        <v>75791315</v>
      </c>
      <c r="K56" s="289">
        <v>8.6099999999999996E-2</v>
      </c>
      <c r="L56" s="290">
        <v>5.3254400000000004</v>
      </c>
      <c r="M56" s="284">
        <v>100</v>
      </c>
      <c r="N56" s="284">
        <v>13</v>
      </c>
      <c r="O56" s="291">
        <v>0.13861399999999999</v>
      </c>
    </row>
    <row r="58" spans="1:15" x14ac:dyDescent="0.2">
      <c r="A58" s="664" t="s">
        <v>1842</v>
      </c>
      <c r="B58" s="664"/>
      <c r="C58" s="664"/>
    </row>
    <row r="59" spans="1:15" x14ac:dyDescent="0.2">
      <c r="A59" s="297" t="s">
        <v>1830</v>
      </c>
      <c r="B59" s="297"/>
      <c r="C59" s="298"/>
    </row>
    <row r="60" spans="1:15" x14ac:dyDescent="0.2">
      <c r="A60" s="297" t="s">
        <v>1831</v>
      </c>
      <c r="B60" s="297"/>
      <c r="C60" s="298"/>
    </row>
    <row r="61" spans="1:15" x14ac:dyDescent="0.2">
      <c r="A61" s="281" t="s">
        <v>1832</v>
      </c>
    </row>
    <row r="62" spans="1:15" x14ac:dyDescent="0.2">
      <c r="A62" s="297" t="s">
        <v>1833</v>
      </c>
      <c r="B62" s="297"/>
      <c r="C62" s="298"/>
    </row>
    <row r="63" spans="1:15" x14ac:dyDescent="0.2">
      <c r="A63" s="297" t="s">
        <v>1834</v>
      </c>
      <c r="B63" s="297"/>
      <c r="C63" s="298"/>
    </row>
    <row r="64" spans="1:15" x14ac:dyDescent="0.2">
      <c r="A64" s="297" t="s">
        <v>1835</v>
      </c>
      <c r="B64" s="297"/>
      <c r="C64" s="298"/>
    </row>
    <row r="65" spans="1:7" x14ac:dyDescent="0.2">
      <c r="A65" s="297" t="s">
        <v>1836</v>
      </c>
      <c r="B65" s="297"/>
      <c r="C65" s="298"/>
    </row>
    <row r="66" spans="1:7" x14ac:dyDescent="0.2">
      <c r="A66" s="297" t="s">
        <v>1837</v>
      </c>
      <c r="B66" s="297"/>
      <c r="C66" s="298"/>
    </row>
    <row r="67" spans="1:7" x14ac:dyDescent="0.2">
      <c r="A67" s="297" t="s">
        <v>1838</v>
      </c>
      <c r="B67" s="297"/>
      <c r="C67" s="298"/>
    </row>
    <row r="68" spans="1:7" x14ac:dyDescent="0.2">
      <c r="A68" s="297" t="s">
        <v>1839</v>
      </c>
      <c r="B68" s="297"/>
      <c r="C68" s="298"/>
    </row>
    <row r="69" spans="1:7" x14ac:dyDescent="0.2">
      <c r="A69" s="297" t="s">
        <v>1840</v>
      </c>
      <c r="B69" s="297"/>
      <c r="C69" s="298"/>
    </row>
    <row r="70" spans="1:7" x14ac:dyDescent="0.2">
      <c r="A70" s="297" t="s">
        <v>1841</v>
      </c>
      <c r="B70" s="297"/>
      <c r="C70" s="298"/>
    </row>
    <row r="72" spans="1:7" ht="148.5" customHeight="1" x14ac:dyDescent="0.2">
      <c r="A72" s="665" t="s">
        <v>2288</v>
      </c>
      <c r="B72" s="665"/>
      <c r="C72" s="665"/>
      <c r="D72" s="665"/>
      <c r="E72" s="665"/>
      <c r="F72" s="665"/>
      <c r="G72" s="665"/>
    </row>
  </sheetData>
  <sortState ref="A57:C69">
    <sortCondition ref="A57"/>
  </sortState>
  <mergeCells count="2">
    <mergeCell ref="A58:C58"/>
    <mergeCell ref="A72:G72"/>
  </mergeCells>
  <pageMargins left="0.7" right="0.7" top="0.75" bottom="0.75" header="0.3" footer="0.3"/>
  <pageSetup orientation="portrait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75" zoomScaleNormal="75" zoomScalePageLayoutView="75" workbookViewId="0">
      <pane ySplit="2" topLeftCell="A3" activePane="bottomLeft" state="frozen"/>
      <selection pane="bottomLeft" activeCell="B15" sqref="B15"/>
    </sheetView>
  </sheetViews>
  <sheetFormatPr defaultColWidth="12.5" defaultRowHeight="12.75" x14ac:dyDescent="0.25"/>
  <cols>
    <col min="1" max="1" width="13.5" style="201" bestFit="1" customWidth="1"/>
    <col min="2" max="2" width="10.5" style="201" customWidth="1"/>
    <col min="3" max="3" width="10" style="201" bestFit="1" customWidth="1"/>
    <col min="4" max="4" width="12" style="201" customWidth="1"/>
    <col min="5" max="5" width="16.625" style="201" bestFit="1" customWidth="1"/>
    <col min="6" max="6" width="9" style="201" bestFit="1" customWidth="1"/>
    <col min="7" max="7" width="9.375" style="201" customWidth="1"/>
    <col min="8" max="8" width="13.875" style="201" bestFit="1" customWidth="1"/>
    <col min="9" max="9" width="10" style="201" bestFit="1" customWidth="1"/>
    <col min="10" max="10" width="49.5" style="216" customWidth="1"/>
    <col min="11" max="11" width="13.375" style="216" customWidth="1"/>
    <col min="12" max="12" width="7.5" style="201" bestFit="1" customWidth="1"/>
    <col min="13" max="13" width="60" style="216" customWidth="1"/>
    <col min="14" max="14" width="14" style="201" bestFit="1" customWidth="1"/>
    <col min="15" max="16384" width="12.5" style="201"/>
  </cols>
  <sheetData>
    <row r="1" spans="1:16" ht="24" customHeight="1" x14ac:dyDescent="0.25">
      <c r="A1" s="393" t="s">
        <v>2302</v>
      </c>
      <c r="B1" s="394"/>
      <c r="J1" s="201"/>
      <c r="K1" s="201"/>
      <c r="M1" s="201"/>
    </row>
    <row r="2" spans="1:16" s="194" customFormat="1" ht="26.25" thickBot="1" x14ac:dyDescent="0.3">
      <c r="A2" s="190" t="s">
        <v>1918</v>
      </c>
      <c r="B2" s="190" t="s">
        <v>2081</v>
      </c>
      <c r="C2" s="190" t="s">
        <v>1746</v>
      </c>
      <c r="D2" s="190" t="s">
        <v>2136</v>
      </c>
      <c r="E2" s="191" t="s">
        <v>1732</v>
      </c>
      <c r="F2" s="192" t="s">
        <v>1669</v>
      </c>
      <c r="G2" s="190" t="s">
        <v>5</v>
      </c>
      <c r="H2" s="190" t="s">
        <v>6</v>
      </c>
      <c r="I2" s="190" t="s">
        <v>10</v>
      </c>
      <c r="J2" s="191" t="s">
        <v>204</v>
      </c>
      <c r="K2" s="191" t="s">
        <v>205</v>
      </c>
      <c r="L2" s="190" t="s">
        <v>206</v>
      </c>
      <c r="M2" s="191" t="s">
        <v>207</v>
      </c>
      <c r="N2" s="190" t="s">
        <v>208</v>
      </c>
      <c r="O2" s="193"/>
      <c r="P2" s="193"/>
    </row>
    <row r="3" spans="1:16" ht="51" x14ac:dyDescent="0.25">
      <c r="A3" s="195" t="s">
        <v>1645</v>
      </c>
      <c r="B3" s="195" t="s">
        <v>2168</v>
      </c>
      <c r="C3" s="195" t="s">
        <v>165</v>
      </c>
      <c r="D3" s="195" t="s">
        <v>243</v>
      </c>
      <c r="E3" s="196">
        <v>0.46650000000000003</v>
      </c>
      <c r="F3" s="197">
        <v>0.99113948776612804</v>
      </c>
      <c r="G3" s="198">
        <v>0.76439999999999997</v>
      </c>
      <c r="H3" s="195" t="s">
        <v>1646</v>
      </c>
      <c r="I3" s="198">
        <v>0.48</v>
      </c>
      <c r="J3" s="199" t="s">
        <v>224</v>
      </c>
      <c r="K3" s="199" t="s">
        <v>225</v>
      </c>
      <c r="L3" s="200">
        <v>2011</v>
      </c>
      <c r="M3" s="199" t="s">
        <v>226</v>
      </c>
      <c r="N3" s="200" t="s">
        <v>227</v>
      </c>
    </row>
    <row r="4" spans="1:16" ht="48" customHeight="1" x14ac:dyDescent="0.25">
      <c r="A4" s="202" t="s">
        <v>1636</v>
      </c>
      <c r="B4" s="202" t="s">
        <v>2169</v>
      </c>
      <c r="C4" s="202" t="s">
        <v>23</v>
      </c>
      <c r="D4" s="202" t="s">
        <v>2130</v>
      </c>
      <c r="E4" s="203">
        <v>0.78149999999999997</v>
      </c>
      <c r="F4" s="204">
        <v>0.90050460549847378</v>
      </c>
      <c r="G4" s="205">
        <v>3.4949999999999998E-3</v>
      </c>
      <c r="H4" s="202" t="s">
        <v>1449</v>
      </c>
      <c r="I4" s="205">
        <v>0.28220000000000001</v>
      </c>
      <c r="J4" s="206" t="s">
        <v>1634</v>
      </c>
      <c r="K4" s="206" t="s">
        <v>209</v>
      </c>
      <c r="L4" s="195">
        <v>2009</v>
      </c>
      <c r="M4" s="199" t="s">
        <v>2256</v>
      </c>
      <c r="N4" s="200" t="s">
        <v>1635</v>
      </c>
    </row>
    <row r="5" spans="1:16" ht="60" customHeight="1" x14ac:dyDescent="0.25">
      <c r="A5" s="202" t="s">
        <v>1637</v>
      </c>
      <c r="B5" s="202" t="s">
        <v>2170</v>
      </c>
      <c r="C5" s="202" t="s">
        <v>23</v>
      </c>
      <c r="D5" s="202" t="s">
        <v>243</v>
      </c>
      <c r="E5" s="203">
        <v>7.6499999999999999E-2</v>
      </c>
      <c r="F5" s="204">
        <v>0.98747904765155647</v>
      </c>
      <c r="G5" s="205">
        <v>0.82599999999999996</v>
      </c>
      <c r="H5" s="202" t="s">
        <v>1638</v>
      </c>
      <c r="I5" s="205">
        <v>0.83530000000000004</v>
      </c>
      <c r="J5" s="207" t="s">
        <v>1634</v>
      </c>
      <c r="K5" s="207" t="s">
        <v>209</v>
      </c>
      <c r="L5" s="202">
        <v>2009</v>
      </c>
      <c r="M5" s="208" t="s">
        <v>2256</v>
      </c>
      <c r="N5" s="209" t="s">
        <v>1635</v>
      </c>
    </row>
    <row r="6" spans="1:16" ht="51" x14ac:dyDescent="0.25">
      <c r="A6" s="202" t="s">
        <v>1637</v>
      </c>
      <c r="B6" s="202" t="s">
        <v>2170</v>
      </c>
      <c r="C6" s="202" t="s">
        <v>23</v>
      </c>
      <c r="D6" s="202" t="s">
        <v>243</v>
      </c>
      <c r="E6" s="203">
        <v>7.6499999999999999E-2</v>
      </c>
      <c r="F6" s="204">
        <v>0.98747904765155647</v>
      </c>
      <c r="G6" s="205">
        <v>0.82599999999999996</v>
      </c>
      <c r="H6" s="202" t="s">
        <v>1638</v>
      </c>
      <c r="I6" s="205">
        <v>0.83530000000000004</v>
      </c>
      <c r="J6" s="207" t="s">
        <v>237</v>
      </c>
      <c r="K6" s="208" t="s">
        <v>238</v>
      </c>
      <c r="L6" s="209">
        <v>2014</v>
      </c>
      <c r="M6" s="207" t="s">
        <v>2257</v>
      </c>
      <c r="N6" s="209" t="s">
        <v>239</v>
      </c>
    </row>
    <row r="7" spans="1:16" ht="63.75" x14ac:dyDescent="0.25">
      <c r="A7" s="202" t="s">
        <v>1643</v>
      </c>
      <c r="B7" s="202" t="s">
        <v>2171</v>
      </c>
      <c r="C7" s="202" t="s">
        <v>1724</v>
      </c>
      <c r="D7" s="202" t="s">
        <v>243</v>
      </c>
      <c r="E7" s="203">
        <v>0.19109999999999999</v>
      </c>
      <c r="F7" s="204">
        <v>1.046969708751039</v>
      </c>
      <c r="G7" s="205">
        <v>0.23449999999999999</v>
      </c>
      <c r="H7" s="202" t="s">
        <v>1644</v>
      </c>
      <c r="I7" s="205">
        <v>0.54330000000000001</v>
      </c>
      <c r="J7" s="208" t="s">
        <v>220</v>
      </c>
      <c r="K7" s="208" t="s">
        <v>221</v>
      </c>
      <c r="L7" s="209">
        <v>2011</v>
      </c>
      <c r="M7" s="208" t="s">
        <v>222</v>
      </c>
      <c r="N7" s="209" t="s">
        <v>223</v>
      </c>
    </row>
    <row r="8" spans="1:16" ht="51" x14ac:dyDescent="0.25">
      <c r="A8" s="202" t="s">
        <v>1661</v>
      </c>
      <c r="B8" s="202" t="s">
        <v>2172</v>
      </c>
      <c r="C8" s="202" t="s">
        <v>1729</v>
      </c>
      <c r="D8" s="202" t="s">
        <v>243</v>
      </c>
      <c r="E8" s="203">
        <v>0.62880000000000003</v>
      </c>
      <c r="F8" s="204">
        <v>1.0268542472616822</v>
      </c>
      <c r="G8" s="205">
        <v>0.39879999999999999</v>
      </c>
      <c r="H8" s="202" t="s">
        <v>1662</v>
      </c>
      <c r="I8" s="205">
        <v>9.5460000000000007E-3</v>
      </c>
      <c r="J8" s="208" t="s">
        <v>228</v>
      </c>
      <c r="K8" s="208" t="s">
        <v>211</v>
      </c>
      <c r="L8" s="209">
        <v>2013</v>
      </c>
      <c r="M8" s="208" t="s">
        <v>229</v>
      </c>
      <c r="N8" s="209" t="s">
        <v>230</v>
      </c>
    </row>
    <row r="9" spans="1:16" ht="63.75" x14ac:dyDescent="0.25">
      <c r="A9" s="202" t="s">
        <v>1642</v>
      </c>
      <c r="B9" s="202" t="s">
        <v>2173</v>
      </c>
      <c r="C9" s="202" t="s">
        <v>492</v>
      </c>
      <c r="D9" s="202" t="s">
        <v>245</v>
      </c>
      <c r="E9" s="203">
        <v>1.5900000000000001E-2</v>
      </c>
      <c r="F9" s="204">
        <v>1.4668247052050398</v>
      </c>
      <c r="G9" s="205">
        <v>3.2030000000000001E-3</v>
      </c>
      <c r="H9" s="202" t="s">
        <v>1451</v>
      </c>
      <c r="I9" s="205">
        <v>0.57140000000000002</v>
      </c>
      <c r="J9" s="208" t="s">
        <v>218</v>
      </c>
      <c r="K9" s="208" t="s">
        <v>215</v>
      </c>
      <c r="L9" s="209">
        <v>2011</v>
      </c>
      <c r="M9" s="208" t="s">
        <v>219</v>
      </c>
      <c r="N9" s="209" t="s">
        <v>213</v>
      </c>
    </row>
    <row r="10" spans="1:16" ht="51" x14ac:dyDescent="0.25">
      <c r="A10" s="202" t="s">
        <v>1647</v>
      </c>
      <c r="B10" s="202" t="s">
        <v>2174</v>
      </c>
      <c r="C10" s="202" t="s">
        <v>23</v>
      </c>
      <c r="D10" s="202" t="s">
        <v>453</v>
      </c>
      <c r="E10" s="203">
        <v>0.82040000000000002</v>
      </c>
      <c r="F10" s="204">
        <v>0.91805314305415886</v>
      </c>
      <c r="G10" s="205">
        <v>3.5909999999999997E-2</v>
      </c>
      <c r="H10" s="202" t="s">
        <v>1648</v>
      </c>
      <c r="I10" s="205">
        <v>0.73329999999999995</v>
      </c>
      <c r="J10" s="208" t="s">
        <v>214</v>
      </c>
      <c r="K10" s="208" t="s">
        <v>215</v>
      </c>
      <c r="L10" s="209">
        <v>2010</v>
      </c>
      <c r="M10" s="208" t="s">
        <v>216</v>
      </c>
      <c r="N10" s="209" t="s">
        <v>217</v>
      </c>
    </row>
    <row r="11" spans="1:16" ht="51" x14ac:dyDescent="0.25">
      <c r="A11" s="202" t="s">
        <v>1667</v>
      </c>
      <c r="B11" s="202" t="s">
        <v>2175</v>
      </c>
      <c r="C11" s="202" t="s">
        <v>1731</v>
      </c>
      <c r="D11" s="202" t="s">
        <v>243</v>
      </c>
      <c r="E11" s="203">
        <v>0.64770000000000005</v>
      </c>
      <c r="F11" s="204">
        <v>1.0992190795450323</v>
      </c>
      <c r="G11" s="205">
        <v>2.911E-3</v>
      </c>
      <c r="H11" s="202" t="s">
        <v>1668</v>
      </c>
      <c r="I11" s="205">
        <v>0.1734</v>
      </c>
      <c r="J11" s="208" t="s">
        <v>234</v>
      </c>
      <c r="K11" s="208" t="s">
        <v>232</v>
      </c>
      <c r="L11" s="209">
        <v>2014</v>
      </c>
      <c r="M11" s="208" t="s">
        <v>235</v>
      </c>
      <c r="N11" s="209" t="s">
        <v>236</v>
      </c>
    </row>
    <row r="12" spans="1:16" ht="51" x14ac:dyDescent="0.25">
      <c r="A12" s="202" t="s">
        <v>1649</v>
      </c>
      <c r="B12" s="202" t="s">
        <v>2176</v>
      </c>
      <c r="C12" s="202" t="s">
        <v>23</v>
      </c>
      <c r="D12" s="202" t="s">
        <v>243</v>
      </c>
      <c r="E12" s="203">
        <v>0.77980000000000005</v>
      </c>
      <c r="F12" s="204">
        <v>0.90928200172149776</v>
      </c>
      <c r="G12" s="205">
        <v>7.7710000000000001E-3</v>
      </c>
      <c r="H12" s="202" t="s">
        <v>1650</v>
      </c>
      <c r="I12" s="205">
        <v>0.54610000000000003</v>
      </c>
      <c r="J12" s="208" t="s">
        <v>224</v>
      </c>
      <c r="K12" s="208" t="s">
        <v>225</v>
      </c>
      <c r="L12" s="209">
        <v>2011</v>
      </c>
      <c r="M12" s="208" t="s">
        <v>226</v>
      </c>
      <c r="N12" s="209" t="s">
        <v>227</v>
      </c>
    </row>
    <row r="13" spans="1:16" ht="51" x14ac:dyDescent="0.25">
      <c r="A13" s="202" t="s">
        <v>1651</v>
      </c>
      <c r="B13" s="202" t="s">
        <v>2177</v>
      </c>
      <c r="C13" s="202" t="s">
        <v>1726</v>
      </c>
      <c r="D13" s="202" t="s">
        <v>2130</v>
      </c>
      <c r="E13" s="203">
        <v>0.11509999999999999</v>
      </c>
      <c r="F13" s="204">
        <v>1.0294245944751308</v>
      </c>
      <c r="G13" s="205">
        <v>0.54220000000000002</v>
      </c>
      <c r="H13" s="202" t="s">
        <v>1652</v>
      </c>
      <c r="I13" s="205">
        <v>0.59709999999999996</v>
      </c>
      <c r="J13" s="208" t="s">
        <v>228</v>
      </c>
      <c r="K13" s="208" t="s">
        <v>211</v>
      </c>
      <c r="L13" s="209">
        <v>2013</v>
      </c>
      <c r="M13" s="208" t="s">
        <v>229</v>
      </c>
      <c r="N13" s="209" t="s">
        <v>230</v>
      </c>
    </row>
    <row r="14" spans="1:16" ht="51" x14ac:dyDescent="0.25">
      <c r="A14" s="202" t="s">
        <v>1665</v>
      </c>
      <c r="B14" s="202" t="s">
        <v>2178</v>
      </c>
      <c r="C14" s="202" t="s">
        <v>1923</v>
      </c>
      <c r="D14" s="202" t="s">
        <v>2130</v>
      </c>
      <c r="E14" s="203">
        <v>0.79820000000000002</v>
      </c>
      <c r="F14" s="204">
        <v>0.96280921699901378</v>
      </c>
      <c r="G14" s="205">
        <v>0.31259999999999999</v>
      </c>
      <c r="H14" s="202" t="s">
        <v>1666</v>
      </c>
      <c r="I14" s="205">
        <v>5.0659999999999997E-2</v>
      </c>
      <c r="J14" s="208" t="s">
        <v>231</v>
      </c>
      <c r="K14" s="208" t="s">
        <v>232</v>
      </c>
      <c r="L14" s="209">
        <v>2013</v>
      </c>
      <c r="M14" s="208" t="s">
        <v>233</v>
      </c>
      <c r="N14" s="209" t="s">
        <v>230</v>
      </c>
    </row>
    <row r="15" spans="1:16" ht="51" x14ac:dyDescent="0.25">
      <c r="A15" s="202" t="s">
        <v>1663</v>
      </c>
      <c r="B15" s="202" t="s">
        <v>2179</v>
      </c>
      <c r="C15" s="202" t="s">
        <v>1730</v>
      </c>
      <c r="D15" s="202" t="s">
        <v>245</v>
      </c>
      <c r="E15" s="203">
        <v>0.91610000000000003</v>
      </c>
      <c r="F15" s="204">
        <v>0.99094127969004309</v>
      </c>
      <c r="G15" s="205">
        <v>0.91090000000000004</v>
      </c>
      <c r="H15" s="202" t="s">
        <v>1664</v>
      </c>
      <c r="I15" s="205">
        <v>0.92730000000000001</v>
      </c>
      <c r="J15" s="208" t="s">
        <v>231</v>
      </c>
      <c r="K15" s="208" t="s">
        <v>232</v>
      </c>
      <c r="L15" s="209">
        <v>2013</v>
      </c>
      <c r="M15" s="208" t="s">
        <v>233</v>
      </c>
      <c r="N15" s="209" t="s">
        <v>230</v>
      </c>
    </row>
    <row r="16" spans="1:16" ht="51" x14ac:dyDescent="0.25">
      <c r="A16" s="202" t="s">
        <v>1653</v>
      </c>
      <c r="B16" s="202" t="s">
        <v>2180</v>
      </c>
      <c r="C16" s="202" t="s">
        <v>23</v>
      </c>
      <c r="D16" s="202" t="s">
        <v>2130</v>
      </c>
      <c r="E16" s="203">
        <v>0.86250000000000004</v>
      </c>
      <c r="F16" s="204">
        <v>0.95475549257464831</v>
      </c>
      <c r="G16" s="205">
        <v>0.29380000000000001</v>
      </c>
      <c r="H16" s="202" t="s">
        <v>1654</v>
      </c>
      <c r="I16" s="205">
        <v>0.11550000000000001</v>
      </c>
      <c r="J16" s="208" t="s">
        <v>231</v>
      </c>
      <c r="K16" s="208" t="s">
        <v>232</v>
      </c>
      <c r="L16" s="209">
        <v>2013</v>
      </c>
      <c r="M16" s="208" t="s">
        <v>233</v>
      </c>
      <c r="N16" s="209" t="s">
        <v>230</v>
      </c>
    </row>
    <row r="17" spans="1:14" ht="51" x14ac:dyDescent="0.25">
      <c r="A17" s="202" t="s">
        <v>1639</v>
      </c>
      <c r="B17" s="202" t="s">
        <v>2181</v>
      </c>
      <c r="C17" s="202" t="s">
        <v>1725</v>
      </c>
      <c r="D17" s="202" t="s">
        <v>243</v>
      </c>
      <c r="E17" s="203">
        <v>0.61780000000000002</v>
      </c>
      <c r="F17" s="204">
        <v>0.98590034447464547</v>
      </c>
      <c r="G17" s="205">
        <v>0.64839999999999998</v>
      </c>
      <c r="H17" s="202" t="s">
        <v>1640</v>
      </c>
      <c r="I17" s="205">
        <v>0.3412</v>
      </c>
      <c r="J17" s="208" t="s">
        <v>210</v>
      </c>
      <c r="K17" s="208" t="s">
        <v>211</v>
      </c>
      <c r="L17" s="209">
        <v>2010</v>
      </c>
      <c r="M17" s="208" t="s">
        <v>212</v>
      </c>
      <c r="N17" s="209" t="s">
        <v>213</v>
      </c>
    </row>
    <row r="18" spans="1:14" ht="66" customHeight="1" x14ac:dyDescent="0.25">
      <c r="A18" s="202" t="s">
        <v>1655</v>
      </c>
      <c r="B18" s="202" t="s">
        <v>2182</v>
      </c>
      <c r="C18" s="202" t="s">
        <v>23</v>
      </c>
      <c r="D18" s="202" t="s">
        <v>2131</v>
      </c>
      <c r="E18" s="203">
        <v>0.85199999999999998</v>
      </c>
      <c r="F18" s="204">
        <v>0.97482237896574109</v>
      </c>
      <c r="G18" s="205">
        <v>0.63149999999999995</v>
      </c>
      <c r="H18" s="202" t="s">
        <v>1656</v>
      </c>
      <c r="I18" s="205">
        <v>0.70589999999999997</v>
      </c>
      <c r="J18" s="208" t="s">
        <v>231</v>
      </c>
      <c r="K18" s="208" t="s">
        <v>232</v>
      </c>
      <c r="L18" s="209">
        <v>2013</v>
      </c>
      <c r="M18" s="208" t="s">
        <v>233</v>
      </c>
      <c r="N18" s="209" t="s">
        <v>230</v>
      </c>
    </row>
    <row r="19" spans="1:14" ht="66" customHeight="1" x14ac:dyDescent="0.25">
      <c r="A19" s="202" t="s">
        <v>1657</v>
      </c>
      <c r="B19" s="202" t="s">
        <v>2183</v>
      </c>
      <c r="C19" s="202" t="s">
        <v>1727</v>
      </c>
      <c r="D19" s="202" t="s">
        <v>243</v>
      </c>
      <c r="E19" s="203">
        <v>0.87649999999999995</v>
      </c>
      <c r="F19" s="204">
        <v>0.97638334321047637</v>
      </c>
      <c r="G19" s="205">
        <v>0.60319999999999996</v>
      </c>
      <c r="H19" s="202" t="s">
        <v>1658</v>
      </c>
      <c r="I19" s="205">
        <v>0.68789999999999996</v>
      </c>
      <c r="J19" s="208" t="s">
        <v>234</v>
      </c>
      <c r="K19" s="208" t="s">
        <v>232</v>
      </c>
      <c r="L19" s="209">
        <v>2014</v>
      </c>
      <c r="M19" s="208" t="s">
        <v>235</v>
      </c>
      <c r="N19" s="209" t="s">
        <v>236</v>
      </c>
    </row>
    <row r="20" spans="1:14" ht="51" x14ac:dyDescent="0.25">
      <c r="A20" s="202" t="s">
        <v>1659</v>
      </c>
      <c r="B20" s="202" t="s">
        <v>2184</v>
      </c>
      <c r="C20" s="202" t="s">
        <v>1728</v>
      </c>
      <c r="D20" s="202" t="s">
        <v>2129</v>
      </c>
      <c r="E20" s="203">
        <v>0.10680000000000001</v>
      </c>
      <c r="F20" s="204">
        <v>0.92607505009624835</v>
      </c>
      <c r="G20" s="205">
        <v>0.15040000000000001</v>
      </c>
      <c r="H20" s="202" t="s">
        <v>1660</v>
      </c>
      <c r="I20" s="205">
        <v>0.28770000000000001</v>
      </c>
      <c r="J20" s="208" t="s">
        <v>214</v>
      </c>
      <c r="K20" s="208" t="s">
        <v>215</v>
      </c>
      <c r="L20" s="209">
        <v>2010</v>
      </c>
      <c r="M20" s="208" t="s">
        <v>216</v>
      </c>
      <c r="N20" s="209" t="s">
        <v>217</v>
      </c>
    </row>
    <row r="21" spans="1:14" ht="51" x14ac:dyDescent="0.25">
      <c r="A21" s="210" t="s">
        <v>46</v>
      </c>
      <c r="B21" s="210" t="s">
        <v>2185</v>
      </c>
      <c r="C21" s="210" t="s">
        <v>23</v>
      </c>
      <c r="D21" s="210" t="s">
        <v>243</v>
      </c>
      <c r="E21" s="211">
        <v>0.54920000000000002</v>
      </c>
      <c r="F21" s="212">
        <v>1.0230619067032745</v>
      </c>
      <c r="G21" s="210">
        <v>0.44400000000000001</v>
      </c>
      <c r="H21" s="210" t="s">
        <v>1641</v>
      </c>
      <c r="I21" s="213">
        <v>0.20760000000000001</v>
      </c>
      <c r="J21" s="214" t="s">
        <v>214</v>
      </c>
      <c r="K21" s="214" t="s">
        <v>215</v>
      </c>
      <c r="L21" s="215">
        <v>2010</v>
      </c>
      <c r="M21" s="214" t="s">
        <v>216</v>
      </c>
      <c r="N21" s="215" t="s">
        <v>217</v>
      </c>
    </row>
  </sheetData>
  <phoneticPr fontId="33" type="noConversion"/>
  <pageMargins left="0.7" right="0.7" top="0.75" bottom="0.75" header="0.3" footer="0.3"/>
  <pageSetup orientation="portrait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2" zoomScaleNormal="100" zoomScalePageLayoutView="125" workbookViewId="0">
      <selection activeCell="A34" sqref="A34"/>
    </sheetView>
  </sheetViews>
  <sheetFormatPr defaultColWidth="11" defaultRowHeight="15.75" x14ac:dyDescent="0.25"/>
  <cols>
    <col min="3" max="3" width="23" customWidth="1"/>
    <col min="4" max="4" width="18.625" customWidth="1"/>
    <col min="6" max="6" width="2.125" customWidth="1"/>
    <col min="8" max="8" width="23" customWidth="1"/>
    <col min="9" max="9" width="11" style="147"/>
    <col min="10" max="10" width="14.875" bestFit="1" customWidth="1"/>
  </cols>
  <sheetData>
    <row r="1" spans="1:11" ht="18.75" thickBot="1" x14ac:dyDescent="0.3">
      <c r="A1" s="666" t="s">
        <v>2531</v>
      </c>
      <c r="B1" s="666"/>
      <c r="C1" s="666"/>
      <c r="D1" s="666"/>
      <c r="E1" s="666"/>
      <c r="F1" s="156"/>
      <c r="G1" s="666" t="s">
        <v>2532</v>
      </c>
      <c r="H1" s="666"/>
      <c r="I1" s="666"/>
      <c r="J1" s="666"/>
      <c r="K1" s="666"/>
    </row>
    <row r="2" spans="1:11" ht="18.75" thickBot="1" x14ac:dyDescent="0.3">
      <c r="A2" s="667" t="s">
        <v>2534</v>
      </c>
      <c r="B2" s="667"/>
      <c r="C2" s="667"/>
      <c r="D2" s="667"/>
      <c r="E2" s="667"/>
      <c r="F2" s="468"/>
      <c r="G2" s="667" t="s">
        <v>2535</v>
      </c>
      <c r="H2" s="667"/>
      <c r="I2" s="667"/>
      <c r="J2" s="667"/>
      <c r="K2" s="469"/>
    </row>
    <row r="3" spans="1:11" ht="63.75" x14ac:dyDescent="0.25">
      <c r="A3" s="157" t="s">
        <v>841</v>
      </c>
      <c r="B3" s="347" t="s">
        <v>583</v>
      </c>
      <c r="C3" s="348" t="s">
        <v>2533</v>
      </c>
      <c r="D3" s="349" t="s">
        <v>2232</v>
      </c>
      <c r="E3" s="349" t="s">
        <v>2334</v>
      </c>
      <c r="F3" s="161"/>
      <c r="G3" s="158" t="s">
        <v>583</v>
      </c>
      <c r="H3" s="159" t="s">
        <v>2533</v>
      </c>
      <c r="I3" s="160" t="s">
        <v>2232</v>
      </c>
      <c r="J3" s="162" t="s">
        <v>2233</v>
      </c>
      <c r="K3" s="163" t="s">
        <v>2234</v>
      </c>
    </row>
    <row r="4" spans="1:11" ht="16.5" thickBot="1" x14ac:dyDescent="0.3">
      <c r="A4" s="164" t="s">
        <v>521</v>
      </c>
      <c r="B4" s="165">
        <v>23</v>
      </c>
      <c r="C4" s="166" t="s">
        <v>2445</v>
      </c>
      <c r="D4" s="452" t="s">
        <v>2235</v>
      </c>
      <c r="E4" s="166" t="s">
        <v>2236</v>
      </c>
      <c r="F4" s="167"/>
      <c r="G4" s="168"/>
      <c r="H4" s="170"/>
      <c r="I4" s="169"/>
      <c r="J4" s="170"/>
      <c r="K4" s="171"/>
    </row>
    <row r="5" spans="1:11" ht="16.5" thickBot="1" x14ac:dyDescent="0.3">
      <c r="A5" s="172" t="s">
        <v>527</v>
      </c>
      <c r="B5" s="173">
        <v>38</v>
      </c>
      <c r="C5" s="174" t="s">
        <v>2446</v>
      </c>
      <c r="D5" s="453">
        <v>0.28999999999999998</v>
      </c>
      <c r="E5" s="174" t="s">
        <v>2547</v>
      </c>
      <c r="F5" s="175"/>
      <c r="G5" s="176">
        <v>38</v>
      </c>
      <c r="H5" s="177" t="s">
        <v>2336</v>
      </c>
      <c r="I5" s="177" t="s">
        <v>2237</v>
      </c>
      <c r="J5" s="177" t="s">
        <v>2238</v>
      </c>
      <c r="K5" s="178">
        <v>0.81699999999999995</v>
      </c>
    </row>
    <row r="6" spans="1:11" ht="16.5" thickBot="1" x14ac:dyDescent="0.3">
      <c r="A6" s="164" t="s">
        <v>533</v>
      </c>
      <c r="B6" s="173">
        <v>19</v>
      </c>
      <c r="C6" s="174" t="s">
        <v>2447</v>
      </c>
      <c r="D6" s="453">
        <v>0.12</v>
      </c>
      <c r="E6" s="174" t="s">
        <v>2541</v>
      </c>
      <c r="F6" s="175"/>
      <c r="G6" s="176">
        <v>19</v>
      </c>
      <c r="H6" s="177" t="s">
        <v>2337</v>
      </c>
      <c r="I6" s="177" t="s">
        <v>2205</v>
      </c>
      <c r="J6" s="177">
        <v>0.33700000000000002</v>
      </c>
      <c r="K6" s="179" t="s">
        <v>2344</v>
      </c>
    </row>
    <row r="7" spans="1:11" ht="16.5" thickBot="1" x14ac:dyDescent="0.3">
      <c r="A7" s="172" t="s">
        <v>514</v>
      </c>
      <c r="B7" s="173">
        <v>72</v>
      </c>
      <c r="C7" s="174" t="s">
        <v>2448</v>
      </c>
      <c r="D7" s="453" t="s">
        <v>2239</v>
      </c>
      <c r="E7" s="174" t="s">
        <v>2372</v>
      </c>
      <c r="F7" s="175"/>
      <c r="G7" s="176">
        <v>71</v>
      </c>
      <c r="H7" s="177" t="s">
        <v>2226</v>
      </c>
      <c r="I7" s="177" t="s">
        <v>2240</v>
      </c>
      <c r="J7" s="177" t="s">
        <v>2241</v>
      </c>
      <c r="K7" s="178">
        <v>0.30299999999999999</v>
      </c>
    </row>
    <row r="8" spans="1:11" ht="16.5" thickBot="1" x14ac:dyDescent="0.3">
      <c r="A8" s="164" t="s">
        <v>767</v>
      </c>
      <c r="B8" s="173">
        <v>449</v>
      </c>
      <c r="C8" s="174" t="s">
        <v>2449</v>
      </c>
      <c r="D8" s="453">
        <v>0.08</v>
      </c>
      <c r="E8" s="174" t="s">
        <v>2545</v>
      </c>
      <c r="F8" s="175"/>
      <c r="G8" s="176">
        <v>455</v>
      </c>
      <c r="H8" s="177" t="s">
        <v>2227</v>
      </c>
      <c r="I8" s="177" t="s">
        <v>2242</v>
      </c>
      <c r="J8" s="177" t="s">
        <v>2243</v>
      </c>
      <c r="K8" s="179">
        <v>0.26900000000000002</v>
      </c>
    </row>
    <row r="9" spans="1:11" ht="16.5" thickBot="1" x14ac:dyDescent="0.3">
      <c r="A9" s="172" t="s">
        <v>844</v>
      </c>
      <c r="B9" s="173">
        <v>65</v>
      </c>
      <c r="C9" s="174" t="s">
        <v>2450</v>
      </c>
      <c r="D9" s="453">
        <v>0.05</v>
      </c>
      <c r="E9" s="174" t="s">
        <v>2551</v>
      </c>
      <c r="F9" s="175"/>
      <c r="G9" s="180">
        <v>67</v>
      </c>
      <c r="H9" s="181" t="s">
        <v>2338</v>
      </c>
      <c r="I9" s="181" t="s">
        <v>2237</v>
      </c>
      <c r="J9" s="181" t="s">
        <v>2244</v>
      </c>
      <c r="K9" s="182">
        <v>6.6000000000000003E-2</v>
      </c>
    </row>
    <row r="10" spans="1:11" ht="16.5" thickBot="1" x14ac:dyDescent="0.3">
      <c r="A10" s="164" t="s">
        <v>756</v>
      </c>
      <c r="B10" s="173">
        <v>39</v>
      </c>
      <c r="C10" s="174" t="s">
        <v>2451</v>
      </c>
      <c r="D10" s="453">
        <v>0.09</v>
      </c>
      <c r="E10" s="174" t="s">
        <v>2539</v>
      </c>
      <c r="F10" s="175"/>
      <c r="G10" s="176">
        <v>40</v>
      </c>
      <c r="H10" s="177" t="s">
        <v>2228</v>
      </c>
      <c r="I10" s="177" t="s">
        <v>2245</v>
      </c>
      <c r="J10" s="177" t="s">
        <v>2246</v>
      </c>
      <c r="K10" s="179" t="s">
        <v>2345</v>
      </c>
    </row>
    <row r="11" spans="1:11" ht="16.5" thickBot="1" x14ac:dyDescent="0.3">
      <c r="A11" s="172" t="s">
        <v>859</v>
      </c>
      <c r="B11" s="173">
        <v>54</v>
      </c>
      <c r="C11" s="174" t="s">
        <v>2452</v>
      </c>
      <c r="D11" s="453">
        <v>0.39</v>
      </c>
      <c r="E11" s="174" t="s">
        <v>2548</v>
      </c>
      <c r="F11" s="175"/>
      <c r="G11" s="176">
        <v>54</v>
      </c>
      <c r="H11" s="177" t="s">
        <v>2315</v>
      </c>
      <c r="I11" s="177" t="s">
        <v>2316</v>
      </c>
      <c r="J11" s="177" t="s">
        <v>2319</v>
      </c>
      <c r="K11" s="178" t="s">
        <v>2346</v>
      </c>
    </row>
    <row r="12" spans="1:11" ht="16.5" thickBot="1" x14ac:dyDescent="0.3">
      <c r="A12" s="164" t="s">
        <v>875</v>
      </c>
      <c r="B12" s="173">
        <v>54</v>
      </c>
      <c r="C12" s="174" t="s">
        <v>2453</v>
      </c>
      <c r="D12" s="453">
        <v>0.51</v>
      </c>
      <c r="E12" s="174" t="s">
        <v>2549</v>
      </c>
      <c r="F12" s="175"/>
      <c r="G12" s="176">
        <v>54</v>
      </c>
      <c r="H12" s="177" t="s">
        <v>2317</v>
      </c>
      <c r="I12" s="177" t="s">
        <v>2318</v>
      </c>
      <c r="J12" s="177" t="s">
        <v>2320</v>
      </c>
      <c r="K12" s="183" t="s">
        <v>2247</v>
      </c>
    </row>
    <row r="13" spans="1:11" ht="16.5" thickBot="1" x14ac:dyDescent="0.3">
      <c r="A13" s="172" t="s">
        <v>1632</v>
      </c>
      <c r="B13" s="173">
        <v>22</v>
      </c>
      <c r="C13" s="174" t="s">
        <v>2454</v>
      </c>
      <c r="D13" s="453">
        <v>0.12</v>
      </c>
      <c r="E13" s="174" t="s">
        <v>2542</v>
      </c>
      <c r="F13" s="175"/>
      <c r="G13" s="176">
        <v>22</v>
      </c>
      <c r="H13" s="177" t="s">
        <v>2339</v>
      </c>
      <c r="I13" s="177" t="s">
        <v>2206</v>
      </c>
      <c r="J13" s="177" t="s">
        <v>2207</v>
      </c>
      <c r="K13" s="183">
        <v>0.27700000000000002</v>
      </c>
    </row>
    <row r="14" spans="1:11" ht="16.5" thickBot="1" x14ac:dyDescent="0.3">
      <c r="A14" s="164" t="s">
        <v>1633</v>
      </c>
      <c r="B14" s="173">
        <v>9</v>
      </c>
      <c r="C14" s="174" t="s">
        <v>2455</v>
      </c>
      <c r="D14" s="453">
        <v>0.77</v>
      </c>
      <c r="E14" s="174" t="s">
        <v>2543</v>
      </c>
      <c r="F14" s="175"/>
      <c r="G14" s="176">
        <v>9</v>
      </c>
      <c r="H14" s="177" t="s">
        <v>2225</v>
      </c>
      <c r="I14" s="177" t="s">
        <v>2208</v>
      </c>
      <c r="J14" s="177" t="s">
        <v>2204</v>
      </c>
      <c r="K14" s="183">
        <v>0.42599999999999999</v>
      </c>
    </row>
    <row r="15" spans="1:11" ht="16.5" thickBot="1" x14ac:dyDescent="0.3">
      <c r="A15" s="400" t="s">
        <v>740</v>
      </c>
      <c r="B15" s="173">
        <v>67</v>
      </c>
      <c r="C15" s="174" t="s">
        <v>2456</v>
      </c>
      <c r="D15" s="454">
        <v>0.1</v>
      </c>
      <c r="E15" s="174" t="s">
        <v>2540</v>
      </c>
      <c r="F15" s="175"/>
      <c r="G15" s="176">
        <v>63</v>
      </c>
      <c r="H15" s="177" t="s">
        <v>2340</v>
      </c>
      <c r="I15" s="177" t="s">
        <v>2209</v>
      </c>
      <c r="J15" s="177" t="s">
        <v>2209</v>
      </c>
      <c r="K15" s="178">
        <v>0.20799999999999999</v>
      </c>
    </row>
    <row r="16" spans="1:11" ht="16.5" thickBot="1" x14ac:dyDescent="0.3">
      <c r="A16" s="400" t="s">
        <v>546</v>
      </c>
      <c r="B16" s="173">
        <v>22</v>
      </c>
      <c r="C16" s="174" t="s">
        <v>2457</v>
      </c>
      <c r="D16" s="453">
        <v>0.89</v>
      </c>
      <c r="E16" s="174" t="s">
        <v>2550</v>
      </c>
      <c r="F16" s="175"/>
      <c r="G16" s="176">
        <v>21</v>
      </c>
      <c r="H16" s="177" t="s">
        <v>2341</v>
      </c>
      <c r="I16" s="177" t="s">
        <v>2206</v>
      </c>
      <c r="J16" s="177" t="s">
        <v>2210</v>
      </c>
      <c r="K16" s="179">
        <v>0.77600000000000002</v>
      </c>
    </row>
    <row r="17" spans="1:11" ht="16.5" thickBot="1" x14ac:dyDescent="0.3">
      <c r="A17" s="172" t="s">
        <v>552</v>
      </c>
      <c r="B17" s="173">
        <v>60</v>
      </c>
      <c r="C17" s="174" t="s">
        <v>2458</v>
      </c>
      <c r="D17" s="453">
        <v>3.0000000000000001E-3</v>
      </c>
      <c r="E17" s="174" t="s">
        <v>2333</v>
      </c>
      <c r="F17" s="175"/>
      <c r="G17" s="176">
        <v>61</v>
      </c>
      <c r="H17" s="177" t="s">
        <v>2342</v>
      </c>
      <c r="I17" s="177" t="s">
        <v>2322</v>
      </c>
      <c r="J17" s="177" t="s">
        <v>2211</v>
      </c>
      <c r="K17" s="178" t="s">
        <v>2347</v>
      </c>
    </row>
    <row r="18" spans="1:11" ht="16.5" thickBot="1" x14ac:dyDescent="0.3">
      <c r="A18" s="164" t="s">
        <v>558</v>
      </c>
      <c r="B18" s="165">
        <v>90</v>
      </c>
      <c r="C18" s="166" t="s">
        <v>2459</v>
      </c>
      <c r="D18" s="455">
        <v>0.28000000000000003</v>
      </c>
      <c r="E18" s="166" t="s">
        <v>2546</v>
      </c>
      <c r="F18" s="167"/>
      <c r="G18" s="184">
        <v>82</v>
      </c>
      <c r="H18" s="185" t="s">
        <v>2343</v>
      </c>
      <c r="I18" s="185" t="s">
        <v>2248</v>
      </c>
      <c r="J18" s="185" t="s">
        <v>2249</v>
      </c>
      <c r="K18" s="179">
        <v>0.53300000000000003</v>
      </c>
    </row>
    <row r="19" spans="1:11" ht="16.5" thickBot="1" x14ac:dyDescent="0.3">
      <c r="A19" s="172" t="s">
        <v>565</v>
      </c>
      <c r="B19" s="165">
        <v>66</v>
      </c>
      <c r="C19" s="166" t="s">
        <v>2460</v>
      </c>
      <c r="D19" s="455">
        <v>0.19</v>
      </c>
      <c r="E19" s="166" t="s">
        <v>2544</v>
      </c>
      <c r="F19" s="167"/>
      <c r="G19" s="184">
        <v>66</v>
      </c>
      <c r="H19" s="185" t="s">
        <v>2229</v>
      </c>
      <c r="I19" s="185" t="s">
        <v>2250</v>
      </c>
      <c r="J19" s="185" t="s">
        <v>2251</v>
      </c>
      <c r="K19" s="178" t="s">
        <v>2348</v>
      </c>
    </row>
    <row r="20" spans="1:11" ht="16.5" thickBot="1" x14ac:dyDescent="0.3">
      <c r="A20" s="164" t="s">
        <v>571</v>
      </c>
      <c r="B20" s="165">
        <v>84</v>
      </c>
      <c r="C20" s="166" t="s">
        <v>2461</v>
      </c>
      <c r="D20" s="456">
        <v>0.1</v>
      </c>
      <c r="E20" s="166" t="s">
        <v>2551</v>
      </c>
      <c r="F20" s="167"/>
      <c r="G20" s="184">
        <v>80</v>
      </c>
      <c r="H20" s="185" t="s">
        <v>2230</v>
      </c>
      <c r="I20" s="185" t="s">
        <v>2252</v>
      </c>
      <c r="J20" s="185" t="s">
        <v>2253</v>
      </c>
      <c r="K20" s="179" t="s">
        <v>2349</v>
      </c>
    </row>
    <row r="21" spans="1:11" ht="16.5" thickBot="1" x14ac:dyDescent="0.3">
      <c r="A21" s="172" t="s">
        <v>577</v>
      </c>
      <c r="B21" s="186">
        <v>55</v>
      </c>
      <c r="C21" s="166" t="s">
        <v>2462</v>
      </c>
      <c r="D21" s="455">
        <v>0.19</v>
      </c>
      <c r="E21" s="187" t="s">
        <v>2545</v>
      </c>
      <c r="F21" s="167"/>
      <c r="G21" s="188">
        <v>54</v>
      </c>
      <c r="H21" s="189" t="s">
        <v>2231</v>
      </c>
      <c r="I21" s="189" t="s">
        <v>2254</v>
      </c>
      <c r="J21" s="189" t="s">
        <v>2255</v>
      </c>
      <c r="K21" s="178" t="s">
        <v>2327</v>
      </c>
    </row>
    <row r="22" spans="1:11" hidden="1" x14ac:dyDescent="0.25">
      <c r="A22" s="155" t="s">
        <v>875</v>
      </c>
      <c r="B22" s="150">
        <v>43</v>
      </c>
      <c r="C22" s="149" t="s">
        <v>2194</v>
      </c>
      <c r="D22" s="149"/>
      <c r="E22" s="148">
        <v>0.378</v>
      </c>
      <c r="G22" s="154">
        <v>42</v>
      </c>
      <c r="H22" s="153" t="s">
        <v>2193</v>
      </c>
      <c r="I22" s="152">
        <v>1.83E-20</v>
      </c>
      <c r="J22" s="151"/>
    </row>
    <row r="23" spans="1:11" hidden="1" x14ac:dyDescent="0.25">
      <c r="B23" s="150"/>
      <c r="C23" s="149"/>
      <c r="D23" s="149"/>
      <c r="E23" s="148"/>
    </row>
  </sheetData>
  <mergeCells count="4">
    <mergeCell ref="A1:E1"/>
    <mergeCell ref="G1:K1"/>
    <mergeCell ref="A2:E2"/>
    <mergeCell ref="G2:J2"/>
  </mergeCells>
  <conditionalFormatting sqref="K3">
    <cfRule type="cellIs" dxfId="0" priority="1" operator="lessThan">
      <formula>0.05</formula>
    </cfRule>
  </conditionalFormatting>
  <pageMargins left="0.75" right="0.75" top="1" bottom="1" header="0.5" footer="0.5"/>
  <pageSetup orientation="portrait" horizontalDpi="4294967292" verticalDpi="4294967292"/>
  <ignoredErrors>
    <ignoredError sqref="E4 I6:J10 I13:J16 J17" numberStoredAsText="1"/>
  </ignoredErrors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J3" sqref="J3"/>
    </sheetView>
  </sheetViews>
  <sheetFormatPr defaultColWidth="11" defaultRowHeight="15.75" x14ac:dyDescent="0.25"/>
  <cols>
    <col min="1" max="1" width="11" style="156"/>
    <col min="2" max="2" width="11" style="247"/>
    <col min="3" max="3" width="11" style="156"/>
    <col min="4" max="4" width="23.625" style="156" customWidth="1"/>
    <col min="5" max="5" width="11.875" style="156" customWidth="1"/>
    <col min="6" max="6" width="14.5" style="156" customWidth="1"/>
    <col min="7" max="7" width="13.125" style="156" customWidth="1"/>
    <col min="8" max="8" width="3.625" style="156" customWidth="1"/>
    <col min="9" max="9" width="15.625" style="156" customWidth="1"/>
    <col min="10" max="10" width="21.5" style="156" bestFit="1" customWidth="1"/>
    <col min="11" max="11" width="18.125" style="156" bestFit="1" customWidth="1"/>
    <col min="12" max="12" width="17.625" style="248" customWidth="1"/>
    <col min="13" max="13" width="11.875" style="156" customWidth="1"/>
    <col min="14" max="14" width="16.125" style="248" customWidth="1"/>
    <col min="15" max="18" width="11" style="156"/>
    <col min="19" max="19" width="20.875" style="156" customWidth="1"/>
    <col min="20" max="20" width="11" style="156"/>
    <col min="21" max="21" width="15" style="156" customWidth="1"/>
    <col min="22" max="16384" width="11" style="156"/>
  </cols>
  <sheetData>
    <row r="1" spans="1:17" ht="16.5" thickBot="1" x14ac:dyDescent="0.3">
      <c r="A1" s="668" t="s">
        <v>2303</v>
      </c>
      <c r="B1" s="668"/>
      <c r="C1" s="668"/>
      <c r="D1" s="668"/>
      <c r="E1" s="668"/>
      <c r="F1" s="668"/>
      <c r="G1" s="668"/>
      <c r="I1" s="669" t="s">
        <v>2304</v>
      </c>
      <c r="J1" s="669"/>
      <c r="K1" s="669"/>
      <c r="L1" s="669"/>
      <c r="M1" s="669"/>
      <c r="N1" s="217"/>
      <c r="O1" s="218"/>
      <c r="P1" s="218"/>
      <c r="Q1" s="218"/>
    </row>
    <row r="2" spans="1:17" ht="38.25" x14ac:dyDescent="0.25">
      <c r="A2" s="219" t="s">
        <v>841</v>
      </c>
      <c r="B2" s="220" t="s">
        <v>2195</v>
      </c>
      <c r="C2" s="221" t="s">
        <v>583</v>
      </c>
      <c r="D2" s="222" t="s">
        <v>2533</v>
      </c>
      <c r="E2" s="223" t="s">
        <v>2232</v>
      </c>
      <c r="F2" s="223" t="s">
        <v>2258</v>
      </c>
      <c r="G2" s="224" t="s">
        <v>2259</v>
      </c>
      <c r="H2" s="222"/>
      <c r="I2" s="225" t="s">
        <v>583</v>
      </c>
      <c r="J2" s="226" t="s">
        <v>2533</v>
      </c>
      <c r="K2" s="226" t="s">
        <v>2260</v>
      </c>
      <c r="L2" s="223" t="s">
        <v>2258</v>
      </c>
      <c r="M2" s="226" t="s">
        <v>2261</v>
      </c>
      <c r="N2" s="156"/>
    </row>
    <row r="3" spans="1:17" ht="16.5" thickBot="1" x14ac:dyDescent="0.3">
      <c r="A3" s="227" t="s">
        <v>521</v>
      </c>
      <c r="B3" s="228">
        <v>0.4</v>
      </c>
      <c r="C3" s="229">
        <v>32252</v>
      </c>
      <c r="D3" s="230" t="s">
        <v>2389</v>
      </c>
      <c r="E3" s="230" t="s">
        <v>2262</v>
      </c>
      <c r="F3" s="230" t="s">
        <v>1925</v>
      </c>
      <c r="G3" s="230" t="s">
        <v>1925</v>
      </c>
      <c r="H3" s="231"/>
      <c r="I3" s="232"/>
      <c r="J3" s="233"/>
      <c r="K3" s="234"/>
      <c r="L3" s="235"/>
      <c r="M3" s="236"/>
      <c r="N3" s="156"/>
    </row>
    <row r="4" spans="1:17" ht="16.5" thickBot="1" x14ac:dyDescent="0.3">
      <c r="A4" s="237" t="s">
        <v>527</v>
      </c>
      <c r="B4" s="238">
        <v>0.3</v>
      </c>
      <c r="C4" s="239">
        <v>29276</v>
      </c>
      <c r="D4" s="240" t="s">
        <v>2390</v>
      </c>
      <c r="E4" s="240" t="s">
        <v>2263</v>
      </c>
      <c r="F4" s="230" t="s">
        <v>1925</v>
      </c>
      <c r="G4" s="230" t="s">
        <v>1925</v>
      </c>
      <c r="H4" s="241"/>
      <c r="I4" s="242">
        <v>28184</v>
      </c>
      <c r="J4" s="243" t="s">
        <v>2406</v>
      </c>
      <c r="K4" s="244" t="s">
        <v>2264</v>
      </c>
      <c r="L4" s="230" t="s">
        <v>1925</v>
      </c>
      <c r="M4" s="230" t="s">
        <v>1925</v>
      </c>
      <c r="N4" s="156"/>
    </row>
    <row r="5" spans="1:17" ht="16.5" thickBot="1" x14ac:dyDescent="0.3">
      <c r="A5" s="227" t="s">
        <v>533</v>
      </c>
      <c r="B5" s="238">
        <v>0.3</v>
      </c>
      <c r="C5" s="239">
        <v>31196</v>
      </c>
      <c r="D5" s="240" t="s">
        <v>2391</v>
      </c>
      <c r="E5" s="240" t="s">
        <v>2265</v>
      </c>
      <c r="F5" s="230" t="s">
        <v>1925</v>
      </c>
      <c r="G5" s="230" t="s">
        <v>1925</v>
      </c>
      <c r="H5" s="241"/>
      <c r="I5" s="242">
        <v>29300</v>
      </c>
      <c r="J5" s="233" t="s">
        <v>2407</v>
      </c>
      <c r="K5" s="234" t="s">
        <v>2266</v>
      </c>
      <c r="L5" s="230" t="s">
        <v>1925</v>
      </c>
      <c r="M5" s="230" t="s">
        <v>1925</v>
      </c>
      <c r="N5" s="156"/>
    </row>
    <row r="6" spans="1:17" ht="16.5" thickBot="1" x14ac:dyDescent="0.3">
      <c r="A6" s="237" t="s">
        <v>514</v>
      </c>
      <c r="B6" s="238">
        <v>0.4</v>
      </c>
      <c r="C6" s="239">
        <v>29478</v>
      </c>
      <c r="D6" s="240" t="s">
        <v>2392</v>
      </c>
      <c r="E6" s="240" t="s">
        <v>2267</v>
      </c>
      <c r="F6" s="439">
        <v>6.0000000000000001E-3</v>
      </c>
      <c r="G6" s="439">
        <v>1.2E-2</v>
      </c>
      <c r="H6" s="241"/>
      <c r="I6" s="242">
        <v>27872</v>
      </c>
      <c r="J6" s="243" t="s">
        <v>2408</v>
      </c>
      <c r="K6" s="244" t="s">
        <v>2268</v>
      </c>
      <c r="L6" s="230" t="s">
        <v>1925</v>
      </c>
      <c r="M6" s="230" t="s">
        <v>1925</v>
      </c>
      <c r="N6" s="156"/>
    </row>
    <row r="7" spans="1:17" ht="16.5" thickBot="1" x14ac:dyDescent="0.3">
      <c r="A7" s="227" t="s">
        <v>767</v>
      </c>
      <c r="B7" s="238">
        <v>0.2</v>
      </c>
      <c r="C7" s="239">
        <v>19651</v>
      </c>
      <c r="D7" s="240" t="s">
        <v>2202</v>
      </c>
      <c r="E7" s="240" t="s">
        <v>2269</v>
      </c>
      <c r="F7" s="240" t="s">
        <v>1925</v>
      </c>
      <c r="G7" s="240" t="s">
        <v>1925</v>
      </c>
      <c r="H7" s="241"/>
      <c r="I7" s="232">
        <v>18695</v>
      </c>
      <c r="J7" s="233" t="s">
        <v>2409</v>
      </c>
      <c r="K7" s="234" t="s">
        <v>2270</v>
      </c>
      <c r="L7" s="230" t="s">
        <v>1925</v>
      </c>
      <c r="M7" s="230" t="s">
        <v>1925</v>
      </c>
      <c r="N7" s="156"/>
    </row>
    <row r="8" spans="1:17" ht="16.5" thickBot="1" x14ac:dyDescent="0.3">
      <c r="A8" s="237" t="s">
        <v>844</v>
      </c>
      <c r="B8" s="238">
        <v>0.3</v>
      </c>
      <c r="C8" s="239">
        <v>27081</v>
      </c>
      <c r="D8" s="240" t="s">
        <v>2393</v>
      </c>
      <c r="E8" s="439">
        <v>4.7E-2</v>
      </c>
      <c r="F8" s="439">
        <v>0.13</v>
      </c>
      <c r="G8" s="439">
        <v>0.18</v>
      </c>
      <c r="H8" s="241"/>
      <c r="I8" s="242">
        <v>25780</v>
      </c>
      <c r="J8" s="243" t="s">
        <v>2410</v>
      </c>
      <c r="K8" s="444">
        <v>0.8</v>
      </c>
      <c r="L8" s="439">
        <v>0.85</v>
      </c>
      <c r="M8" s="439">
        <v>0.85</v>
      </c>
      <c r="N8" s="156"/>
    </row>
    <row r="9" spans="1:17" ht="16.5" thickBot="1" x14ac:dyDescent="0.3">
      <c r="A9" s="227" t="s">
        <v>756</v>
      </c>
      <c r="B9" s="238">
        <v>0.3</v>
      </c>
      <c r="C9" s="239">
        <v>28111</v>
      </c>
      <c r="D9" s="240" t="s">
        <v>2394</v>
      </c>
      <c r="E9" s="439">
        <v>0.85</v>
      </c>
      <c r="F9" s="439">
        <v>0.89</v>
      </c>
      <c r="G9" s="439">
        <v>0.89</v>
      </c>
      <c r="H9" s="241"/>
      <c r="I9" s="232">
        <v>26709</v>
      </c>
      <c r="J9" s="233" t="s">
        <v>2411</v>
      </c>
      <c r="K9" s="234" t="s">
        <v>2271</v>
      </c>
      <c r="L9" s="230" t="s">
        <v>1925</v>
      </c>
      <c r="M9" s="230" t="s">
        <v>1925</v>
      </c>
      <c r="N9" s="156"/>
    </row>
    <row r="10" spans="1:17" ht="16.5" thickBot="1" x14ac:dyDescent="0.3">
      <c r="A10" s="237" t="s">
        <v>859</v>
      </c>
      <c r="B10" s="238">
        <v>0.3</v>
      </c>
      <c r="C10" s="239">
        <v>27871</v>
      </c>
      <c r="D10" s="240" t="s">
        <v>2395</v>
      </c>
      <c r="E10" s="439">
        <v>1E-3</v>
      </c>
      <c r="F10" s="439">
        <v>1.7000000000000001E-2</v>
      </c>
      <c r="G10" s="439">
        <v>3.1E-2</v>
      </c>
      <c r="H10" s="241"/>
      <c r="I10" s="242">
        <v>26029</v>
      </c>
      <c r="J10" s="243" t="s">
        <v>2412</v>
      </c>
      <c r="K10" s="244" t="s">
        <v>2272</v>
      </c>
      <c r="L10" s="230" t="s">
        <v>1925</v>
      </c>
      <c r="M10" s="230" t="s">
        <v>1925</v>
      </c>
      <c r="N10" s="156"/>
    </row>
    <row r="11" spans="1:17" ht="16.5" thickBot="1" x14ac:dyDescent="0.3">
      <c r="A11" s="227" t="s">
        <v>875</v>
      </c>
      <c r="B11" s="238">
        <v>0.3</v>
      </c>
      <c r="C11" s="239">
        <v>27820</v>
      </c>
      <c r="D11" s="240" t="s">
        <v>2396</v>
      </c>
      <c r="E11" s="439">
        <v>2E-3</v>
      </c>
      <c r="F11" s="439">
        <v>2.3E-2</v>
      </c>
      <c r="G11" s="439">
        <v>3.7999999999999999E-2</v>
      </c>
      <c r="H11" s="241"/>
      <c r="I11" s="232">
        <v>25859</v>
      </c>
      <c r="J11" s="233" t="s">
        <v>2413</v>
      </c>
      <c r="K11" s="234" t="s">
        <v>2273</v>
      </c>
      <c r="L11" s="230" t="s">
        <v>1925</v>
      </c>
      <c r="M11" s="230" t="s">
        <v>1925</v>
      </c>
      <c r="N11" s="156"/>
    </row>
    <row r="12" spans="1:17" ht="17.25" customHeight="1" thickBot="1" x14ac:dyDescent="0.3">
      <c r="A12" s="237" t="s">
        <v>1632</v>
      </c>
      <c r="B12" s="238">
        <v>0.2</v>
      </c>
      <c r="C12" s="239">
        <v>24415</v>
      </c>
      <c r="D12" s="240" t="s">
        <v>2397</v>
      </c>
      <c r="E12" s="439">
        <v>0.82</v>
      </c>
      <c r="F12" s="439">
        <v>0.88</v>
      </c>
      <c r="G12" s="439">
        <v>0.93</v>
      </c>
      <c r="H12" s="241"/>
      <c r="I12" s="242">
        <v>22814</v>
      </c>
      <c r="J12" s="243" t="s">
        <v>2414</v>
      </c>
      <c r="K12" s="441">
        <v>0.14000000000000001</v>
      </c>
      <c r="L12" s="439">
        <v>0.26</v>
      </c>
      <c r="M12" s="439">
        <v>0.28999999999999998</v>
      </c>
      <c r="N12" s="156"/>
    </row>
    <row r="13" spans="1:17" ht="16.5" thickBot="1" x14ac:dyDescent="0.3">
      <c r="A13" s="227" t="s">
        <v>1633</v>
      </c>
      <c r="B13" s="238">
        <v>0.4</v>
      </c>
      <c r="C13" s="239">
        <v>34051</v>
      </c>
      <c r="D13" s="240" t="s">
        <v>2398</v>
      </c>
      <c r="E13" s="439">
        <v>0.45</v>
      </c>
      <c r="F13" s="439">
        <v>0.56999999999999995</v>
      </c>
      <c r="G13" s="439">
        <v>0.69</v>
      </c>
      <c r="H13" s="241"/>
      <c r="I13" s="232">
        <v>31601</v>
      </c>
      <c r="J13" s="233" t="s">
        <v>2415</v>
      </c>
      <c r="K13" s="234" t="s">
        <v>2274</v>
      </c>
      <c r="L13" s="230" t="s">
        <v>1925</v>
      </c>
      <c r="M13" s="230" t="s">
        <v>1925</v>
      </c>
      <c r="N13" s="156"/>
    </row>
    <row r="14" spans="1:17" ht="16.5" thickBot="1" x14ac:dyDescent="0.3">
      <c r="A14" s="237" t="s">
        <v>740</v>
      </c>
      <c r="B14" s="238">
        <v>0.2</v>
      </c>
      <c r="C14" s="239">
        <v>24471</v>
      </c>
      <c r="D14" s="240" t="s">
        <v>2399</v>
      </c>
      <c r="E14" s="439">
        <v>0.56000000000000005</v>
      </c>
      <c r="F14" s="439">
        <v>0.66</v>
      </c>
      <c r="G14" s="439">
        <v>0.74</v>
      </c>
      <c r="H14" s="241"/>
      <c r="I14" s="242">
        <v>22991</v>
      </c>
      <c r="J14" s="243" t="s">
        <v>2416</v>
      </c>
      <c r="K14" s="441">
        <v>0.17</v>
      </c>
      <c r="L14" s="439">
        <v>0.28999999999999998</v>
      </c>
      <c r="M14" s="439">
        <v>0.31</v>
      </c>
      <c r="N14" s="156"/>
    </row>
    <row r="15" spans="1:17" ht="16.5" thickBot="1" x14ac:dyDescent="0.3">
      <c r="A15" s="227" t="s">
        <v>546</v>
      </c>
      <c r="B15" s="238">
        <v>0.3</v>
      </c>
      <c r="C15" s="239">
        <v>29636</v>
      </c>
      <c r="D15" s="240" t="s">
        <v>2400</v>
      </c>
      <c r="E15" s="439">
        <v>0.11</v>
      </c>
      <c r="F15" s="439">
        <v>0.24</v>
      </c>
      <c r="G15" s="443">
        <v>0.3</v>
      </c>
      <c r="H15" s="241"/>
      <c r="I15" s="232">
        <v>27648</v>
      </c>
      <c r="J15" s="233" t="s">
        <v>2418</v>
      </c>
      <c r="K15" s="442">
        <v>4.5999999999999999E-2</v>
      </c>
      <c r="L15" s="439">
        <v>0.13</v>
      </c>
      <c r="M15" s="439">
        <v>0.15</v>
      </c>
      <c r="N15" s="156"/>
    </row>
    <row r="16" spans="1:17" ht="16.5" thickBot="1" x14ac:dyDescent="0.3">
      <c r="A16" s="237" t="s">
        <v>552</v>
      </c>
      <c r="B16" s="238">
        <v>0.3</v>
      </c>
      <c r="C16" s="239">
        <v>30129</v>
      </c>
      <c r="D16" s="240" t="s">
        <v>2401</v>
      </c>
      <c r="E16" s="240" t="s">
        <v>2275</v>
      </c>
      <c r="F16" s="439">
        <v>2E-3</v>
      </c>
      <c r="G16" s="439">
        <v>5.0000000000000001E-3</v>
      </c>
      <c r="H16" s="241"/>
      <c r="I16" s="242">
        <v>27905</v>
      </c>
      <c r="J16" s="243" t="s">
        <v>2417</v>
      </c>
      <c r="K16" s="244" t="s">
        <v>2276</v>
      </c>
      <c r="L16" s="439">
        <v>1.0999999999999999E-2</v>
      </c>
      <c r="M16" s="439">
        <v>1.4E-2</v>
      </c>
      <c r="N16" s="156"/>
    </row>
    <row r="17" spans="1:14" ht="16.5" thickBot="1" x14ac:dyDescent="0.3">
      <c r="A17" s="227" t="s">
        <v>558</v>
      </c>
      <c r="B17" s="228">
        <v>0.4</v>
      </c>
      <c r="C17" s="229">
        <v>29737</v>
      </c>
      <c r="D17" s="230" t="s">
        <v>2402</v>
      </c>
      <c r="E17" s="440">
        <v>1.0999999999999999E-2</v>
      </c>
      <c r="F17" s="440">
        <v>0.05</v>
      </c>
      <c r="G17" s="440">
        <v>0.08</v>
      </c>
      <c r="H17" s="231"/>
      <c r="I17" s="232">
        <v>28799</v>
      </c>
      <c r="J17" s="233" t="s">
        <v>2419</v>
      </c>
      <c r="K17" s="234" t="s">
        <v>2277</v>
      </c>
      <c r="L17" s="230" t="s">
        <v>1925</v>
      </c>
      <c r="M17" s="230" t="s">
        <v>1925</v>
      </c>
      <c r="N17" s="156"/>
    </row>
    <row r="18" spans="1:14" ht="16.5" thickBot="1" x14ac:dyDescent="0.3">
      <c r="A18" s="237" t="s">
        <v>565</v>
      </c>
      <c r="B18" s="228">
        <v>0.4</v>
      </c>
      <c r="C18" s="229">
        <v>30177</v>
      </c>
      <c r="D18" s="230" t="s">
        <v>2403</v>
      </c>
      <c r="E18" s="230" t="s">
        <v>2278</v>
      </c>
      <c r="F18" s="440">
        <v>5.0000000000000001E-3</v>
      </c>
      <c r="G18" s="440">
        <v>1.0999999999999999E-2</v>
      </c>
      <c r="H18" s="231"/>
      <c r="I18" s="242">
        <v>29412</v>
      </c>
      <c r="J18" s="243" t="s">
        <v>2420</v>
      </c>
      <c r="K18" s="244" t="s">
        <v>2279</v>
      </c>
      <c r="L18" s="230" t="s">
        <v>1925</v>
      </c>
      <c r="M18" s="230" t="s">
        <v>1925</v>
      </c>
      <c r="N18" s="156"/>
    </row>
    <row r="19" spans="1:14" ht="16.5" thickBot="1" x14ac:dyDescent="0.3">
      <c r="A19" s="227" t="s">
        <v>571</v>
      </c>
      <c r="B19" s="228">
        <v>0.4</v>
      </c>
      <c r="C19" s="229">
        <v>30036</v>
      </c>
      <c r="D19" s="230" t="s">
        <v>2404</v>
      </c>
      <c r="E19" s="230" t="s">
        <v>2280</v>
      </c>
      <c r="F19" s="240" t="s">
        <v>1925</v>
      </c>
      <c r="G19" s="240" t="s">
        <v>1925</v>
      </c>
      <c r="H19" s="231"/>
      <c r="I19" s="232">
        <v>29101</v>
      </c>
      <c r="J19" s="233" t="s">
        <v>2421</v>
      </c>
      <c r="K19" s="234" t="s">
        <v>2281</v>
      </c>
      <c r="L19" s="230" t="s">
        <v>1925</v>
      </c>
      <c r="M19" s="230" t="s">
        <v>1925</v>
      </c>
      <c r="N19" s="156"/>
    </row>
    <row r="20" spans="1:14" ht="16.5" thickBot="1" x14ac:dyDescent="0.3">
      <c r="A20" s="237" t="s">
        <v>577</v>
      </c>
      <c r="B20" s="245">
        <v>0.4</v>
      </c>
      <c r="C20" s="246">
        <v>30505</v>
      </c>
      <c r="D20" s="231" t="s">
        <v>2405</v>
      </c>
      <c r="E20" s="231" t="s">
        <v>2282</v>
      </c>
      <c r="F20" s="240" t="s">
        <v>1925</v>
      </c>
      <c r="G20" s="240" t="s">
        <v>1925</v>
      </c>
      <c r="H20" s="231"/>
      <c r="I20" s="242">
        <v>29650</v>
      </c>
      <c r="J20" s="243" t="s">
        <v>2422</v>
      </c>
      <c r="K20" s="244" t="s">
        <v>2283</v>
      </c>
      <c r="L20" s="230" t="s">
        <v>1925</v>
      </c>
      <c r="M20" s="230" t="s">
        <v>1925</v>
      </c>
      <c r="N20" s="156"/>
    </row>
  </sheetData>
  <mergeCells count="2">
    <mergeCell ref="A1:G1"/>
    <mergeCell ref="I1:M1"/>
  </mergeCells>
  <pageMargins left="0.75" right="0.75" top="1" bottom="1" header="0.5" footer="0.5"/>
  <pageSetup orientation="portrait" horizontalDpi="4294967292" verticalDpi="4294967292" r:id="rId1"/>
  <ignoredErrors>
    <ignoredError sqref="F7:G7 E16 K9:M11 K13:M13 K17:M17 K16" numberStoredAsText="1"/>
  </ignoredErrors>
  <tableParts count="2"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workbookViewId="0">
      <selection activeCell="O1" sqref="O1"/>
    </sheetView>
  </sheetViews>
  <sheetFormatPr defaultColWidth="7.5" defaultRowHeight="15" x14ac:dyDescent="0.25"/>
  <cols>
    <col min="1" max="1" width="9.875" style="7" bestFit="1" customWidth="1"/>
    <col min="2" max="2" width="10" style="2" bestFit="1" customWidth="1"/>
    <col min="3" max="3" width="6.875" style="2" bestFit="1" customWidth="1"/>
    <col min="4" max="4" width="10" style="2" bestFit="1" customWidth="1"/>
    <col min="5" max="5" width="11.5" style="2" hidden="1" customWidth="1"/>
    <col min="6" max="6" width="9" style="2" hidden="1" customWidth="1"/>
    <col min="7" max="7" width="8.5" style="2" hidden="1" customWidth="1"/>
    <col min="8" max="8" width="7.375" style="2" bestFit="1" customWidth="1"/>
    <col min="9" max="9" width="2.375" style="2" customWidth="1"/>
    <col min="10" max="10" width="9.5" style="2" hidden="1" customWidth="1"/>
    <col min="11" max="12" width="6.375" style="2" bestFit="1" customWidth="1"/>
    <col min="13" max="13" width="6" style="2" bestFit="1" customWidth="1"/>
    <col min="14" max="14" width="6.5" style="2" bestFit="1" customWidth="1"/>
    <col min="15" max="15" width="6" style="2" bestFit="1" customWidth="1"/>
    <col min="16" max="16" width="8.5" style="2" bestFit="1" customWidth="1"/>
    <col min="17" max="17" width="18.5" style="2" bestFit="1" customWidth="1"/>
    <col min="18" max="18" width="6" style="2" bestFit="1" customWidth="1"/>
    <col min="19" max="19" width="7.5" style="2"/>
    <col min="20" max="20" width="5.375" style="2" bestFit="1" customWidth="1"/>
    <col min="21" max="21" width="7" style="2" bestFit="1" customWidth="1"/>
    <col min="22" max="22" width="15" style="7" bestFit="1" customWidth="1"/>
    <col min="23" max="16384" width="7.5" style="2"/>
  </cols>
  <sheetData>
    <row r="1" spans="1:22" s="7" customFormat="1" x14ac:dyDescent="0.25">
      <c r="A1" s="6" t="s">
        <v>70</v>
      </c>
      <c r="B1" s="6" t="s">
        <v>71</v>
      </c>
      <c r="C1" s="6" t="s">
        <v>72</v>
      </c>
      <c r="D1" s="6" t="s">
        <v>73</v>
      </c>
      <c r="E1" s="6" t="s">
        <v>74</v>
      </c>
      <c r="F1" s="6" t="s">
        <v>75</v>
      </c>
      <c r="G1" s="6" t="s">
        <v>76</v>
      </c>
      <c r="H1" s="6" t="s">
        <v>77</v>
      </c>
      <c r="I1" s="6" t="s">
        <v>78</v>
      </c>
      <c r="J1" s="6" t="s">
        <v>79</v>
      </c>
      <c r="K1" s="6" t="s">
        <v>0</v>
      </c>
      <c r="L1" s="6" t="s">
        <v>1</v>
      </c>
      <c r="M1" s="6" t="s">
        <v>2</v>
      </c>
      <c r="N1" s="6" t="s">
        <v>3</v>
      </c>
      <c r="O1" s="6" t="s">
        <v>4</v>
      </c>
      <c r="P1" s="6" t="s">
        <v>38</v>
      </c>
      <c r="Q1" s="6" t="s">
        <v>6</v>
      </c>
      <c r="R1" s="6" t="s">
        <v>7</v>
      </c>
      <c r="S1" s="6" t="s">
        <v>8</v>
      </c>
      <c r="T1" s="6" t="s">
        <v>9</v>
      </c>
      <c r="U1" s="6" t="s">
        <v>10</v>
      </c>
      <c r="V1" s="6" t="s">
        <v>80</v>
      </c>
    </row>
    <row r="2" spans="1:22" x14ac:dyDescent="0.25">
      <c r="A2" s="6" t="s">
        <v>81</v>
      </c>
      <c r="B2" s="3" t="s">
        <v>82</v>
      </c>
      <c r="C2" s="3">
        <v>1</v>
      </c>
      <c r="D2" s="3">
        <v>238426742</v>
      </c>
      <c r="E2" s="3" t="s">
        <v>83</v>
      </c>
      <c r="F2" s="3">
        <v>237205702</v>
      </c>
      <c r="G2" s="3">
        <v>237997288</v>
      </c>
      <c r="H2" s="3">
        <v>0.16309999999999999</v>
      </c>
      <c r="I2" s="3">
        <v>1</v>
      </c>
      <c r="J2" s="3">
        <v>2482.09</v>
      </c>
      <c r="K2" s="3" t="s">
        <v>24</v>
      </c>
      <c r="L2" s="3" t="s">
        <v>12</v>
      </c>
      <c r="M2" s="3">
        <v>0.83689999999999998</v>
      </c>
      <c r="N2" s="3">
        <v>-0.15770000000000001</v>
      </c>
      <c r="O2" s="3">
        <v>4.19E-2</v>
      </c>
      <c r="P2" s="3">
        <v>1.684E-4</v>
      </c>
      <c r="Q2" s="3" t="s">
        <v>84</v>
      </c>
      <c r="R2" s="3">
        <v>0</v>
      </c>
      <c r="S2" s="3">
        <v>1.2999999999999999E-2</v>
      </c>
      <c r="T2" s="3">
        <v>1</v>
      </c>
      <c r="U2" s="3">
        <v>0.90780000000000005</v>
      </c>
      <c r="V2" s="6" t="s">
        <v>85</v>
      </c>
    </row>
    <row r="3" spans="1:22" x14ac:dyDescent="0.25">
      <c r="A3" s="6" t="s">
        <v>86</v>
      </c>
      <c r="B3" s="3" t="s">
        <v>87</v>
      </c>
      <c r="C3" s="3">
        <v>14</v>
      </c>
      <c r="D3" s="3">
        <v>76385590</v>
      </c>
      <c r="E3" s="3" t="s">
        <v>88</v>
      </c>
      <c r="F3" s="3">
        <v>76424442</v>
      </c>
      <c r="G3" s="3">
        <v>76448092</v>
      </c>
      <c r="H3" s="3">
        <v>6.3799999999999996E-2</v>
      </c>
      <c r="I3" s="3">
        <v>1</v>
      </c>
      <c r="J3" s="3">
        <v>1086.1199999999999</v>
      </c>
      <c r="K3" s="3" t="s">
        <v>24</v>
      </c>
      <c r="L3" s="3" t="s">
        <v>12</v>
      </c>
      <c r="M3" s="3">
        <v>0.93620000000000003</v>
      </c>
      <c r="N3" s="3">
        <v>-0.21659999999999999</v>
      </c>
      <c r="O3" s="3">
        <v>6.1100000000000002E-2</v>
      </c>
      <c r="P3" s="3">
        <v>3.9369999999999997E-4</v>
      </c>
      <c r="Q3" s="3" t="s">
        <v>84</v>
      </c>
      <c r="R3" s="3">
        <v>0</v>
      </c>
      <c r="S3" s="3">
        <v>5.0000000000000001E-3</v>
      </c>
      <c r="T3" s="3">
        <v>1</v>
      </c>
      <c r="U3" s="3">
        <v>0.94369999999999998</v>
      </c>
      <c r="V3" s="6" t="s">
        <v>89</v>
      </c>
    </row>
    <row r="4" spans="1:22" x14ac:dyDescent="0.25">
      <c r="A4" s="6" t="s">
        <v>90</v>
      </c>
      <c r="B4" s="3" t="s">
        <v>91</v>
      </c>
      <c r="C4" s="3">
        <v>17</v>
      </c>
      <c r="D4" s="3">
        <v>67994648</v>
      </c>
      <c r="E4" s="3" t="s">
        <v>92</v>
      </c>
      <c r="F4" s="3">
        <v>68165676</v>
      </c>
      <c r="G4" s="3">
        <v>68176185</v>
      </c>
      <c r="H4" s="3">
        <v>8.48E-2</v>
      </c>
      <c r="I4" s="3">
        <v>1</v>
      </c>
      <c r="J4" s="3">
        <v>1411.24</v>
      </c>
      <c r="K4" s="3" t="s">
        <v>24</v>
      </c>
      <c r="L4" s="3" t="s">
        <v>12</v>
      </c>
      <c r="M4" s="3">
        <v>0.91520000000000001</v>
      </c>
      <c r="N4" s="3">
        <v>0.18940000000000001</v>
      </c>
      <c r="O4" s="3">
        <v>5.4300000000000001E-2</v>
      </c>
      <c r="P4" s="3">
        <v>4.8870000000000001E-4</v>
      </c>
      <c r="Q4" s="3" t="s">
        <v>93</v>
      </c>
      <c r="R4" s="3">
        <v>0</v>
      </c>
      <c r="S4" s="3">
        <v>9.9000000000000005E-2</v>
      </c>
      <c r="T4" s="3">
        <v>1</v>
      </c>
      <c r="U4" s="3">
        <v>0.75349999999999995</v>
      </c>
      <c r="V4" s="6" t="s">
        <v>85</v>
      </c>
    </row>
    <row r="5" spans="1:22" x14ac:dyDescent="0.25">
      <c r="A5" s="6" t="s">
        <v>94</v>
      </c>
      <c r="B5" s="3" t="s">
        <v>95</v>
      </c>
      <c r="C5" s="3">
        <v>7</v>
      </c>
      <c r="D5" s="3">
        <v>82303170</v>
      </c>
      <c r="E5" s="3" t="s">
        <v>96</v>
      </c>
      <c r="F5" s="3">
        <v>81579418</v>
      </c>
      <c r="G5" s="3">
        <v>82073031</v>
      </c>
      <c r="H5" s="3">
        <v>3.8600000000000002E-2</v>
      </c>
      <c r="I5" s="3">
        <v>1</v>
      </c>
      <c r="J5" s="3">
        <v>674.80899999999997</v>
      </c>
      <c r="K5" s="3" t="s">
        <v>24</v>
      </c>
      <c r="L5" s="3" t="s">
        <v>22</v>
      </c>
      <c r="M5" s="3">
        <v>0.96140000000000003</v>
      </c>
      <c r="N5" s="3">
        <v>-0.24660000000000001</v>
      </c>
      <c r="O5" s="3">
        <v>7.6499999999999999E-2</v>
      </c>
      <c r="P5" s="3">
        <v>1.2669999999999999E-3</v>
      </c>
      <c r="Q5" s="3" t="s">
        <v>97</v>
      </c>
      <c r="R5" s="3">
        <v>24</v>
      </c>
      <c r="S5" s="3">
        <v>1.3160000000000001</v>
      </c>
      <c r="T5" s="3">
        <v>1</v>
      </c>
      <c r="U5" s="3">
        <v>0.25130000000000002</v>
      </c>
      <c r="V5" s="6" t="s">
        <v>85</v>
      </c>
    </row>
    <row r="6" spans="1:22" x14ac:dyDescent="0.25">
      <c r="A6" s="6" t="s">
        <v>98</v>
      </c>
      <c r="B6" s="3" t="s">
        <v>99</v>
      </c>
      <c r="C6" s="3">
        <v>15</v>
      </c>
      <c r="D6" s="3">
        <v>35289142</v>
      </c>
      <c r="E6" s="3" t="s">
        <v>100</v>
      </c>
      <c r="F6" s="3">
        <v>35080297</v>
      </c>
      <c r="G6" s="3">
        <v>35087927</v>
      </c>
      <c r="H6" s="3">
        <v>9.5000000000000001E-2</v>
      </c>
      <c r="I6" s="3">
        <v>1</v>
      </c>
      <c r="J6" s="3">
        <v>1563.37</v>
      </c>
      <c r="K6" s="3" t="s">
        <v>24</v>
      </c>
      <c r="L6" s="3" t="s">
        <v>12</v>
      </c>
      <c r="M6" s="3">
        <v>9.5000000000000001E-2</v>
      </c>
      <c r="N6" s="3">
        <v>0.17979999999999999</v>
      </c>
      <c r="O6" s="3">
        <v>5.7599999999999998E-2</v>
      </c>
      <c r="P6" s="3">
        <v>1.792E-3</v>
      </c>
      <c r="Q6" s="3" t="s">
        <v>101</v>
      </c>
      <c r="R6" s="3">
        <v>0</v>
      </c>
      <c r="S6" s="3">
        <v>0.84499999999999997</v>
      </c>
      <c r="T6" s="3">
        <v>1</v>
      </c>
      <c r="U6" s="3">
        <v>0.3579</v>
      </c>
      <c r="V6" s="6" t="s">
        <v>102</v>
      </c>
    </row>
    <row r="7" spans="1:22" x14ac:dyDescent="0.25">
      <c r="A7" s="6" t="s">
        <v>103</v>
      </c>
      <c r="B7" s="3" t="s">
        <v>104</v>
      </c>
      <c r="C7" s="3">
        <v>11</v>
      </c>
      <c r="D7" s="3">
        <v>123050386</v>
      </c>
      <c r="E7" s="3" t="s">
        <v>105</v>
      </c>
      <c r="F7" s="3">
        <v>123499895</v>
      </c>
      <c r="G7" s="3">
        <v>123525315</v>
      </c>
      <c r="H7" s="3">
        <v>0.43120000000000003</v>
      </c>
      <c r="I7" s="3">
        <v>1</v>
      </c>
      <c r="J7" s="3">
        <v>4459.93</v>
      </c>
      <c r="K7" s="3" t="s">
        <v>24</v>
      </c>
      <c r="L7" s="3" t="s">
        <v>12</v>
      </c>
      <c r="M7" s="3">
        <v>0.56879999999999997</v>
      </c>
      <c r="N7" s="3">
        <v>9.0200000000000002E-2</v>
      </c>
      <c r="O7" s="3">
        <v>2.9100000000000001E-2</v>
      </c>
      <c r="P7" s="3">
        <v>1.9599999999999999E-3</v>
      </c>
      <c r="Q7" s="3" t="s">
        <v>93</v>
      </c>
      <c r="R7" s="3">
        <v>0</v>
      </c>
      <c r="S7" s="3">
        <v>0.17199999999999999</v>
      </c>
      <c r="T7" s="3">
        <v>1</v>
      </c>
      <c r="U7" s="3">
        <v>0.67869999999999997</v>
      </c>
      <c r="V7" s="6" t="s">
        <v>85</v>
      </c>
    </row>
    <row r="8" spans="1:22" x14ac:dyDescent="0.25">
      <c r="A8" s="6" t="s">
        <v>106</v>
      </c>
      <c r="B8" s="3" t="s">
        <v>107</v>
      </c>
      <c r="C8" s="3">
        <v>12</v>
      </c>
      <c r="D8" s="3">
        <v>3142868</v>
      </c>
      <c r="E8" s="3" t="s">
        <v>108</v>
      </c>
      <c r="F8" s="3">
        <v>2162416</v>
      </c>
      <c r="G8" s="3">
        <v>2807115</v>
      </c>
      <c r="H8" s="3">
        <v>0.17730000000000001</v>
      </c>
      <c r="I8" s="3">
        <v>1</v>
      </c>
      <c r="J8" s="3">
        <v>2652.4</v>
      </c>
      <c r="K8" s="3" t="s">
        <v>24</v>
      </c>
      <c r="L8" s="3" t="s">
        <v>12</v>
      </c>
      <c r="M8" s="3">
        <v>0.82269999999999999</v>
      </c>
      <c r="N8" s="3">
        <v>0.14940000000000001</v>
      </c>
      <c r="O8" s="3">
        <v>4.8300000000000003E-2</v>
      </c>
      <c r="P8" s="3">
        <v>1.9650000000000002E-3</v>
      </c>
      <c r="Q8" s="3" t="s">
        <v>101</v>
      </c>
      <c r="R8" s="3">
        <v>0</v>
      </c>
      <c r="S8" s="3">
        <v>0.437</v>
      </c>
      <c r="T8" s="3">
        <v>1</v>
      </c>
      <c r="U8" s="3">
        <v>0.50860000000000005</v>
      </c>
      <c r="V8" s="6" t="s">
        <v>85</v>
      </c>
    </row>
    <row r="9" spans="1:22" x14ac:dyDescent="0.25">
      <c r="A9" s="6" t="s">
        <v>109</v>
      </c>
      <c r="B9" s="3" t="s">
        <v>110</v>
      </c>
      <c r="C9" s="3">
        <v>20</v>
      </c>
      <c r="D9" s="3">
        <v>42654038</v>
      </c>
      <c r="E9" s="3" t="s">
        <v>111</v>
      </c>
      <c r="F9" s="3">
        <v>42740337</v>
      </c>
      <c r="G9" s="3">
        <v>42816218</v>
      </c>
      <c r="H9" s="3">
        <v>1.4500000000000001E-2</v>
      </c>
      <c r="I9" s="3">
        <v>1</v>
      </c>
      <c r="J9" s="3">
        <v>259.84500000000003</v>
      </c>
      <c r="K9" s="3" t="s">
        <v>24</v>
      </c>
      <c r="L9" s="3" t="s">
        <v>12</v>
      </c>
      <c r="M9" s="3">
        <v>0.98550000000000004</v>
      </c>
      <c r="N9" s="3">
        <v>-0.74019999999999997</v>
      </c>
      <c r="O9" s="3">
        <v>0.2429</v>
      </c>
      <c r="P9" s="3">
        <v>2.3110000000000001E-3</v>
      </c>
      <c r="Q9" s="3" t="s">
        <v>84</v>
      </c>
      <c r="R9" s="3">
        <v>0</v>
      </c>
      <c r="S9" s="3">
        <v>2E-3</v>
      </c>
      <c r="T9" s="3">
        <v>1</v>
      </c>
      <c r="U9" s="3">
        <v>0.96740000000000004</v>
      </c>
      <c r="V9" s="6" t="s">
        <v>102</v>
      </c>
    </row>
    <row r="10" spans="1:22" x14ac:dyDescent="0.25">
      <c r="A10" s="6" t="s">
        <v>112</v>
      </c>
      <c r="B10" s="3" t="s">
        <v>113</v>
      </c>
      <c r="C10" s="3">
        <v>3</v>
      </c>
      <c r="D10" s="3">
        <v>32097735</v>
      </c>
      <c r="E10" s="3" t="s">
        <v>114</v>
      </c>
      <c r="F10" s="3">
        <v>32148003</v>
      </c>
      <c r="G10" s="3">
        <v>32210207</v>
      </c>
      <c r="H10" s="3">
        <v>8.9200000000000002E-2</v>
      </c>
      <c r="I10" s="3">
        <v>1</v>
      </c>
      <c r="J10" s="3">
        <v>1477.33</v>
      </c>
      <c r="K10" s="3" t="s">
        <v>24</v>
      </c>
      <c r="L10" s="3" t="s">
        <v>12</v>
      </c>
      <c r="M10" s="3">
        <v>0.91080000000000005</v>
      </c>
      <c r="N10" s="3">
        <v>-0.15670000000000001</v>
      </c>
      <c r="O10" s="3">
        <v>5.1999999999999998E-2</v>
      </c>
      <c r="P10" s="3">
        <v>2.565E-3</v>
      </c>
      <c r="Q10" s="3" t="s">
        <v>97</v>
      </c>
      <c r="R10" s="3">
        <v>62.5</v>
      </c>
      <c r="S10" s="3">
        <v>2.6640000000000001</v>
      </c>
      <c r="T10" s="3">
        <v>1</v>
      </c>
      <c r="U10" s="3">
        <v>0.1026</v>
      </c>
      <c r="V10" s="6" t="s">
        <v>85</v>
      </c>
    </row>
    <row r="11" spans="1:22" x14ac:dyDescent="0.25">
      <c r="A11" s="6" t="s">
        <v>115</v>
      </c>
      <c r="B11" s="3" t="s">
        <v>116</v>
      </c>
      <c r="C11" s="3">
        <v>1</v>
      </c>
      <c r="D11" s="3">
        <v>112135997</v>
      </c>
      <c r="E11" s="3" t="s">
        <v>117</v>
      </c>
      <c r="F11" s="3">
        <v>112318454</v>
      </c>
      <c r="G11" s="3">
        <v>112531777</v>
      </c>
      <c r="H11" s="3">
        <v>0.2737</v>
      </c>
      <c r="I11" s="3">
        <v>1</v>
      </c>
      <c r="J11" s="3">
        <v>3614.77</v>
      </c>
      <c r="K11" s="3" t="s">
        <v>24</v>
      </c>
      <c r="L11" s="3" t="s">
        <v>12</v>
      </c>
      <c r="M11" s="3">
        <v>0.2737</v>
      </c>
      <c r="N11" s="3">
        <v>-0.1019</v>
      </c>
      <c r="O11" s="3">
        <v>3.4200000000000001E-2</v>
      </c>
      <c r="P11" s="3">
        <v>2.8470000000000001E-3</v>
      </c>
      <c r="Q11" s="3" t="s">
        <v>84</v>
      </c>
      <c r="R11" s="3">
        <v>0</v>
      </c>
      <c r="S11" s="3">
        <v>1.2999999999999999E-2</v>
      </c>
      <c r="T11" s="3">
        <v>1</v>
      </c>
      <c r="U11" s="3">
        <v>0.90980000000000005</v>
      </c>
      <c r="V11" s="6" t="s">
        <v>85</v>
      </c>
    </row>
    <row r="12" spans="1:22" x14ac:dyDescent="0.25">
      <c r="A12" s="6" t="s">
        <v>118</v>
      </c>
      <c r="B12" s="3" t="s">
        <v>119</v>
      </c>
      <c r="C12" s="3">
        <v>3</v>
      </c>
      <c r="D12" s="3">
        <v>14645567</v>
      </c>
      <c r="E12" s="3" t="s">
        <v>120</v>
      </c>
      <c r="F12" s="3">
        <v>14166440</v>
      </c>
      <c r="G12" s="3">
        <v>14185180</v>
      </c>
      <c r="H12" s="3">
        <v>0.16020000000000001</v>
      </c>
      <c r="I12" s="3">
        <v>1</v>
      </c>
      <c r="J12" s="3">
        <v>2446.4</v>
      </c>
      <c r="K12" s="3" t="s">
        <v>24</v>
      </c>
      <c r="L12" s="3" t="s">
        <v>22</v>
      </c>
      <c r="M12" s="3">
        <v>0.16020000000000001</v>
      </c>
      <c r="N12" s="3">
        <v>-0.11840000000000001</v>
      </c>
      <c r="O12" s="3">
        <v>3.9699999999999999E-2</v>
      </c>
      <c r="P12" s="3">
        <v>2.869E-3</v>
      </c>
      <c r="Q12" s="3" t="s">
        <v>84</v>
      </c>
      <c r="R12" s="3">
        <v>0</v>
      </c>
      <c r="S12" s="3">
        <v>0.98899999999999999</v>
      </c>
      <c r="T12" s="3">
        <v>1</v>
      </c>
      <c r="U12" s="3">
        <v>0.31990000000000002</v>
      </c>
      <c r="V12" s="6" t="s">
        <v>89</v>
      </c>
    </row>
    <row r="13" spans="1:22" x14ac:dyDescent="0.25">
      <c r="A13" s="6" t="s">
        <v>121</v>
      </c>
      <c r="B13" s="3" t="s">
        <v>122</v>
      </c>
      <c r="C13" s="3">
        <v>11</v>
      </c>
      <c r="D13" s="3">
        <v>47131903</v>
      </c>
      <c r="E13" s="3" t="s">
        <v>123</v>
      </c>
      <c r="F13" s="3">
        <v>47352957</v>
      </c>
      <c r="G13" s="3">
        <v>47374253</v>
      </c>
      <c r="H13" s="3">
        <v>0.2288</v>
      </c>
      <c r="I13" s="3">
        <v>1</v>
      </c>
      <c r="J13" s="3">
        <v>3208.58</v>
      </c>
      <c r="K13" s="3" t="s">
        <v>24</v>
      </c>
      <c r="L13" s="3" t="s">
        <v>12</v>
      </c>
      <c r="M13" s="3">
        <v>0.2288</v>
      </c>
      <c r="N13" s="3">
        <v>0.1014</v>
      </c>
      <c r="O13" s="3">
        <v>3.4200000000000001E-2</v>
      </c>
      <c r="P13" s="3">
        <v>3.003E-3</v>
      </c>
      <c r="Q13" s="3" t="s">
        <v>93</v>
      </c>
      <c r="R13" s="3">
        <v>0</v>
      </c>
      <c r="S13" s="3">
        <v>2E-3</v>
      </c>
      <c r="T13" s="3">
        <v>1</v>
      </c>
      <c r="U13" s="3">
        <v>0.96689999999999998</v>
      </c>
      <c r="V13" s="6" t="s">
        <v>102</v>
      </c>
    </row>
    <row r="14" spans="1:22" x14ac:dyDescent="0.25">
      <c r="A14" s="6" t="s">
        <v>124</v>
      </c>
      <c r="B14" s="3" t="s">
        <v>125</v>
      </c>
      <c r="C14" s="3">
        <v>17</v>
      </c>
      <c r="D14" s="3">
        <v>8256374</v>
      </c>
      <c r="E14" s="3" t="s">
        <v>126</v>
      </c>
      <c r="F14" s="3">
        <v>8191969</v>
      </c>
      <c r="G14" s="3">
        <v>8193409</v>
      </c>
      <c r="H14" s="3">
        <v>0.20230000000000001</v>
      </c>
      <c r="I14" s="3">
        <v>1</v>
      </c>
      <c r="J14" s="3">
        <v>2934.44</v>
      </c>
      <c r="K14" s="3" t="s">
        <v>24</v>
      </c>
      <c r="L14" s="3" t="s">
        <v>12</v>
      </c>
      <c r="M14" s="3">
        <v>0.20230000000000001</v>
      </c>
      <c r="N14" s="3">
        <v>0.1037</v>
      </c>
      <c r="O14" s="3">
        <v>3.56E-2</v>
      </c>
      <c r="P14" s="3">
        <v>3.5669999999999999E-3</v>
      </c>
      <c r="Q14" s="3" t="s">
        <v>101</v>
      </c>
      <c r="R14" s="3">
        <v>0</v>
      </c>
      <c r="S14" s="3">
        <v>0.37</v>
      </c>
      <c r="T14" s="3">
        <v>1</v>
      </c>
      <c r="U14" s="3">
        <v>0.54330000000000001</v>
      </c>
      <c r="V14" s="6" t="s">
        <v>85</v>
      </c>
    </row>
    <row r="15" spans="1:22" x14ac:dyDescent="0.25">
      <c r="A15" s="6" t="s">
        <v>127</v>
      </c>
      <c r="B15" s="3" t="s">
        <v>128</v>
      </c>
      <c r="C15" s="3">
        <v>19</v>
      </c>
      <c r="D15" s="3">
        <v>35257896</v>
      </c>
      <c r="E15" s="3" t="s">
        <v>129</v>
      </c>
      <c r="F15" s="3">
        <v>35521592</v>
      </c>
      <c r="G15" s="3">
        <v>35531353</v>
      </c>
      <c r="H15" s="3">
        <v>3.8399999999999997E-2</v>
      </c>
      <c r="I15" s="3">
        <v>1</v>
      </c>
      <c r="J15" s="3">
        <v>671.452</v>
      </c>
      <c r="K15" s="3" t="s">
        <v>24</v>
      </c>
      <c r="L15" s="3" t="s">
        <v>12</v>
      </c>
      <c r="M15" s="3">
        <v>0.96160000000000001</v>
      </c>
      <c r="N15" s="3">
        <v>-0.2349</v>
      </c>
      <c r="O15" s="3">
        <v>8.1100000000000005E-2</v>
      </c>
      <c r="P15" s="3">
        <v>3.7910000000000001E-3</v>
      </c>
      <c r="Q15" s="3" t="s">
        <v>84</v>
      </c>
      <c r="R15" s="3">
        <v>0</v>
      </c>
      <c r="S15" s="3">
        <v>0.28499999999999998</v>
      </c>
      <c r="T15" s="3">
        <v>1</v>
      </c>
      <c r="U15" s="3">
        <v>0.59340000000000004</v>
      </c>
      <c r="V15" s="6" t="s">
        <v>85</v>
      </c>
    </row>
    <row r="16" spans="1:22" x14ac:dyDescent="0.25">
      <c r="A16" s="6" t="s">
        <v>130</v>
      </c>
      <c r="B16" s="3" t="s">
        <v>131</v>
      </c>
      <c r="C16" s="3">
        <v>11</v>
      </c>
      <c r="D16" s="3">
        <v>74456323</v>
      </c>
      <c r="E16" s="3" t="s">
        <v>132</v>
      </c>
      <c r="F16" s="3">
        <v>74165886</v>
      </c>
      <c r="G16" s="3">
        <v>74178600</v>
      </c>
      <c r="H16" s="3">
        <v>0.46639999999999998</v>
      </c>
      <c r="I16" s="3">
        <v>1</v>
      </c>
      <c r="J16" s="3">
        <v>4525.47</v>
      </c>
      <c r="K16" s="3" t="s">
        <v>24</v>
      </c>
      <c r="L16" s="3" t="s">
        <v>22</v>
      </c>
      <c r="M16" s="3">
        <v>0.46639999999999998</v>
      </c>
      <c r="N16" s="3">
        <v>8.1799999999999998E-2</v>
      </c>
      <c r="O16" s="3">
        <v>2.8799999999999999E-2</v>
      </c>
      <c r="P16" s="3">
        <v>4.5009999999999998E-3</v>
      </c>
      <c r="Q16" s="3" t="s">
        <v>93</v>
      </c>
      <c r="R16" s="3">
        <v>0</v>
      </c>
      <c r="S16" s="3">
        <v>3.0000000000000001E-3</v>
      </c>
      <c r="T16" s="3">
        <v>1</v>
      </c>
      <c r="U16" s="3">
        <v>0.95320000000000005</v>
      </c>
      <c r="V16" s="6" t="s">
        <v>85</v>
      </c>
    </row>
    <row r="17" spans="1:22" x14ac:dyDescent="0.25">
      <c r="A17" s="6" t="s">
        <v>133</v>
      </c>
      <c r="B17" s="3" t="s">
        <v>134</v>
      </c>
      <c r="C17" s="3">
        <v>15</v>
      </c>
      <c r="D17" s="3">
        <v>62985644</v>
      </c>
      <c r="E17" s="3" t="s">
        <v>135</v>
      </c>
      <c r="F17" s="3">
        <v>63334838</v>
      </c>
      <c r="G17" s="3">
        <v>63364114</v>
      </c>
      <c r="H17" s="3">
        <v>0.1575</v>
      </c>
      <c r="I17" s="3">
        <v>1</v>
      </c>
      <c r="J17" s="3">
        <v>2412.9</v>
      </c>
      <c r="K17" s="3" t="s">
        <v>24</v>
      </c>
      <c r="L17" s="3" t="s">
        <v>12</v>
      </c>
      <c r="M17" s="3">
        <v>0.84250000000000003</v>
      </c>
      <c r="N17" s="3">
        <v>-0.11260000000000001</v>
      </c>
      <c r="O17" s="3">
        <v>0.04</v>
      </c>
      <c r="P17" s="3">
        <v>4.9059999999999998E-3</v>
      </c>
      <c r="Q17" s="3" t="s">
        <v>84</v>
      </c>
      <c r="R17" s="3">
        <v>0</v>
      </c>
      <c r="S17" s="3">
        <v>1.2999999999999999E-2</v>
      </c>
      <c r="T17" s="3">
        <v>1</v>
      </c>
      <c r="U17" s="3">
        <v>0.9103</v>
      </c>
      <c r="V17" s="6" t="s">
        <v>102</v>
      </c>
    </row>
    <row r="18" spans="1:22" x14ac:dyDescent="0.25">
      <c r="A18" s="6" t="s">
        <v>136</v>
      </c>
      <c r="B18" s="3" t="s">
        <v>137</v>
      </c>
      <c r="C18" s="3">
        <v>1</v>
      </c>
      <c r="D18" s="3">
        <v>201412288</v>
      </c>
      <c r="E18" s="3" t="s">
        <v>138</v>
      </c>
      <c r="F18" s="3">
        <v>201328142</v>
      </c>
      <c r="G18" s="3">
        <v>201346805</v>
      </c>
      <c r="H18" s="3">
        <v>1.9400000000000001E-2</v>
      </c>
      <c r="I18" s="3">
        <v>1</v>
      </c>
      <c r="J18" s="3">
        <v>345.92599999999999</v>
      </c>
      <c r="K18" s="3" t="s">
        <v>24</v>
      </c>
      <c r="L18" s="3" t="s">
        <v>22</v>
      </c>
      <c r="M18" s="3">
        <v>1.9400000000000001E-2</v>
      </c>
      <c r="N18" s="3">
        <v>0.33939999999999998</v>
      </c>
      <c r="O18" s="3">
        <v>0.123</v>
      </c>
      <c r="P18" s="3">
        <v>5.7819999999999998E-3</v>
      </c>
      <c r="Q18" s="3" t="s">
        <v>101</v>
      </c>
      <c r="R18" s="3">
        <v>0</v>
      </c>
      <c r="S18" s="3">
        <v>0.20100000000000001</v>
      </c>
      <c r="T18" s="3">
        <v>1</v>
      </c>
      <c r="U18" s="3">
        <v>0.65390000000000004</v>
      </c>
      <c r="V18" s="6" t="s">
        <v>102</v>
      </c>
    </row>
    <row r="19" spans="1:22" x14ac:dyDescent="0.25">
      <c r="A19" s="6" t="s">
        <v>139</v>
      </c>
      <c r="B19" s="3" t="s">
        <v>140</v>
      </c>
      <c r="C19" s="3">
        <v>14</v>
      </c>
      <c r="D19" s="3">
        <v>24145569</v>
      </c>
      <c r="E19" s="3" t="s">
        <v>141</v>
      </c>
      <c r="F19" s="3">
        <v>23851199</v>
      </c>
      <c r="G19" s="3">
        <v>23877486</v>
      </c>
      <c r="H19" s="3">
        <v>2.6800000000000001E-2</v>
      </c>
      <c r="I19" s="3">
        <v>1</v>
      </c>
      <c r="J19" s="3">
        <v>474.27100000000002</v>
      </c>
      <c r="K19" s="3" t="s">
        <v>24</v>
      </c>
      <c r="L19" s="3" t="s">
        <v>12</v>
      </c>
      <c r="M19" s="3">
        <v>2.6800000000000001E-2</v>
      </c>
      <c r="N19" s="3">
        <v>0.24979999999999999</v>
      </c>
      <c r="O19" s="3">
        <v>9.1499999999999998E-2</v>
      </c>
      <c r="P19" s="3">
        <v>6.3449999999999999E-3</v>
      </c>
      <c r="Q19" s="3" t="s">
        <v>93</v>
      </c>
      <c r="R19" s="3">
        <v>0</v>
      </c>
      <c r="S19" s="3">
        <v>0.56799999999999995</v>
      </c>
      <c r="T19" s="3">
        <v>1</v>
      </c>
      <c r="U19" s="3">
        <v>0.45090000000000002</v>
      </c>
      <c r="V19" s="6" t="s">
        <v>102</v>
      </c>
    </row>
    <row r="20" spans="1:22" x14ac:dyDescent="0.25">
      <c r="A20" s="6" t="s">
        <v>142</v>
      </c>
      <c r="B20" s="3" t="s">
        <v>140</v>
      </c>
      <c r="C20" s="3">
        <v>14</v>
      </c>
      <c r="D20" s="3">
        <v>24145569</v>
      </c>
      <c r="E20" s="3" t="s">
        <v>143</v>
      </c>
      <c r="F20" s="3">
        <v>23881947</v>
      </c>
      <c r="G20" s="3">
        <v>23903496</v>
      </c>
      <c r="H20" s="3">
        <v>2.6800000000000001E-2</v>
      </c>
      <c r="I20" s="3">
        <v>1</v>
      </c>
      <c r="J20" s="3">
        <v>474.27100000000002</v>
      </c>
      <c r="K20" s="3" t="s">
        <v>24</v>
      </c>
      <c r="L20" s="3" t="s">
        <v>12</v>
      </c>
      <c r="M20" s="3">
        <v>2.6800000000000001E-2</v>
      </c>
      <c r="N20" s="3">
        <v>0.24979999999999999</v>
      </c>
      <c r="O20" s="3">
        <v>9.1499999999999998E-2</v>
      </c>
      <c r="P20" s="3">
        <v>6.3449999999999999E-3</v>
      </c>
      <c r="Q20" s="3" t="s">
        <v>93</v>
      </c>
      <c r="R20" s="3">
        <v>0</v>
      </c>
      <c r="S20" s="3">
        <v>0.56799999999999995</v>
      </c>
      <c r="T20" s="3">
        <v>1</v>
      </c>
      <c r="U20" s="3">
        <v>0.45090000000000002</v>
      </c>
      <c r="V20" s="6" t="s">
        <v>102</v>
      </c>
    </row>
    <row r="21" spans="1:22" x14ac:dyDescent="0.25">
      <c r="A21" s="6" t="s">
        <v>144</v>
      </c>
      <c r="B21" s="3" t="s">
        <v>145</v>
      </c>
      <c r="C21" s="3">
        <v>11</v>
      </c>
      <c r="D21" s="3">
        <v>2654171</v>
      </c>
      <c r="E21" s="3" t="s">
        <v>146</v>
      </c>
      <c r="F21" s="3">
        <v>2466221</v>
      </c>
      <c r="G21" s="3">
        <v>2870340</v>
      </c>
      <c r="H21" s="3">
        <v>0.1152</v>
      </c>
      <c r="I21" s="3">
        <v>1</v>
      </c>
      <c r="J21" s="3">
        <v>1853.48</v>
      </c>
      <c r="K21" s="3" t="s">
        <v>24</v>
      </c>
      <c r="L21" s="3" t="s">
        <v>12</v>
      </c>
      <c r="M21" s="3">
        <v>0.88480000000000003</v>
      </c>
      <c r="N21" s="3">
        <v>-0.1242</v>
      </c>
      <c r="O21" s="3">
        <v>4.5499999999999999E-2</v>
      </c>
      <c r="P21" s="3">
        <v>6.3959999999999998E-3</v>
      </c>
      <c r="Q21" s="3" t="s">
        <v>84</v>
      </c>
      <c r="R21" s="3">
        <v>0</v>
      </c>
      <c r="S21" s="3">
        <v>4.3999999999999997E-2</v>
      </c>
      <c r="T21" s="3">
        <v>1</v>
      </c>
      <c r="U21" s="3">
        <v>0.83420000000000005</v>
      </c>
      <c r="V21" s="6" t="s">
        <v>85</v>
      </c>
    </row>
    <row r="22" spans="1:22" x14ac:dyDescent="0.25">
      <c r="A22" s="6" t="s">
        <v>147</v>
      </c>
      <c r="B22" s="3" t="s">
        <v>148</v>
      </c>
      <c r="C22" s="3">
        <v>1</v>
      </c>
      <c r="D22" s="3">
        <v>236603011</v>
      </c>
      <c r="E22" s="3" t="s">
        <v>149</v>
      </c>
      <c r="F22" s="3">
        <v>236849770</v>
      </c>
      <c r="G22" s="3">
        <v>236927558</v>
      </c>
      <c r="H22" s="3">
        <v>0.4289</v>
      </c>
      <c r="I22" s="3">
        <v>1</v>
      </c>
      <c r="J22" s="3">
        <v>4454.08</v>
      </c>
      <c r="K22" s="3" t="s">
        <v>24</v>
      </c>
      <c r="L22" s="3" t="s">
        <v>12</v>
      </c>
      <c r="M22" s="3">
        <v>0.57110000000000005</v>
      </c>
      <c r="N22" s="3">
        <v>7.6499999999999999E-2</v>
      </c>
      <c r="O22" s="3">
        <v>2.8899999999999999E-2</v>
      </c>
      <c r="P22" s="3">
        <v>8.0700000000000008E-3</v>
      </c>
      <c r="Q22" s="3" t="s">
        <v>101</v>
      </c>
      <c r="R22" s="3">
        <v>4.0999999999999996</v>
      </c>
      <c r="S22" s="3">
        <v>1.042</v>
      </c>
      <c r="T22" s="3">
        <v>1</v>
      </c>
      <c r="U22" s="3">
        <v>0.30730000000000002</v>
      </c>
      <c r="V22" s="6" t="s">
        <v>102</v>
      </c>
    </row>
    <row r="23" spans="1:22" x14ac:dyDescent="0.25">
      <c r="A23" s="6" t="s">
        <v>150</v>
      </c>
      <c r="B23" s="3" t="s">
        <v>151</v>
      </c>
      <c r="C23" s="3">
        <v>6</v>
      </c>
      <c r="D23" s="3">
        <v>7688662</v>
      </c>
      <c r="E23" s="3" t="s">
        <v>152</v>
      </c>
      <c r="F23" s="3">
        <v>7541870</v>
      </c>
      <c r="G23" s="3">
        <v>7586946</v>
      </c>
      <c r="H23" s="3">
        <v>0.27260000000000001</v>
      </c>
      <c r="I23" s="3">
        <v>1</v>
      </c>
      <c r="J23" s="3">
        <v>3605.69</v>
      </c>
      <c r="K23" s="3" t="s">
        <v>24</v>
      </c>
      <c r="L23" s="3" t="s">
        <v>12</v>
      </c>
      <c r="M23" s="3">
        <v>0.27260000000000001</v>
      </c>
      <c r="N23" s="3">
        <v>8.3299999999999999E-2</v>
      </c>
      <c r="O23" s="3">
        <v>3.2099999999999997E-2</v>
      </c>
      <c r="P23" s="3">
        <v>9.3419999999999996E-3</v>
      </c>
      <c r="Q23" s="3" t="s">
        <v>101</v>
      </c>
      <c r="R23" s="3">
        <v>0</v>
      </c>
      <c r="S23" s="3">
        <v>0.52600000000000002</v>
      </c>
      <c r="T23" s="3">
        <v>1</v>
      </c>
      <c r="U23" s="3">
        <v>0.46850000000000003</v>
      </c>
      <c r="V23" s="6" t="s">
        <v>89</v>
      </c>
    </row>
    <row r="24" spans="1:22" x14ac:dyDescent="0.25">
      <c r="A24" s="6" t="s">
        <v>153</v>
      </c>
      <c r="B24" s="3" t="s">
        <v>154</v>
      </c>
      <c r="C24" s="3">
        <v>12</v>
      </c>
      <c r="D24" s="3">
        <v>32929057</v>
      </c>
      <c r="E24" s="3" t="s">
        <v>155</v>
      </c>
      <c r="F24" s="3">
        <v>32943680</v>
      </c>
      <c r="G24" s="3">
        <v>33049780</v>
      </c>
      <c r="H24" s="3">
        <v>1.37E-2</v>
      </c>
      <c r="I24" s="3">
        <v>1</v>
      </c>
      <c r="J24" s="3">
        <v>245.708</v>
      </c>
      <c r="K24" s="3" t="s">
        <v>24</v>
      </c>
      <c r="L24" s="3" t="s">
        <v>12</v>
      </c>
      <c r="M24" s="3">
        <v>1.37E-2</v>
      </c>
      <c r="N24" s="3">
        <v>0.3221</v>
      </c>
      <c r="O24" s="3">
        <v>0.1245</v>
      </c>
      <c r="P24" s="3">
        <v>9.6839999999999999E-3</v>
      </c>
      <c r="Q24" s="3" t="s">
        <v>93</v>
      </c>
      <c r="R24" s="3">
        <v>0</v>
      </c>
      <c r="S24" s="3">
        <v>3.9E-2</v>
      </c>
      <c r="T24" s="3">
        <v>1</v>
      </c>
      <c r="U24" s="3">
        <v>0.84340000000000004</v>
      </c>
      <c r="V24" s="6" t="s">
        <v>89</v>
      </c>
    </row>
    <row r="25" spans="1:22" x14ac:dyDescent="0.25">
      <c r="A25" s="6" t="s">
        <v>156</v>
      </c>
      <c r="B25" s="3" t="s">
        <v>157</v>
      </c>
      <c r="C25" s="3">
        <v>3</v>
      </c>
      <c r="D25" s="3">
        <v>38729096</v>
      </c>
      <c r="E25" s="3" t="s">
        <v>158</v>
      </c>
      <c r="F25" s="3">
        <v>38589553</v>
      </c>
      <c r="G25" s="3">
        <v>38691164</v>
      </c>
      <c r="H25" s="3">
        <v>5.1799999999999999E-2</v>
      </c>
      <c r="I25" s="3">
        <v>1</v>
      </c>
      <c r="J25" s="3">
        <v>893.13900000000001</v>
      </c>
      <c r="K25" s="3" t="s">
        <v>24</v>
      </c>
      <c r="L25" s="3" t="s">
        <v>12</v>
      </c>
      <c r="M25" s="3">
        <v>5.1799999999999999E-2</v>
      </c>
      <c r="N25" s="3">
        <v>0.19670000000000001</v>
      </c>
      <c r="O25" s="3">
        <v>7.7200000000000005E-2</v>
      </c>
      <c r="P25" s="3">
        <v>1.082E-2</v>
      </c>
      <c r="Q25" s="3" t="s">
        <v>93</v>
      </c>
      <c r="R25" s="3">
        <v>63.2</v>
      </c>
      <c r="S25" s="3">
        <v>2.7189999999999999</v>
      </c>
      <c r="T25" s="3">
        <v>1</v>
      </c>
      <c r="U25" s="3">
        <v>9.9140000000000006E-2</v>
      </c>
      <c r="V25" s="6" t="s">
        <v>85</v>
      </c>
    </row>
    <row r="26" spans="1:22" x14ac:dyDescent="0.25">
      <c r="A26" s="6" t="s">
        <v>159</v>
      </c>
      <c r="B26" s="3" t="s">
        <v>160</v>
      </c>
      <c r="C26" s="3">
        <v>12</v>
      </c>
      <c r="D26" s="3">
        <v>110921897</v>
      </c>
      <c r="E26" s="3" t="s">
        <v>161</v>
      </c>
      <c r="F26" s="3">
        <v>111348623</v>
      </c>
      <c r="G26" s="3">
        <v>111358404</v>
      </c>
      <c r="H26" s="3">
        <v>9.9199999999999997E-2</v>
      </c>
      <c r="I26" s="3">
        <v>1</v>
      </c>
      <c r="J26" s="3">
        <v>1624.91</v>
      </c>
      <c r="K26" s="3" t="s">
        <v>24</v>
      </c>
      <c r="L26" s="3" t="s">
        <v>12</v>
      </c>
      <c r="M26" s="3">
        <v>9.9199999999999997E-2</v>
      </c>
      <c r="N26" s="3">
        <v>0.12330000000000001</v>
      </c>
      <c r="O26" s="3">
        <v>4.8599999999999997E-2</v>
      </c>
      <c r="P26" s="3">
        <v>1.125E-2</v>
      </c>
      <c r="Q26" s="3" t="s">
        <v>101</v>
      </c>
      <c r="R26" s="3">
        <v>0</v>
      </c>
      <c r="S26" s="3">
        <v>0.17299999999999999</v>
      </c>
      <c r="T26" s="3">
        <v>1</v>
      </c>
      <c r="U26" s="3">
        <v>0.6774</v>
      </c>
      <c r="V26" s="6" t="s">
        <v>102</v>
      </c>
    </row>
    <row r="27" spans="1:22" x14ac:dyDescent="0.25">
      <c r="A27" s="6" t="s">
        <v>162</v>
      </c>
      <c r="B27" s="3" t="s">
        <v>163</v>
      </c>
      <c r="C27" s="3">
        <v>7</v>
      </c>
      <c r="D27" s="3">
        <v>150750198</v>
      </c>
      <c r="E27" s="3" t="s">
        <v>164</v>
      </c>
      <c r="F27" s="3">
        <v>150642044</v>
      </c>
      <c r="G27" s="3">
        <v>150675402</v>
      </c>
      <c r="H27" s="3">
        <v>0.1358</v>
      </c>
      <c r="I27" s="3">
        <v>1</v>
      </c>
      <c r="J27" s="3">
        <v>2134.04</v>
      </c>
      <c r="K27" s="3" t="s">
        <v>24</v>
      </c>
      <c r="L27" s="3" t="s">
        <v>12</v>
      </c>
      <c r="M27" s="3">
        <v>0.86419999999999997</v>
      </c>
      <c r="N27" s="3">
        <v>0.12429999999999999</v>
      </c>
      <c r="O27" s="3">
        <v>5.0999999999999997E-2</v>
      </c>
      <c r="P27" s="3">
        <v>1.477E-2</v>
      </c>
      <c r="Q27" s="3" t="s">
        <v>101</v>
      </c>
      <c r="R27" s="3">
        <v>6.5</v>
      </c>
      <c r="S27" s="3">
        <v>1.07</v>
      </c>
      <c r="T27" s="3">
        <v>1</v>
      </c>
      <c r="U27" s="3">
        <v>0.30099999999999999</v>
      </c>
      <c r="V27" s="6" t="s">
        <v>85</v>
      </c>
    </row>
    <row r="28" spans="1:22" x14ac:dyDescent="0.25">
      <c r="A28" s="6" t="s">
        <v>165</v>
      </c>
      <c r="B28" s="3" t="s">
        <v>166</v>
      </c>
      <c r="C28" s="3">
        <v>1</v>
      </c>
      <c r="D28" s="3">
        <v>116478071</v>
      </c>
      <c r="E28" s="3" t="s">
        <v>167</v>
      </c>
      <c r="F28" s="3">
        <v>116242624</v>
      </c>
      <c r="G28" s="3">
        <v>116311426</v>
      </c>
      <c r="H28" s="3">
        <v>0.1459</v>
      </c>
      <c r="I28" s="3">
        <v>1</v>
      </c>
      <c r="J28" s="3">
        <v>2265.9699999999998</v>
      </c>
      <c r="K28" s="3" t="s">
        <v>24</v>
      </c>
      <c r="L28" s="3" t="s">
        <v>12</v>
      </c>
      <c r="M28" s="3">
        <v>0.85409999999999997</v>
      </c>
      <c r="N28" s="3">
        <v>0.10009999999999999</v>
      </c>
      <c r="O28" s="3">
        <v>4.1399999999999999E-2</v>
      </c>
      <c r="P28" s="3">
        <v>1.5679999999999999E-2</v>
      </c>
      <c r="Q28" s="3" t="s">
        <v>101</v>
      </c>
      <c r="R28" s="3">
        <v>70.2</v>
      </c>
      <c r="S28" s="3">
        <v>3.3559999999999999</v>
      </c>
      <c r="T28" s="3">
        <v>1</v>
      </c>
      <c r="U28" s="3">
        <v>6.6960000000000006E-2</v>
      </c>
      <c r="V28" s="6" t="s">
        <v>85</v>
      </c>
    </row>
    <row r="29" spans="1:22" x14ac:dyDescent="0.25">
      <c r="A29" s="6" t="s">
        <v>168</v>
      </c>
      <c r="B29" s="3" t="s">
        <v>169</v>
      </c>
      <c r="C29" s="3">
        <v>10</v>
      </c>
      <c r="D29" s="3">
        <v>19014992</v>
      </c>
      <c r="E29" s="3" t="s">
        <v>170</v>
      </c>
      <c r="F29" s="3">
        <v>18429606</v>
      </c>
      <c r="G29" s="3">
        <v>18830688</v>
      </c>
      <c r="H29" s="3">
        <v>0.3856</v>
      </c>
      <c r="I29" s="3">
        <v>1</v>
      </c>
      <c r="J29" s="3">
        <v>4308.0200000000004</v>
      </c>
      <c r="K29" s="3" t="s">
        <v>24</v>
      </c>
      <c r="L29" s="3" t="s">
        <v>22</v>
      </c>
      <c r="M29" s="3">
        <v>0.3856</v>
      </c>
      <c r="N29" s="3">
        <v>7.5899999999999995E-2</v>
      </c>
      <c r="O29" s="3">
        <v>3.2000000000000001E-2</v>
      </c>
      <c r="P29" s="3">
        <v>1.762E-2</v>
      </c>
      <c r="Q29" s="3" t="s">
        <v>93</v>
      </c>
      <c r="R29" s="3">
        <v>52.2</v>
      </c>
      <c r="S29" s="3">
        <v>2.0910000000000002</v>
      </c>
      <c r="T29" s="3">
        <v>1</v>
      </c>
      <c r="U29" s="3">
        <v>0.1482</v>
      </c>
      <c r="V29" s="6" t="s">
        <v>85</v>
      </c>
    </row>
    <row r="30" spans="1:22" x14ac:dyDescent="0.25">
      <c r="A30" s="6" t="s">
        <v>171</v>
      </c>
      <c r="B30" s="3" t="s">
        <v>172</v>
      </c>
      <c r="C30" s="3">
        <v>18</v>
      </c>
      <c r="D30" s="3">
        <v>28337632</v>
      </c>
      <c r="E30" s="3" t="s">
        <v>173</v>
      </c>
      <c r="F30" s="3">
        <v>28645942</v>
      </c>
      <c r="G30" s="3">
        <v>28682388</v>
      </c>
      <c r="H30" s="3">
        <v>0.16489999999999999</v>
      </c>
      <c r="I30" s="3">
        <v>1</v>
      </c>
      <c r="J30" s="3">
        <v>2504.08</v>
      </c>
      <c r="K30" s="3" t="s">
        <v>24</v>
      </c>
      <c r="L30" s="3" t="s">
        <v>12</v>
      </c>
      <c r="M30" s="3">
        <v>0.16489999999999999</v>
      </c>
      <c r="N30" s="3">
        <v>8.9499999999999996E-2</v>
      </c>
      <c r="O30" s="3">
        <v>3.8300000000000001E-2</v>
      </c>
      <c r="P30" s="3">
        <v>1.9349999999999999E-2</v>
      </c>
      <c r="Q30" s="3" t="s">
        <v>93</v>
      </c>
      <c r="R30" s="3">
        <v>0</v>
      </c>
      <c r="S30" s="3">
        <v>7.3999999999999996E-2</v>
      </c>
      <c r="T30" s="3">
        <v>1</v>
      </c>
      <c r="U30" s="3">
        <v>0.78510000000000002</v>
      </c>
      <c r="V30" s="6" t="s">
        <v>89</v>
      </c>
    </row>
    <row r="31" spans="1:22" x14ac:dyDescent="0.25">
      <c r="A31" s="6" t="s">
        <v>174</v>
      </c>
      <c r="B31" s="3" t="s">
        <v>175</v>
      </c>
      <c r="C31" s="3">
        <v>19</v>
      </c>
      <c r="D31" s="3">
        <v>55901761</v>
      </c>
      <c r="E31" s="3" t="s">
        <v>176</v>
      </c>
      <c r="F31" s="3">
        <v>55663135</v>
      </c>
      <c r="G31" s="3">
        <v>55669100</v>
      </c>
      <c r="H31" s="3">
        <v>0.31780000000000003</v>
      </c>
      <c r="I31" s="3">
        <v>1</v>
      </c>
      <c r="J31" s="3">
        <v>3942.35</v>
      </c>
      <c r="K31" s="3" t="s">
        <v>24</v>
      </c>
      <c r="L31" s="3" t="s">
        <v>12</v>
      </c>
      <c r="M31" s="3">
        <v>0.68220000000000003</v>
      </c>
      <c r="N31" s="3">
        <v>7.6200000000000004E-2</v>
      </c>
      <c r="O31" s="3">
        <v>3.2800000000000003E-2</v>
      </c>
      <c r="P31" s="3">
        <v>2.009E-2</v>
      </c>
      <c r="Q31" s="3" t="s">
        <v>93</v>
      </c>
      <c r="R31" s="3">
        <v>0</v>
      </c>
      <c r="S31" s="3">
        <v>0.72599999999999998</v>
      </c>
      <c r="T31" s="3">
        <v>1</v>
      </c>
      <c r="U31" s="3">
        <v>0.39410000000000001</v>
      </c>
      <c r="V31" s="6" t="s">
        <v>102</v>
      </c>
    </row>
    <row r="32" spans="1:22" x14ac:dyDescent="0.25">
      <c r="A32" s="6" t="s">
        <v>177</v>
      </c>
      <c r="B32" s="3" t="s">
        <v>178</v>
      </c>
      <c r="C32" s="3">
        <v>3</v>
      </c>
      <c r="D32" s="3">
        <v>46611124</v>
      </c>
      <c r="E32" s="3" t="s">
        <v>179</v>
      </c>
      <c r="F32" s="3">
        <v>46899357</v>
      </c>
      <c r="G32" s="3">
        <v>46904973</v>
      </c>
      <c r="H32" s="3">
        <v>0.41610000000000003</v>
      </c>
      <c r="I32" s="3">
        <v>1</v>
      </c>
      <c r="J32" s="3">
        <v>4418</v>
      </c>
      <c r="K32" s="3" t="s">
        <v>24</v>
      </c>
      <c r="L32" s="3" t="s">
        <v>12</v>
      </c>
      <c r="M32" s="3">
        <v>0.58389999999999997</v>
      </c>
      <c r="N32" s="3">
        <v>6.8500000000000005E-2</v>
      </c>
      <c r="O32" s="3">
        <v>2.9600000000000001E-2</v>
      </c>
      <c r="P32" s="3">
        <v>2.052E-2</v>
      </c>
      <c r="Q32" s="3" t="s">
        <v>93</v>
      </c>
      <c r="R32" s="3">
        <v>0</v>
      </c>
      <c r="S32" s="3">
        <v>9.8000000000000004E-2</v>
      </c>
      <c r="T32" s="3">
        <v>1</v>
      </c>
      <c r="U32" s="3">
        <v>0.75370000000000004</v>
      </c>
      <c r="V32" s="6" t="s">
        <v>102</v>
      </c>
    </row>
    <row r="33" spans="1:22" x14ac:dyDescent="0.25">
      <c r="A33" s="6" t="s">
        <v>180</v>
      </c>
      <c r="B33" s="3" t="s">
        <v>181</v>
      </c>
      <c r="C33" s="3">
        <v>17</v>
      </c>
      <c r="D33" s="3">
        <v>40363477</v>
      </c>
      <c r="E33" s="3" t="s">
        <v>182</v>
      </c>
      <c r="F33" s="3">
        <v>39910859</v>
      </c>
      <c r="G33" s="3">
        <v>39942964</v>
      </c>
      <c r="H33" s="3">
        <v>0.2195</v>
      </c>
      <c r="I33" s="3">
        <v>1</v>
      </c>
      <c r="J33" s="3">
        <v>3115.28</v>
      </c>
      <c r="K33" s="3" t="s">
        <v>24</v>
      </c>
      <c r="L33" s="3" t="s">
        <v>12</v>
      </c>
      <c r="M33" s="3">
        <v>0.78049999999999997</v>
      </c>
      <c r="N33" s="3">
        <v>8.1799999999999998E-2</v>
      </c>
      <c r="O33" s="3">
        <v>3.6299999999999999E-2</v>
      </c>
      <c r="P33" s="3">
        <v>2.4479999999999998E-2</v>
      </c>
      <c r="Q33" s="3" t="s">
        <v>101</v>
      </c>
      <c r="R33" s="3">
        <v>0</v>
      </c>
      <c r="S33" s="3">
        <v>0.183</v>
      </c>
      <c r="T33" s="3">
        <v>1</v>
      </c>
      <c r="U33" s="3">
        <v>0.66920000000000002</v>
      </c>
      <c r="V33" s="6" t="s">
        <v>89</v>
      </c>
    </row>
    <row r="34" spans="1:22" x14ac:dyDescent="0.25">
      <c r="A34" s="6" t="s">
        <v>183</v>
      </c>
      <c r="B34" s="3" t="s">
        <v>184</v>
      </c>
      <c r="C34" s="3">
        <v>3</v>
      </c>
      <c r="D34" s="3">
        <v>52457891</v>
      </c>
      <c r="E34" s="3" t="s">
        <v>185</v>
      </c>
      <c r="F34" s="3">
        <v>52485107</v>
      </c>
      <c r="G34" s="3">
        <v>52488057</v>
      </c>
      <c r="H34" s="3">
        <v>0.17299999999999999</v>
      </c>
      <c r="I34" s="3">
        <v>1</v>
      </c>
      <c r="J34" s="3">
        <v>2601.6</v>
      </c>
      <c r="K34" s="3" t="s">
        <v>24</v>
      </c>
      <c r="L34" s="3" t="s">
        <v>12</v>
      </c>
      <c r="M34" s="3">
        <v>0.17299999999999999</v>
      </c>
      <c r="N34" s="3">
        <v>8.9899999999999994E-2</v>
      </c>
      <c r="O34" s="3">
        <v>4.0899999999999999E-2</v>
      </c>
      <c r="P34" s="3">
        <v>2.793E-2</v>
      </c>
      <c r="Q34" s="3" t="s">
        <v>101</v>
      </c>
      <c r="R34" s="3">
        <v>65.599999999999994</v>
      </c>
      <c r="S34" s="3">
        <v>2.9060000000000001</v>
      </c>
      <c r="T34" s="3">
        <v>1</v>
      </c>
      <c r="U34" s="3">
        <v>8.8270000000000001E-2</v>
      </c>
      <c r="V34" s="6" t="s">
        <v>102</v>
      </c>
    </row>
    <row r="35" spans="1:22" x14ac:dyDescent="0.25">
      <c r="A35" s="6" t="s">
        <v>186</v>
      </c>
      <c r="B35" s="3" t="s">
        <v>187</v>
      </c>
      <c r="C35" s="3">
        <v>11</v>
      </c>
      <c r="D35" s="3">
        <v>19475171</v>
      </c>
      <c r="E35" s="3" t="s">
        <v>188</v>
      </c>
      <c r="F35" s="3">
        <v>19203578</v>
      </c>
      <c r="G35" s="3">
        <v>19223589</v>
      </c>
      <c r="H35" s="3">
        <v>0.15590000000000001</v>
      </c>
      <c r="I35" s="3">
        <v>1</v>
      </c>
      <c r="J35" s="3">
        <v>2392.9299999999998</v>
      </c>
      <c r="K35" s="3" t="s">
        <v>24</v>
      </c>
      <c r="L35" s="3" t="s">
        <v>12</v>
      </c>
      <c r="M35" s="3">
        <v>0.84409999999999996</v>
      </c>
      <c r="N35" s="3">
        <v>-8.5099999999999995E-2</v>
      </c>
      <c r="O35" s="3">
        <v>3.9E-2</v>
      </c>
      <c r="P35" s="3">
        <v>2.921E-2</v>
      </c>
      <c r="Q35" s="3" t="s">
        <v>84</v>
      </c>
      <c r="R35" s="3">
        <v>0</v>
      </c>
      <c r="S35" s="3">
        <v>0.54900000000000004</v>
      </c>
      <c r="T35" s="3">
        <v>1</v>
      </c>
      <c r="U35" s="3">
        <v>0.45879999999999999</v>
      </c>
      <c r="V35" s="6" t="s">
        <v>102</v>
      </c>
    </row>
    <row r="36" spans="1:22" x14ac:dyDescent="0.25">
      <c r="A36" s="6" t="s">
        <v>189</v>
      </c>
      <c r="B36" s="3" t="s">
        <v>190</v>
      </c>
      <c r="C36" s="3">
        <v>10</v>
      </c>
      <c r="D36" s="3">
        <v>75481249</v>
      </c>
      <c r="E36" s="3" t="s">
        <v>191</v>
      </c>
      <c r="F36" s="3">
        <v>75757872</v>
      </c>
      <c r="G36" s="3">
        <v>75879918</v>
      </c>
      <c r="H36" s="3">
        <v>0.36909999999999998</v>
      </c>
      <c r="I36" s="3">
        <v>1</v>
      </c>
      <c r="J36" s="3">
        <v>4234.42</v>
      </c>
      <c r="K36" s="3" t="s">
        <v>22</v>
      </c>
      <c r="L36" s="3" t="s">
        <v>12</v>
      </c>
      <c r="M36" s="3">
        <v>0.63090000000000002</v>
      </c>
      <c r="N36" s="3">
        <v>6.2399999999999997E-2</v>
      </c>
      <c r="O36" s="3">
        <v>3.04E-2</v>
      </c>
      <c r="P36" s="3">
        <v>0.04</v>
      </c>
      <c r="Q36" s="3" t="s">
        <v>93</v>
      </c>
      <c r="R36" s="3">
        <v>26.5</v>
      </c>
      <c r="S36" s="3">
        <v>1.361</v>
      </c>
      <c r="T36" s="3">
        <v>1</v>
      </c>
      <c r="U36" s="3">
        <v>0.24340000000000001</v>
      </c>
      <c r="V36" s="6" t="s">
        <v>102</v>
      </c>
    </row>
    <row r="37" spans="1:22" x14ac:dyDescent="0.25">
      <c r="A37" s="6" t="s">
        <v>192</v>
      </c>
      <c r="B37" s="3" t="s">
        <v>193</v>
      </c>
      <c r="C37" s="3">
        <v>4</v>
      </c>
      <c r="D37" s="3">
        <v>120171095</v>
      </c>
      <c r="E37" s="3" t="s">
        <v>194</v>
      </c>
      <c r="F37" s="3">
        <v>120056939</v>
      </c>
      <c r="G37" s="3">
        <v>120108937</v>
      </c>
      <c r="H37" s="3">
        <v>0.14199999999999999</v>
      </c>
      <c r="I37" s="3">
        <v>1</v>
      </c>
      <c r="J37" s="3">
        <v>2215.4699999999998</v>
      </c>
      <c r="K37" s="3" t="s">
        <v>24</v>
      </c>
      <c r="L37" s="3" t="s">
        <v>12</v>
      </c>
      <c r="M37" s="3">
        <v>0.14199999999999999</v>
      </c>
      <c r="N37" s="3">
        <v>-8.5099999999999995E-2</v>
      </c>
      <c r="O37" s="3">
        <v>4.2299999999999997E-2</v>
      </c>
      <c r="P37" s="3">
        <v>4.4060000000000002E-2</v>
      </c>
      <c r="Q37" s="3" t="s">
        <v>97</v>
      </c>
      <c r="R37" s="3">
        <v>0</v>
      </c>
      <c r="S37" s="3">
        <v>0.17199999999999999</v>
      </c>
      <c r="T37" s="3">
        <v>1</v>
      </c>
      <c r="U37" s="3">
        <v>0.67789999999999995</v>
      </c>
      <c r="V37" s="6" t="s">
        <v>102</v>
      </c>
    </row>
    <row r="38" spans="1:22" x14ac:dyDescent="0.25">
      <c r="A38" s="6" t="s">
        <v>195</v>
      </c>
      <c r="B38" s="3" t="s">
        <v>196</v>
      </c>
      <c r="C38" s="3">
        <v>18</v>
      </c>
      <c r="D38" s="3">
        <v>29237913</v>
      </c>
      <c r="E38" s="3" t="s">
        <v>197</v>
      </c>
      <c r="F38" s="3">
        <v>29078027</v>
      </c>
      <c r="G38" s="3">
        <v>29128814</v>
      </c>
      <c r="H38" s="3">
        <v>6.2399999999999997E-2</v>
      </c>
      <c r="I38" s="3">
        <v>1</v>
      </c>
      <c r="J38" s="3">
        <v>1063.8800000000001</v>
      </c>
      <c r="K38" s="3" t="s">
        <v>24</v>
      </c>
      <c r="L38" s="3" t="s">
        <v>22</v>
      </c>
      <c r="M38" s="3">
        <v>0.93759999999999999</v>
      </c>
      <c r="N38" s="3">
        <v>0.124</v>
      </c>
      <c r="O38" s="3">
        <v>6.6799999999999998E-2</v>
      </c>
      <c r="P38" s="3">
        <v>6.3450000000000006E-2</v>
      </c>
      <c r="Q38" s="3" t="s">
        <v>93</v>
      </c>
      <c r="R38" s="3">
        <v>0</v>
      </c>
      <c r="S38" s="3">
        <v>0.13800000000000001</v>
      </c>
      <c r="T38" s="3">
        <v>1</v>
      </c>
      <c r="U38" s="3">
        <v>0.7107</v>
      </c>
      <c r="V38" s="6" t="s">
        <v>89</v>
      </c>
    </row>
    <row r="39" spans="1:22" x14ac:dyDescent="0.25">
      <c r="A39" s="6" t="s">
        <v>198</v>
      </c>
      <c r="B39" s="3" t="s">
        <v>199</v>
      </c>
      <c r="C39" s="3">
        <v>17</v>
      </c>
      <c r="D39" s="3">
        <v>37472959</v>
      </c>
      <c r="E39" s="3" t="s">
        <v>200</v>
      </c>
      <c r="F39" s="3">
        <v>37821599</v>
      </c>
      <c r="G39" s="3">
        <v>37822807</v>
      </c>
      <c r="H39" s="3">
        <v>0.4113</v>
      </c>
      <c r="I39" s="3">
        <v>1</v>
      </c>
      <c r="J39" s="3">
        <v>4402.93</v>
      </c>
      <c r="K39" s="3" t="s">
        <v>24</v>
      </c>
      <c r="L39" s="3" t="s">
        <v>22</v>
      </c>
      <c r="M39" s="3">
        <v>0.5887</v>
      </c>
      <c r="N39" s="3">
        <v>6.8699999999999997E-2</v>
      </c>
      <c r="O39" s="3">
        <v>4.0399999999999998E-2</v>
      </c>
      <c r="P39" s="3">
        <v>8.9010000000000006E-2</v>
      </c>
      <c r="Q39" s="3" t="s">
        <v>101</v>
      </c>
      <c r="R39" s="3">
        <v>0</v>
      </c>
      <c r="S39" s="3">
        <v>0.45600000000000002</v>
      </c>
      <c r="T39" s="3">
        <v>1</v>
      </c>
      <c r="U39" s="3">
        <v>0.49930000000000002</v>
      </c>
      <c r="V39" s="6" t="s">
        <v>102</v>
      </c>
    </row>
    <row r="40" spans="1:22" x14ac:dyDescent="0.25">
      <c r="A40" s="6" t="s">
        <v>201</v>
      </c>
      <c r="B40" s="3" t="s">
        <v>202</v>
      </c>
      <c r="C40" s="3">
        <v>2</v>
      </c>
      <c r="D40" s="3">
        <v>179509287</v>
      </c>
      <c r="E40" s="3" t="s">
        <v>203</v>
      </c>
      <c r="F40" s="3">
        <v>179390716</v>
      </c>
      <c r="G40" s="3">
        <v>179672150</v>
      </c>
      <c r="H40" s="3">
        <v>0.3397</v>
      </c>
      <c r="I40" s="3">
        <v>1</v>
      </c>
      <c r="J40" s="3">
        <v>4078.74</v>
      </c>
      <c r="K40" s="3" t="s">
        <v>24</v>
      </c>
      <c r="L40" s="3" t="s">
        <v>12</v>
      </c>
      <c r="M40" s="3">
        <v>0.6603</v>
      </c>
      <c r="N40" s="3">
        <v>-4.9599999999999998E-2</v>
      </c>
      <c r="O40" s="3">
        <v>3.09E-2</v>
      </c>
      <c r="P40" s="3">
        <v>0.1081</v>
      </c>
      <c r="Q40" s="3" t="s">
        <v>84</v>
      </c>
      <c r="R40" s="3">
        <v>1.9</v>
      </c>
      <c r="S40" s="3">
        <v>1.02</v>
      </c>
      <c r="T40" s="3">
        <v>1</v>
      </c>
      <c r="U40" s="3">
        <v>0.31259999999999999</v>
      </c>
      <c r="V40" s="6" t="s">
        <v>102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3" sqref="G3"/>
    </sheetView>
  </sheetViews>
  <sheetFormatPr defaultColWidth="8.875" defaultRowHeight="15.75" x14ac:dyDescent="0.25"/>
  <cols>
    <col min="1" max="1" width="11.625" style="156" customWidth="1"/>
    <col min="2" max="2" width="11.125" style="156" customWidth="1"/>
    <col min="3" max="3" width="21.625" style="156" customWidth="1"/>
    <col min="4" max="4" width="20" style="156" customWidth="1"/>
    <col min="5" max="5" width="4.375" style="156" customWidth="1"/>
    <col min="6" max="6" width="11.125" style="156" customWidth="1"/>
    <col min="7" max="7" width="20.375" style="156" customWidth="1"/>
    <col min="8" max="8" width="18.625" style="156" customWidth="1"/>
    <col min="9" max="9" width="15.625" style="156" bestFit="1" customWidth="1"/>
    <col min="10" max="10" width="11.625" style="156" customWidth="1"/>
    <col min="11" max="12" width="8.875" style="156"/>
    <col min="13" max="13" width="14.125" style="156" customWidth="1"/>
    <col min="14" max="16384" width="8.875" style="156"/>
  </cols>
  <sheetData>
    <row r="1" spans="1:9" ht="16.5" thickBot="1" x14ac:dyDescent="0.3">
      <c r="A1" s="670" t="s">
        <v>2536</v>
      </c>
      <c r="B1" s="671"/>
      <c r="C1" s="671"/>
      <c r="D1" s="672"/>
      <c r="E1" s="467"/>
      <c r="F1" s="670" t="s">
        <v>2537</v>
      </c>
      <c r="G1" s="671"/>
      <c r="H1" s="672"/>
      <c r="I1" s="249"/>
    </row>
    <row r="2" spans="1:9" ht="38.25" x14ac:dyDescent="0.25">
      <c r="A2" s="250" t="s">
        <v>1858</v>
      </c>
      <c r="B2" s="419" t="s">
        <v>583</v>
      </c>
      <c r="C2" s="253" t="s">
        <v>2533</v>
      </c>
      <c r="D2" s="253" t="s">
        <v>2284</v>
      </c>
      <c r="E2" s="251"/>
      <c r="F2" s="252" t="s">
        <v>583</v>
      </c>
      <c r="G2" s="253" t="s">
        <v>2533</v>
      </c>
      <c r="H2" s="253" t="s">
        <v>2284</v>
      </c>
      <c r="I2" s="254" t="s">
        <v>2285</v>
      </c>
    </row>
    <row r="3" spans="1:9" s="259" customFormat="1" x14ac:dyDescent="0.25">
      <c r="A3" s="255" t="s">
        <v>521</v>
      </c>
      <c r="B3" s="256">
        <v>23</v>
      </c>
      <c r="C3" s="257" t="s">
        <v>2220</v>
      </c>
      <c r="D3" s="258" t="s">
        <v>2286</v>
      </c>
      <c r="E3" s="258"/>
      <c r="F3" s="256">
        <v>23</v>
      </c>
      <c r="G3" s="257" t="s">
        <v>2435</v>
      </c>
      <c r="H3" s="446">
        <v>3.9E-2</v>
      </c>
      <c r="I3" s="446">
        <v>0.64</v>
      </c>
    </row>
    <row r="4" spans="1:9" x14ac:dyDescent="0.25">
      <c r="A4" s="260" t="s">
        <v>527</v>
      </c>
      <c r="B4" s="261">
        <v>39</v>
      </c>
      <c r="C4" s="262" t="s">
        <v>2423</v>
      </c>
      <c r="D4" s="392">
        <v>0.74</v>
      </c>
      <c r="E4" s="263"/>
      <c r="F4" s="261">
        <v>39</v>
      </c>
      <c r="G4" s="262" t="s">
        <v>2436</v>
      </c>
      <c r="H4" s="445">
        <v>1.2E-2</v>
      </c>
      <c r="I4" s="445">
        <v>4.8000000000000001E-2</v>
      </c>
    </row>
    <row r="5" spans="1:9" x14ac:dyDescent="0.25">
      <c r="A5" s="260" t="s">
        <v>533</v>
      </c>
      <c r="B5" s="261">
        <v>19</v>
      </c>
      <c r="C5" s="262" t="s">
        <v>2424</v>
      </c>
      <c r="D5" s="392">
        <v>0.4</v>
      </c>
      <c r="E5" s="263"/>
      <c r="F5" s="261">
        <v>19</v>
      </c>
      <c r="G5" s="262" t="s">
        <v>2212</v>
      </c>
      <c r="H5" s="445">
        <v>0.37</v>
      </c>
      <c r="I5" s="445">
        <v>0.65</v>
      </c>
    </row>
    <row r="6" spans="1:9" x14ac:dyDescent="0.25">
      <c r="A6" s="260" t="s">
        <v>514</v>
      </c>
      <c r="B6" s="261">
        <v>72</v>
      </c>
      <c r="C6" s="262" t="s">
        <v>2201</v>
      </c>
      <c r="D6" s="262" t="s">
        <v>2287</v>
      </c>
      <c r="E6" s="263"/>
      <c r="F6" s="261">
        <v>72</v>
      </c>
      <c r="G6" s="262" t="s">
        <v>2437</v>
      </c>
      <c r="H6" s="445">
        <v>0.08</v>
      </c>
      <c r="I6" s="445">
        <v>0.68</v>
      </c>
    </row>
    <row r="7" spans="1:9" x14ac:dyDescent="0.25">
      <c r="A7" s="260" t="s">
        <v>767</v>
      </c>
      <c r="B7" s="261">
        <v>462</v>
      </c>
      <c r="C7" s="262" t="s">
        <v>2425</v>
      </c>
      <c r="D7" s="445">
        <v>0.73</v>
      </c>
      <c r="E7" s="263"/>
      <c r="F7" s="261">
        <v>464</v>
      </c>
      <c r="G7" s="262" t="s">
        <v>2438</v>
      </c>
      <c r="H7" s="445">
        <v>3.9E-2</v>
      </c>
      <c r="I7" s="445">
        <v>0.15</v>
      </c>
    </row>
    <row r="8" spans="1:9" x14ac:dyDescent="0.25">
      <c r="A8" s="260" t="s">
        <v>844</v>
      </c>
      <c r="B8" s="261">
        <v>68</v>
      </c>
      <c r="C8" s="262" t="s">
        <v>2203</v>
      </c>
      <c r="D8" s="445">
        <v>0.16</v>
      </c>
      <c r="E8" s="263"/>
      <c r="F8" s="261">
        <v>68</v>
      </c>
      <c r="G8" s="262" t="s">
        <v>2439</v>
      </c>
      <c r="H8" s="445">
        <v>0.09</v>
      </c>
      <c r="I8" s="445">
        <v>0.54</v>
      </c>
    </row>
    <row r="9" spans="1:9" x14ac:dyDescent="0.25">
      <c r="A9" s="260" t="s">
        <v>756</v>
      </c>
      <c r="B9" s="261">
        <v>40</v>
      </c>
      <c r="C9" s="262" t="s">
        <v>2426</v>
      </c>
      <c r="D9" s="445">
        <v>3.9E-2</v>
      </c>
      <c r="E9" s="263"/>
      <c r="F9" s="261">
        <v>40</v>
      </c>
      <c r="G9" s="262" t="s">
        <v>2440</v>
      </c>
      <c r="H9" s="445">
        <v>0.99</v>
      </c>
      <c r="I9" s="445">
        <v>0.3</v>
      </c>
    </row>
    <row r="10" spans="1:9" x14ac:dyDescent="0.25">
      <c r="A10" s="260" t="s">
        <v>859</v>
      </c>
      <c r="B10" s="261">
        <v>47</v>
      </c>
      <c r="C10" s="262" t="s">
        <v>2223</v>
      </c>
      <c r="D10" s="445">
        <v>0.52</v>
      </c>
      <c r="E10" s="263"/>
      <c r="F10" s="261">
        <v>47</v>
      </c>
      <c r="G10" s="262" t="s">
        <v>2224</v>
      </c>
      <c r="H10" s="445">
        <v>0.38</v>
      </c>
      <c r="I10" s="445">
        <v>0.71</v>
      </c>
    </row>
    <row r="11" spans="1:9" x14ac:dyDescent="0.25">
      <c r="A11" s="260" t="s">
        <v>875</v>
      </c>
      <c r="B11" s="261">
        <v>45</v>
      </c>
      <c r="C11" s="262" t="s">
        <v>2222</v>
      </c>
      <c r="D11" s="445">
        <v>0.56999999999999995</v>
      </c>
      <c r="E11" s="263"/>
      <c r="F11" s="261">
        <v>45</v>
      </c>
      <c r="G11" s="262" t="s">
        <v>2221</v>
      </c>
      <c r="H11" s="445">
        <v>0.51</v>
      </c>
      <c r="I11" s="445">
        <v>0.81</v>
      </c>
    </row>
    <row r="12" spans="1:9" x14ac:dyDescent="0.25">
      <c r="A12" s="260" t="s">
        <v>1632</v>
      </c>
      <c r="B12" s="261">
        <v>22</v>
      </c>
      <c r="C12" s="262" t="s">
        <v>2427</v>
      </c>
      <c r="D12" s="445">
        <v>0.56999999999999995</v>
      </c>
      <c r="E12" s="263"/>
      <c r="F12" s="261">
        <v>22</v>
      </c>
      <c r="G12" s="262" t="s">
        <v>2214</v>
      </c>
      <c r="H12" s="445">
        <v>6.0000000000000001E-3</v>
      </c>
      <c r="I12" s="445">
        <v>4.3999999999999997E-2</v>
      </c>
    </row>
    <row r="13" spans="1:9" x14ac:dyDescent="0.25">
      <c r="A13" s="260" t="s">
        <v>1633</v>
      </c>
      <c r="B13" s="261">
        <v>9</v>
      </c>
      <c r="C13" s="262" t="s">
        <v>2216</v>
      </c>
      <c r="D13" s="445">
        <v>0.14000000000000001</v>
      </c>
      <c r="E13" s="263"/>
      <c r="F13" s="261">
        <v>9</v>
      </c>
      <c r="G13" s="262" t="s">
        <v>2215</v>
      </c>
      <c r="H13" s="392">
        <v>0.3</v>
      </c>
      <c r="I13" s="445">
        <v>0.11</v>
      </c>
    </row>
    <row r="14" spans="1:9" x14ac:dyDescent="0.25">
      <c r="A14" s="260" t="s">
        <v>740</v>
      </c>
      <c r="B14" s="261">
        <v>68</v>
      </c>
      <c r="C14" s="262" t="s">
        <v>2428</v>
      </c>
      <c r="D14" s="445">
        <v>0.14000000000000001</v>
      </c>
      <c r="E14" s="263"/>
      <c r="F14" s="261">
        <v>68</v>
      </c>
      <c r="G14" s="262" t="s">
        <v>2217</v>
      </c>
      <c r="H14" s="445">
        <v>0.28000000000000003</v>
      </c>
      <c r="I14" s="445">
        <v>0.11</v>
      </c>
    </row>
    <row r="15" spans="1:9" x14ac:dyDescent="0.25">
      <c r="A15" s="260" t="s">
        <v>546</v>
      </c>
      <c r="B15" s="261">
        <v>22</v>
      </c>
      <c r="C15" s="262" t="s">
        <v>2429</v>
      </c>
      <c r="D15" s="445">
        <v>0.77</v>
      </c>
      <c r="E15" s="263"/>
      <c r="F15" s="261">
        <v>22</v>
      </c>
      <c r="G15" s="262" t="s">
        <v>2218</v>
      </c>
      <c r="H15" s="445">
        <v>0.51</v>
      </c>
      <c r="I15" s="445">
        <v>0.37</v>
      </c>
    </row>
    <row r="16" spans="1:9" x14ac:dyDescent="0.25">
      <c r="A16" s="260" t="s">
        <v>552</v>
      </c>
      <c r="B16" s="261">
        <v>64</v>
      </c>
      <c r="C16" s="262" t="s">
        <v>2430</v>
      </c>
      <c r="D16" s="445">
        <v>0.09</v>
      </c>
      <c r="E16" s="263"/>
      <c r="F16" s="261">
        <v>63</v>
      </c>
      <c r="G16" s="262" t="s">
        <v>2219</v>
      </c>
      <c r="H16" s="445">
        <v>7.0000000000000001E-3</v>
      </c>
      <c r="I16" s="445">
        <v>0.32</v>
      </c>
    </row>
    <row r="17" spans="1:9" x14ac:dyDescent="0.25">
      <c r="A17" s="260" t="s">
        <v>558</v>
      </c>
      <c r="B17" s="261">
        <v>90</v>
      </c>
      <c r="C17" s="262" t="s">
        <v>2431</v>
      </c>
      <c r="D17" s="445">
        <v>0.81</v>
      </c>
      <c r="E17" s="263"/>
      <c r="F17" s="261">
        <v>90</v>
      </c>
      <c r="G17" s="262" t="s">
        <v>2441</v>
      </c>
      <c r="H17" s="445">
        <v>1.2E-2</v>
      </c>
      <c r="I17" s="445">
        <v>4.2999999999999997E-2</v>
      </c>
    </row>
    <row r="18" spans="1:9" x14ac:dyDescent="0.25">
      <c r="A18" s="260" t="s">
        <v>565</v>
      </c>
      <c r="B18" s="261">
        <v>70</v>
      </c>
      <c r="C18" s="262" t="s">
        <v>2432</v>
      </c>
      <c r="D18" s="445">
        <v>1.4E-2</v>
      </c>
      <c r="E18" s="263"/>
      <c r="F18" s="261">
        <v>71</v>
      </c>
      <c r="G18" s="262" t="s">
        <v>2442</v>
      </c>
      <c r="H18" s="392">
        <v>0.8</v>
      </c>
      <c r="I18" s="445">
        <v>0.15</v>
      </c>
    </row>
    <row r="19" spans="1:9" x14ac:dyDescent="0.25">
      <c r="A19" s="260" t="s">
        <v>571</v>
      </c>
      <c r="B19" s="261">
        <v>86</v>
      </c>
      <c r="C19" s="262" t="s">
        <v>2433</v>
      </c>
      <c r="D19" s="445">
        <v>0.05</v>
      </c>
      <c r="E19" s="263"/>
      <c r="F19" s="261">
        <v>85</v>
      </c>
      <c r="G19" s="262" t="s">
        <v>2443</v>
      </c>
      <c r="H19" s="445">
        <v>0.82</v>
      </c>
      <c r="I19" s="445">
        <v>0.23</v>
      </c>
    </row>
    <row r="20" spans="1:9" x14ac:dyDescent="0.25">
      <c r="A20" s="260" t="s">
        <v>577</v>
      </c>
      <c r="B20" s="261">
        <v>59</v>
      </c>
      <c r="C20" s="262" t="s">
        <v>2434</v>
      </c>
      <c r="D20" s="445">
        <v>0.53</v>
      </c>
      <c r="E20" s="263"/>
      <c r="F20" s="261">
        <v>60</v>
      </c>
      <c r="G20" s="262" t="s">
        <v>2444</v>
      </c>
      <c r="H20" s="445">
        <v>0.14000000000000001</v>
      </c>
      <c r="I20" s="445">
        <v>0.47</v>
      </c>
    </row>
    <row r="26" spans="1:9" ht="16.5" customHeight="1" x14ac:dyDescent="0.25"/>
  </sheetData>
  <mergeCells count="2">
    <mergeCell ref="F1:H1"/>
    <mergeCell ref="A1:D1"/>
  </mergeCells>
  <pageMargins left="0.7" right="0.7" top="0.75" bottom="0.75" header="0.3" footer="0.3"/>
  <pageSetup orientation="portrait" horizontalDpi="4294967292" verticalDpi="4294967292"/>
  <ignoredErrors>
    <ignoredError sqref="D6" numberStoredAsText="1"/>
  </ignoredErrors>
  <tableParts count="3">
    <tablePart r:id="rId1"/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activeCell="E5" sqref="E5"/>
    </sheetView>
  </sheetViews>
  <sheetFormatPr defaultRowHeight="15.75" x14ac:dyDescent="0.25"/>
  <cols>
    <col min="1" max="1" width="10" bestFit="1" customWidth="1"/>
    <col min="2" max="2" width="12.875" bestFit="1" customWidth="1"/>
    <col min="3" max="3" width="21.875" customWidth="1"/>
    <col min="4" max="4" width="13.25" bestFit="1" customWidth="1"/>
    <col min="5" max="5" width="21" customWidth="1"/>
    <col min="6" max="6" width="13.25" bestFit="1" customWidth="1"/>
    <col min="7" max="7" width="16.625" bestFit="1" customWidth="1"/>
    <col min="8" max="8" width="11.875" bestFit="1" customWidth="1"/>
    <col min="9" max="9" width="12" bestFit="1" customWidth="1"/>
    <col min="10" max="10" width="11.125" bestFit="1" customWidth="1"/>
    <col min="12" max="12" width="10" bestFit="1" customWidth="1"/>
    <col min="13" max="13" width="12.875" bestFit="1" customWidth="1"/>
    <col min="14" max="14" width="20.625" bestFit="1" customWidth="1"/>
    <col min="15" max="15" width="11.375" bestFit="1" customWidth="1"/>
    <col min="16" max="18" width="17.5" bestFit="1" customWidth="1"/>
    <col min="19" max="19" width="11.375" bestFit="1" customWidth="1"/>
  </cols>
  <sheetData>
    <row r="1" spans="1:10" ht="19.5" thickBot="1" x14ac:dyDescent="0.35">
      <c r="A1" s="675" t="s">
        <v>2386</v>
      </c>
      <c r="B1" s="676"/>
      <c r="C1" s="676"/>
      <c r="D1" s="676"/>
      <c r="E1" s="676"/>
      <c r="F1" s="677"/>
      <c r="G1" s="412"/>
      <c r="H1" s="412"/>
      <c r="I1" s="412"/>
      <c r="J1" s="412"/>
    </row>
    <row r="2" spans="1:10" ht="16.5" thickBot="1" x14ac:dyDescent="0.3">
      <c r="A2" s="417"/>
      <c r="B2" s="418"/>
      <c r="C2" s="673" t="s">
        <v>2387</v>
      </c>
      <c r="D2" s="674"/>
      <c r="E2" s="673" t="s">
        <v>2388</v>
      </c>
      <c r="F2" s="674"/>
    </row>
    <row r="3" spans="1:10" ht="25.5" x14ac:dyDescent="0.25">
      <c r="A3" s="250" t="s">
        <v>1858</v>
      </c>
      <c r="B3" s="416" t="s">
        <v>583</v>
      </c>
      <c r="C3" s="401" t="s">
        <v>2533</v>
      </c>
      <c r="D3" s="401" t="s">
        <v>2284</v>
      </c>
      <c r="E3" s="401" t="s">
        <v>2533</v>
      </c>
      <c r="F3" s="401" t="s">
        <v>2284</v>
      </c>
    </row>
    <row r="4" spans="1:10" x14ac:dyDescent="0.25">
      <c r="A4" s="405" t="s">
        <v>533</v>
      </c>
      <c r="B4" s="406">
        <v>19</v>
      </c>
      <c r="C4" s="413" t="s">
        <v>2350</v>
      </c>
      <c r="D4" s="447">
        <v>0.28999999999999998</v>
      </c>
      <c r="E4" s="402" t="s">
        <v>2365</v>
      </c>
      <c r="F4" s="447">
        <v>0.12</v>
      </c>
    </row>
    <row r="5" spans="1:10" x14ac:dyDescent="0.25">
      <c r="A5" s="407" t="s">
        <v>514</v>
      </c>
      <c r="B5" s="408">
        <v>72</v>
      </c>
      <c r="C5" s="414" t="s">
        <v>2351</v>
      </c>
      <c r="D5" s="448">
        <v>4.0000000000000001E-3</v>
      </c>
      <c r="E5" s="403" t="s">
        <v>2199</v>
      </c>
      <c r="F5" s="448" t="s">
        <v>2239</v>
      </c>
    </row>
    <row r="6" spans="1:10" x14ac:dyDescent="0.25">
      <c r="A6" s="407" t="s">
        <v>521</v>
      </c>
      <c r="B6" s="408">
        <v>23</v>
      </c>
      <c r="C6" s="414" t="s">
        <v>2352</v>
      </c>
      <c r="D6" s="448" t="s">
        <v>2373</v>
      </c>
      <c r="E6" s="403" t="s">
        <v>2200</v>
      </c>
      <c r="F6" s="448" t="s">
        <v>2235</v>
      </c>
    </row>
    <row r="7" spans="1:10" x14ac:dyDescent="0.25">
      <c r="A7" s="407" t="s">
        <v>859</v>
      </c>
      <c r="B7" s="409">
        <v>54</v>
      </c>
      <c r="C7" s="414" t="s">
        <v>2353</v>
      </c>
      <c r="D7" s="449">
        <v>0.32</v>
      </c>
      <c r="E7" s="403" t="s">
        <v>2324</v>
      </c>
      <c r="F7" s="449">
        <v>0.39</v>
      </c>
    </row>
    <row r="8" spans="1:10" x14ac:dyDescent="0.25">
      <c r="A8" s="407" t="s">
        <v>1632</v>
      </c>
      <c r="B8" s="408">
        <v>22</v>
      </c>
      <c r="C8" s="414" t="s">
        <v>2354</v>
      </c>
      <c r="D8" s="448">
        <v>0.26</v>
      </c>
      <c r="E8" s="403" t="s">
        <v>2335</v>
      </c>
      <c r="F8" s="448">
        <v>0.05</v>
      </c>
    </row>
    <row r="9" spans="1:10" x14ac:dyDescent="0.25">
      <c r="A9" s="407" t="s">
        <v>1633</v>
      </c>
      <c r="B9" s="408">
        <v>9</v>
      </c>
      <c r="C9" s="414" t="s">
        <v>2355</v>
      </c>
      <c r="D9" s="448">
        <v>0.76</v>
      </c>
      <c r="E9" s="403" t="s">
        <v>2213</v>
      </c>
      <c r="F9" s="448">
        <v>0.77</v>
      </c>
    </row>
    <row r="10" spans="1:10" x14ac:dyDescent="0.25">
      <c r="A10" s="407" t="s">
        <v>558</v>
      </c>
      <c r="B10" s="409">
        <v>88</v>
      </c>
      <c r="C10" s="414" t="s">
        <v>2367</v>
      </c>
      <c r="D10" s="449">
        <v>0.82</v>
      </c>
      <c r="E10" s="403" t="s">
        <v>2366</v>
      </c>
      <c r="F10" s="449">
        <v>0.27</v>
      </c>
    </row>
    <row r="11" spans="1:10" x14ac:dyDescent="0.25">
      <c r="A11" s="407" t="s">
        <v>767</v>
      </c>
      <c r="B11" s="409">
        <v>449</v>
      </c>
      <c r="C11" s="414" t="s">
        <v>2356</v>
      </c>
      <c r="D11" s="449">
        <v>0.21</v>
      </c>
      <c r="E11" s="403" t="s">
        <v>2363</v>
      </c>
      <c r="F11" s="449">
        <v>7.0000000000000007E-2</v>
      </c>
    </row>
    <row r="12" spans="1:10" x14ac:dyDescent="0.25">
      <c r="A12" s="407" t="s">
        <v>740</v>
      </c>
      <c r="B12" s="409">
        <v>67</v>
      </c>
      <c r="C12" s="414" t="s">
        <v>2368</v>
      </c>
      <c r="D12" s="449">
        <v>0.35</v>
      </c>
      <c r="E12" s="403" t="s">
        <v>2364</v>
      </c>
      <c r="F12" s="451">
        <v>0.1</v>
      </c>
    </row>
    <row r="13" spans="1:10" x14ac:dyDescent="0.25">
      <c r="A13" s="407" t="s">
        <v>565</v>
      </c>
      <c r="B13" s="409">
        <v>66</v>
      </c>
      <c r="C13" s="414" t="s">
        <v>2369</v>
      </c>
      <c r="D13" s="449">
        <v>2.7E-2</v>
      </c>
      <c r="E13" s="403" t="s">
        <v>2328</v>
      </c>
      <c r="F13" s="449">
        <v>0.16</v>
      </c>
    </row>
    <row r="14" spans="1:10" x14ac:dyDescent="0.25">
      <c r="A14" s="407" t="s">
        <v>546</v>
      </c>
      <c r="B14" s="409">
        <v>22</v>
      </c>
      <c r="C14" s="414" t="s">
        <v>2357</v>
      </c>
      <c r="D14" s="449">
        <v>0.49</v>
      </c>
      <c r="E14" s="403" t="s">
        <v>2332</v>
      </c>
      <c r="F14" s="449">
        <v>0.89</v>
      </c>
    </row>
    <row r="15" spans="1:10" x14ac:dyDescent="0.25">
      <c r="A15" s="407" t="s">
        <v>552</v>
      </c>
      <c r="B15" s="409">
        <v>60</v>
      </c>
      <c r="C15" s="414" t="s">
        <v>2370</v>
      </c>
      <c r="D15" s="449">
        <v>0.06</v>
      </c>
      <c r="E15" s="403" t="s">
        <v>2326</v>
      </c>
      <c r="F15" s="449">
        <v>3.0000000000000001E-3</v>
      </c>
    </row>
    <row r="16" spans="1:10" x14ac:dyDescent="0.25">
      <c r="A16" s="407" t="s">
        <v>875</v>
      </c>
      <c r="B16" s="409">
        <v>54</v>
      </c>
      <c r="C16" s="414" t="s">
        <v>2358</v>
      </c>
      <c r="D16" s="449">
        <v>0.48</v>
      </c>
      <c r="E16" s="403" t="s">
        <v>2325</v>
      </c>
      <c r="F16" s="449">
        <v>0.51</v>
      </c>
    </row>
    <row r="17" spans="1:6" x14ac:dyDescent="0.25">
      <c r="A17" s="407" t="s">
        <v>527</v>
      </c>
      <c r="B17" s="409">
        <v>38</v>
      </c>
      <c r="C17" s="414" t="s">
        <v>2359</v>
      </c>
      <c r="D17" s="449">
        <v>0.33</v>
      </c>
      <c r="E17" s="403" t="s">
        <v>2321</v>
      </c>
      <c r="F17" s="449">
        <v>0.28999999999999998</v>
      </c>
    </row>
    <row r="18" spans="1:6" x14ac:dyDescent="0.25">
      <c r="A18" s="407" t="s">
        <v>571</v>
      </c>
      <c r="B18" s="409">
        <v>84</v>
      </c>
      <c r="C18" s="414" t="s">
        <v>2360</v>
      </c>
      <c r="D18" s="449">
        <v>3.5000000000000003E-2</v>
      </c>
      <c r="E18" s="403" t="s">
        <v>2330</v>
      </c>
      <c r="F18" s="449">
        <v>0.13</v>
      </c>
    </row>
    <row r="19" spans="1:6" x14ac:dyDescent="0.25">
      <c r="A19" s="407" t="s">
        <v>577</v>
      </c>
      <c r="B19" s="409">
        <v>55</v>
      </c>
      <c r="C19" s="414" t="s">
        <v>2361</v>
      </c>
      <c r="D19" s="449">
        <v>0.28999999999999998</v>
      </c>
      <c r="E19" s="403" t="s">
        <v>2329</v>
      </c>
      <c r="F19" s="449">
        <v>0.28000000000000003</v>
      </c>
    </row>
    <row r="20" spans="1:6" x14ac:dyDescent="0.25">
      <c r="A20" s="407" t="s">
        <v>844</v>
      </c>
      <c r="B20" s="409">
        <v>65</v>
      </c>
      <c r="C20" s="414" t="s">
        <v>2362</v>
      </c>
      <c r="D20" s="449">
        <v>0.06</v>
      </c>
      <c r="E20" s="403" t="s">
        <v>2323</v>
      </c>
      <c r="F20" s="449">
        <v>4.2999999999999997E-2</v>
      </c>
    </row>
    <row r="21" spans="1:6" x14ac:dyDescent="0.25">
      <c r="A21" s="410" t="s">
        <v>756</v>
      </c>
      <c r="B21" s="411">
        <v>37</v>
      </c>
      <c r="C21" s="415" t="s">
        <v>2371</v>
      </c>
      <c r="D21" s="450">
        <v>0.1</v>
      </c>
      <c r="E21" s="404" t="s">
        <v>2331</v>
      </c>
      <c r="F21" s="450">
        <v>0.1</v>
      </c>
    </row>
  </sheetData>
  <mergeCells count="3">
    <mergeCell ref="C2:D2"/>
    <mergeCell ref="E2:F2"/>
    <mergeCell ref="A1:F1"/>
  </mergeCells>
  <pageMargins left="0.7" right="0.7" top="0.75" bottom="0.75" header="0.3" footer="0.3"/>
  <tableParts count="2">
    <tablePart r:id="rId1"/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E13" sqref="E13"/>
    </sheetView>
  </sheetViews>
  <sheetFormatPr defaultRowHeight="15.75" x14ac:dyDescent="0.25"/>
  <cols>
    <col min="1" max="1" width="17.125" bestFit="1" customWidth="1"/>
    <col min="2" max="2" width="10.25" customWidth="1"/>
    <col min="4" max="4" width="8.875" bestFit="1" customWidth="1"/>
    <col min="5" max="5" width="15.5" customWidth="1"/>
    <col min="6" max="6" width="10.125" customWidth="1"/>
    <col min="7" max="7" width="16.125" customWidth="1"/>
  </cols>
  <sheetData>
    <row r="1" spans="1:7" ht="19.5" thickBot="1" x14ac:dyDescent="0.35">
      <c r="A1" s="678" t="s">
        <v>2374</v>
      </c>
      <c r="B1" s="679"/>
      <c r="C1" s="679"/>
      <c r="D1" s="679"/>
      <c r="E1" s="679"/>
      <c r="F1" s="679"/>
      <c r="G1" s="679"/>
    </row>
    <row r="2" spans="1:7" ht="51" x14ac:dyDescent="0.25">
      <c r="A2" s="420" t="s">
        <v>2375</v>
      </c>
      <c r="B2" s="226" t="s">
        <v>2376</v>
      </c>
      <c r="C2" s="226" t="s">
        <v>2377</v>
      </c>
      <c r="D2" s="425" t="s">
        <v>2378</v>
      </c>
      <c r="E2" s="425" t="s">
        <v>2379</v>
      </c>
      <c r="F2" s="425" t="s">
        <v>2380</v>
      </c>
      <c r="G2" s="427" t="s">
        <v>2381</v>
      </c>
    </row>
    <row r="3" spans="1:7" ht="16.5" thickBot="1" x14ac:dyDescent="0.3">
      <c r="A3" s="421" t="s">
        <v>2382</v>
      </c>
      <c r="B3" s="429">
        <v>0</v>
      </c>
      <c r="C3" s="422" t="s">
        <v>2383</v>
      </c>
      <c r="D3" s="426" t="s">
        <v>2383</v>
      </c>
      <c r="E3" s="426" t="s">
        <v>2383</v>
      </c>
      <c r="F3" s="426" t="s">
        <v>2383</v>
      </c>
      <c r="G3" s="428" t="s">
        <v>2383</v>
      </c>
    </row>
    <row r="4" spans="1:7" ht="16.5" thickBot="1" x14ac:dyDescent="0.3">
      <c r="A4" s="423" t="s">
        <v>2384</v>
      </c>
      <c r="B4" s="430">
        <v>18</v>
      </c>
      <c r="C4" s="431">
        <v>0.2</v>
      </c>
      <c r="D4" s="432">
        <v>1.1399999999999999</v>
      </c>
      <c r="E4" s="433">
        <v>16281</v>
      </c>
      <c r="F4" s="432">
        <v>1.27</v>
      </c>
      <c r="G4" s="434">
        <v>8640</v>
      </c>
    </row>
    <row r="5" spans="1:7" ht="16.5" thickBot="1" x14ac:dyDescent="0.3">
      <c r="A5" s="424" t="s">
        <v>2385</v>
      </c>
      <c r="B5" s="429">
        <v>68</v>
      </c>
      <c r="C5" s="435">
        <v>0.4</v>
      </c>
      <c r="D5" s="436">
        <v>1.1100000000000001</v>
      </c>
      <c r="E5" s="437">
        <v>15190</v>
      </c>
      <c r="F5" s="436">
        <v>1.29</v>
      </c>
      <c r="G5" s="438">
        <v>2460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ALL.GRS.summary</vt:lpstr>
      <vt:lpstr>ALL.GRS.CAD.summary</vt:lpstr>
      <vt:lpstr>ALL.GRS.SCDadjCAD.summary</vt:lpstr>
      <vt:lpstr>BMI--CAD relationship</vt:lpstr>
      <vt:lpstr>TableS1A.Sample.Char.discovery</vt:lpstr>
      <vt:lpstr>TableS1B.Sample.Char.replicatio</vt:lpstr>
      <vt:lpstr>TableS2.GWAS.results</vt:lpstr>
      <vt:lpstr>Figure2 GRS all</vt:lpstr>
      <vt:lpstr>FigS1.Manhattan.plots</vt:lpstr>
      <vt:lpstr>TableS2.Subgroup.tophits</vt:lpstr>
      <vt:lpstr>TableS3.GWAS.subgroups</vt:lpstr>
      <vt:lpstr>TableS4.StudyDetails</vt:lpstr>
      <vt:lpstr>TableS5. MRmethods.comp</vt:lpstr>
      <vt:lpstr>TableS6.ArrhythmiaGene.lookup</vt:lpstr>
      <vt:lpstr>TableS7.Literature.lookup</vt:lpstr>
      <vt:lpstr>TableS8.GRSA.estimate.5E-08</vt:lpstr>
      <vt:lpstr>TableS9.GRSA.estimate.custom</vt:lpstr>
      <vt:lpstr>TableS6.Candidate500kbflank.SNP</vt:lpstr>
      <vt:lpstr>TableS10.GRSAest.sexstrat.5e-08</vt:lpstr>
      <vt:lpstr>TableS11.Cohort.Comparison.MR</vt:lpstr>
      <vt:lpstr>TableS12.GWAS.Power.Calc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fashar1</dc:creator>
  <cp:lastModifiedBy>Rebecca</cp:lastModifiedBy>
  <cp:lastPrinted>2018-06-13T14:18:36Z</cp:lastPrinted>
  <dcterms:created xsi:type="dcterms:W3CDTF">2014-11-05T14:59:30Z</dcterms:created>
  <dcterms:modified xsi:type="dcterms:W3CDTF">2018-06-13T14:22:06Z</dcterms:modified>
</cp:coreProperties>
</file>