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samin/Google Drive/Academic/NYUAD/Paperwork/Manuscripts/2018_Comm Biol_Ochsenkuhn/Comm Biol/Revision/Submitted/Final Revision/"/>
    </mc:Choice>
  </mc:AlternateContent>
  <xr:revisionPtr revIDLastSave="0" documentId="13_ncr:1_{02F0B50A-9632-0F47-8DFC-A9051261E900}" xr6:coauthVersionLast="37" xr6:coauthVersionMax="37" xr10:uidLastSave="{00000000-0000-0000-0000-000000000000}"/>
  <bookViews>
    <workbookView xWindow="0" yWindow="460" windowWidth="19860" windowHeight="9060" xr2:uid="{00000000-000D-0000-FFFF-FFFF00000000}"/>
  </bookViews>
  <sheets>
    <sheet name="Biomarker candidates" sheetId="3" r:id="rId1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3" l="1"/>
  <c r="E7" i="3"/>
  <c r="L7" i="3" s="1"/>
  <c r="O7" i="3" s="1"/>
  <c r="O6" i="3"/>
  <c r="G6" i="3"/>
  <c r="J6" i="3" s="1"/>
  <c r="O5" i="3"/>
  <c r="G5" i="3"/>
  <c r="J5" i="3" s="1"/>
  <c r="E5" i="3"/>
  <c r="L4" i="3"/>
  <c r="O4" i="3" s="1"/>
  <c r="G4" i="3"/>
  <c r="J4" i="3" s="1"/>
</calcChain>
</file>

<file path=xl/sharedStrings.xml><?xml version="1.0" encoding="utf-8"?>
<sst xmlns="http://schemas.openxmlformats.org/spreadsheetml/2006/main" count="61" uniqueCount="41">
  <si>
    <t>NA</t>
  </si>
  <si>
    <t>putative Molecules</t>
  </si>
  <si>
    <t>Chemical formula</t>
  </si>
  <si>
    <t>PUBCHEM</t>
  </si>
  <si>
    <t>LC/MS measured (positive mode)</t>
  </si>
  <si>
    <t xml:space="preserve">Sirius </t>
  </si>
  <si>
    <t>FT ICR measured (negative mode)</t>
  </si>
  <si>
    <t>calculated</t>
  </si>
  <si>
    <t xml:space="preserve">measured </t>
  </si>
  <si>
    <t>adduct</t>
  </si>
  <si>
    <t>Δ ppm</t>
  </si>
  <si>
    <t xml:space="preserve">Score </t>
  </si>
  <si>
    <r>
      <t>N</t>
    </r>
    <r>
      <rPr>
        <sz val="10"/>
        <rFont val="Times New Roman"/>
        <family val="1"/>
      </rPr>
      <t>,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>-dihydroxydihomomethionine</t>
    </r>
  </si>
  <si>
    <t>C7H15NO4S</t>
  </si>
  <si>
    <t>[M+H]</t>
  </si>
  <si>
    <t>[M-H]</t>
  </si>
  <si>
    <t>2-[3-aminopropyl-[3-(3-aminopropylamino)propyl]amino]-N-[(dimethylamino)methyl]acetamide</t>
  </si>
  <si>
    <t>C14H34N6O</t>
  </si>
  <si>
    <t>8-phenyl-1,3-dipropyl-7H-purine-2,6-dione (xanthine)</t>
  </si>
  <si>
    <t>C17H20N4O2</t>
  </si>
  <si>
    <t>3,5-diamino-N-[4-[1-(4-methylpiperazine-1-carbonyl)piperidin-4-yl]pyridin-3-yl]pyrazolidine-4-carboxamide</t>
  </si>
  <si>
    <t>C20H33N9O2</t>
  </si>
  <si>
    <t>1-Phosphatidyl-1D-myo-inositol-4-phosphate</t>
  </si>
  <si>
    <t>C47H88O16P2</t>
  </si>
  <si>
    <t>CHEBI:17526</t>
  </si>
  <si>
    <t>-</t>
  </si>
  <si>
    <t>[M+H+NH4]</t>
  </si>
  <si>
    <t>Phophatidylethanolamine</t>
  </si>
  <si>
    <t>C49H76NO8P</t>
  </si>
  <si>
    <t>HMDB09672</t>
  </si>
  <si>
    <t>[M+2K+H]</t>
  </si>
  <si>
    <t>monoisotopic mass</t>
  </si>
  <si>
    <t>Short Name</t>
  </si>
  <si>
    <t>Dihomomethionine</t>
  </si>
  <si>
    <t>Polyamine</t>
  </si>
  <si>
    <t>Xanthine derivative</t>
  </si>
  <si>
    <t>Phosphatidyl-inositol</t>
  </si>
  <si>
    <t>Phosphatidylethanolamine</t>
  </si>
  <si>
    <t>Pyridine derivative</t>
  </si>
  <si>
    <t>P-value</t>
  </si>
  <si>
    <t>Welch's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</si>
</sst>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1" fontId="4" fillId="0" borderId="0" xfId="0" applyNumberFormat="1" applyFont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1" fontId="4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9"/>
  <sheetViews>
    <sheetView tabSelected="1" topLeftCell="C1" workbookViewId="0">
      <selection activeCell="F13" sqref="F13"/>
    </sheetView>
  </sheetViews>
  <sheetFormatPr baseColWidth="10" defaultColWidth="8.83203125" defaultRowHeight="15" x14ac:dyDescent="0.2"/>
  <cols>
    <col min="2" max="2" width="78.33203125" customWidth="1"/>
    <col min="3" max="3" width="24.1640625" customWidth="1"/>
    <col min="4" max="4" width="16.6640625" customWidth="1"/>
    <col min="5" max="5" width="13" customWidth="1"/>
    <col min="6" max="6" width="15.5" customWidth="1"/>
    <col min="7" max="7" width="9.33203125" customWidth="1"/>
    <col min="9" max="9" width="7.5" customWidth="1"/>
    <col min="10" max="10" width="5.5" customWidth="1"/>
    <col min="12" max="12" width="8.5" customWidth="1"/>
    <col min="16" max="16" width="13.5" customWidth="1"/>
  </cols>
  <sheetData>
    <row r="1" spans="2:16" ht="16" thickBot="1" x14ac:dyDescent="0.25"/>
    <row r="2" spans="2:16" ht="17" thickBot="1" x14ac:dyDescent="0.25">
      <c r="B2" s="20" t="s">
        <v>1</v>
      </c>
      <c r="C2" s="19" t="s">
        <v>32</v>
      </c>
      <c r="D2" s="19" t="s">
        <v>2</v>
      </c>
      <c r="E2" s="19" t="s">
        <v>31</v>
      </c>
      <c r="F2" s="19" t="s">
        <v>3</v>
      </c>
      <c r="G2" s="19" t="s">
        <v>4</v>
      </c>
      <c r="H2" s="19"/>
      <c r="I2" s="19"/>
      <c r="J2" s="19"/>
      <c r="K2" s="5" t="s">
        <v>5</v>
      </c>
      <c r="L2" s="19" t="s">
        <v>6</v>
      </c>
      <c r="M2" s="19"/>
      <c r="N2" s="19"/>
      <c r="O2" s="19"/>
      <c r="P2" s="6" t="s">
        <v>40</v>
      </c>
    </row>
    <row r="3" spans="2:16" ht="17" thickBot="1" x14ac:dyDescent="0.25">
      <c r="B3" s="21"/>
      <c r="C3" s="23"/>
      <c r="D3" s="22"/>
      <c r="E3" s="22"/>
      <c r="F3" s="22"/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7</v>
      </c>
      <c r="M3" s="7" t="s">
        <v>8</v>
      </c>
      <c r="N3" s="7" t="s">
        <v>9</v>
      </c>
      <c r="O3" s="7" t="s">
        <v>10</v>
      </c>
      <c r="P3" s="8" t="s">
        <v>39</v>
      </c>
    </row>
    <row r="4" spans="2:16" ht="16" x14ac:dyDescent="0.2">
      <c r="B4" s="1" t="s">
        <v>12</v>
      </c>
      <c r="C4" s="9" t="s">
        <v>33</v>
      </c>
      <c r="D4" s="10" t="s">
        <v>13</v>
      </c>
      <c r="E4" s="10">
        <v>209.07217869999999</v>
      </c>
      <c r="F4" s="10">
        <v>90657203</v>
      </c>
      <c r="G4" s="10">
        <f>E4+1.0076</f>
        <v>210.07977869999999</v>
      </c>
      <c r="H4" s="10">
        <v>210.0789</v>
      </c>
      <c r="I4" s="10" t="s">
        <v>14</v>
      </c>
      <c r="J4" s="10">
        <f>ROUND(((G4-H4)/G4)*1000000,1)</f>
        <v>4.2</v>
      </c>
      <c r="K4" s="10">
        <v>42.5</v>
      </c>
      <c r="L4" s="10">
        <f>E4-1.0078</f>
        <v>208.06437869999999</v>
      </c>
      <c r="M4" s="10">
        <v>208.0643</v>
      </c>
      <c r="N4" s="11" t="s">
        <v>15</v>
      </c>
      <c r="O4" s="10">
        <f>ROUND(((M4-L4)/M4)*1000000,1)</f>
        <v>-0.4</v>
      </c>
      <c r="P4" s="12">
        <v>1.24E-5</v>
      </c>
    </row>
    <row r="5" spans="2:16" ht="16" x14ac:dyDescent="0.2">
      <c r="B5" s="2" t="s">
        <v>16</v>
      </c>
      <c r="C5" s="10" t="s">
        <v>34</v>
      </c>
      <c r="D5" s="10" t="s">
        <v>17</v>
      </c>
      <c r="E5" s="10">
        <f>L5+1.0076</f>
        <v>302.27973300000002</v>
      </c>
      <c r="F5" s="13">
        <v>20681656</v>
      </c>
      <c r="G5" s="10">
        <f>M5+2*1.0076</f>
        <v>303.28739999999999</v>
      </c>
      <c r="H5" s="10">
        <v>303.28609999999998</v>
      </c>
      <c r="I5" s="10" t="s">
        <v>14</v>
      </c>
      <c r="J5" s="10">
        <f>ROUND(((H5-G5)/H5)*1000000,1)</f>
        <v>-4.3</v>
      </c>
      <c r="K5" s="10">
        <v>32</v>
      </c>
      <c r="L5" s="10">
        <v>301.272133</v>
      </c>
      <c r="M5" s="10">
        <v>301.2722</v>
      </c>
      <c r="N5" s="11" t="s">
        <v>15</v>
      </c>
      <c r="O5" s="10">
        <f>ROUND(((M5-L5)/M5)*1000000,1)</f>
        <v>0.2</v>
      </c>
      <c r="P5" s="12">
        <v>1.4999999999999999E-4</v>
      </c>
    </row>
    <row r="6" spans="2:16" ht="16" x14ac:dyDescent="0.2">
      <c r="B6" s="3" t="s">
        <v>18</v>
      </c>
      <c r="C6" s="14" t="s">
        <v>35</v>
      </c>
      <c r="D6" s="14" t="s">
        <v>19</v>
      </c>
      <c r="E6" s="14">
        <v>312.1586259</v>
      </c>
      <c r="F6" s="13">
        <v>128784</v>
      </c>
      <c r="G6" s="14">
        <f>E6+1.008</f>
        <v>313.16662589999999</v>
      </c>
      <c r="H6" s="14">
        <v>313.16320000000002</v>
      </c>
      <c r="I6" s="14" t="s">
        <v>14</v>
      </c>
      <c r="J6" s="14">
        <f>ROUND(((G6-H6)/G6)*1000000,1)</f>
        <v>10.9</v>
      </c>
      <c r="K6" s="14">
        <v>106.7</v>
      </c>
      <c r="L6" s="14">
        <v>311.1508</v>
      </c>
      <c r="M6" s="14">
        <v>311.14999999999998</v>
      </c>
      <c r="N6" s="15" t="s">
        <v>15</v>
      </c>
      <c r="O6" s="10">
        <f>ROUND(((M6-L6)/M6)*1000000,1)</f>
        <v>-2.6</v>
      </c>
      <c r="P6" s="12">
        <v>6.3100000000000005E-4</v>
      </c>
    </row>
    <row r="7" spans="2:16" ht="16" x14ac:dyDescent="0.2">
      <c r="B7" s="3" t="s">
        <v>20</v>
      </c>
      <c r="C7" s="14" t="s">
        <v>38</v>
      </c>
      <c r="D7" s="14" t="s">
        <v>21</v>
      </c>
      <c r="E7" s="14">
        <f>G7-1.0076</f>
        <v>431.27539779999995</v>
      </c>
      <c r="F7" s="13">
        <v>90211990</v>
      </c>
      <c r="G7" s="14">
        <v>432.28299779999998</v>
      </c>
      <c r="H7" s="14">
        <v>432.28010999999998</v>
      </c>
      <c r="I7" s="14" t="s">
        <v>14</v>
      </c>
      <c r="J7" s="14">
        <f>ROUND(((G7-H7)/G7)*1000000,1)</f>
        <v>6.7</v>
      </c>
      <c r="K7" s="14">
        <v>84.1</v>
      </c>
      <c r="L7" s="10">
        <f>E7-1.0078</f>
        <v>430.26759779999998</v>
      </c>
      <c r="M7" s="14">
        <v>430.26510000000002</v>
      </c>
      <c r="N7" s="14" t="s">
        <v>15</v>
      </c>
      <c r="O7" s="10">
        <f>ROUND(((M7-L7)/M7)*1000000,1)</f>
        <v>-5.8</v>
      </c>
      <c r="P7" s="12">
        <v>8.2400000000000008E-3</v>
      </c>
    </row>
    <row r="8" spans="2:16" ht="16" x14ac:dyDescent="0.2">
      <c r="B8" s="3" t="s">
        <v>22</v>
      </c>
      <c r="C8" s="14" t="s">
        <v>36</v>
      </c>
      <c r="D8" s="13" t="s">
        <v>23</v>
      </c>
      <c r="E8" s="14">
        <v>970.55475969999998</v>
      </c>
      <c r="F8" s="14" t="s">
        <v>24</v>
      </c>
      <c r="G8" s="14" t="s">
        <v>25</v>
      </c>
      <c r="H8" s="14">
        <v>494.80610000000001</v>
      </c>
      <c r="I8" s="14" t="s">
        <v>26</v>
      </c>
      <c r="J8" s="14">
        <v>10</v>
      </c>
      <c r="K8" s="14" t="s">
        <v>0</v>
      </c>
      <c r="L8" s="14" t="s">
        <v>0</v>
      </c>
      <c r="M8" s="14" t="s">
        <v>0</v>
      </c>
      <c r="N8" s="14" t="s">
        <v>0</v>
      </c>
      <c r="O8" s="14" t="s">
        <v>0</v>
      </c>
      <c r="P8" s="12">
        <v>4.5199999999999997E-3</v>
      </c>
    </row>
    <row r="9" spans="2:16" ht="17" thickBot="1" x14ac:dyDescent="0.25">
      <c r="B9" s="4" t="s">
        <v>27</v>
      </c>
      <c r="C9" s="16" t="s">
        <v>37</v>
      </c>
      <c r="D9" s="16" t="s">
        <v>28</v>
      </c>
      <c r="E9" s="17">
        <v>837.53085492499997</v>
      </c>
      <c r="F9" s="17" t="s">
        <v>29</v>
      </c>
      <c r="G9" s="16" t="s">
        <v>25</v>
      </c>
      <c r="H9" s="16">
        <v>914.44140000000004</v>
      </c>
      <c r="I9" s="16" t="s">
        <v>30</v>
      </c>
      <c r="J9" s="16">
        <v>10</v>
      </c>
      <c r="K9" s="16" t="s">
        <v>0</v>
      </c>
      <c r="L9" s="16" t="s">
        <v>0</v>
      </c>
      <c r="M9" s="16" t="s">
        <v>0</v>
      </c>
      <c r="N9" s="16" t="s">
        <v>0</v>
      </c>
      <c r="O9" s="16" t="s">
        <v>0</v>
      </c>
      <c r="P9" s="18">
        <v>1.5449999999999999E-5</v>
      </c>
    </row>
  </sheetData>
  <mergeCells count="7">
    <mergeCell ref="L2:O2"/>
    <mergeCell ref="B2:B3"/>
    <mergeCell ref="D2:D3"/>
    <mergeCell ref="E2:E3"/>
    <mergeCell ref="F2:F3"/>
    <mergeCell ref="G2:J2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Biomarker candidates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Andreas Ochsenkuehn</dc:creator>
  <cp:lastModifiedBy>Shady Amin</cp:lastModifiedBy>
  <dcterms:created xsi:type="dcterms:W3CDTF">2017-06-21T13:18:41Z</dcterms:created>
  <dcterms:modified xsi:type="dcterms:W3CDTF">2018-09-28T10:24:03Z</dcterms:modified>
</cp:coreProperties>
</file>