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Data\Our Papers\ongoing\RI strains\0_CURRENT VERSION\Supplementary materials\"/>
    </mc:Choice>
  </mc:AlternateContent>
  <bookViews>
    <workbookView xWindow="0" yWindow="180" windowWidth="22980" windowHeight="10530"/>
  </bookViews>
  <sheets>
    <sheet name="BP" sheetId="1" r:id="rId1"/>
    <sheet name="CC" sheetId="2" r:id="rId2"/>
    <sheet name="MF" sheetId="3" r:id="rId3"/>
    <sheet name="Table 3; Arghap27 network GO" sheetId="4" r:id="rId4"/>
  </sheets>
  <definedNames>
    <definedName name="_xlnm._FilterDatabase" localSheetId="0" hidden="1">BP!$A$1:$G$1</definedName>
    <definedName name="_xlnm._FilterDatabase" localSheetId="1" hidden="1">CC!$A$1:$G$1</definedName>
    <definedName name="_xlnm._FilterDatabase" localSheetId="2" hidden="1">MF!$A$1:$G$1</definedName>
  </definedNames>
  <calcPr calcId="162913"/>
</workbook>
</file>

<file path=xl/calcChain.xml><?xml version="1.0" encoding="utf-8"?>
<calcChain xmlns="http://schemas.openxmlformats.org/spreadsheetml/2006/main">
  <c r="E13" i="4" l="1"/>
  <c r="E24" i="4"/>
  <c r="E23" i="4"/>
  <c r="E22" i="4"/>
  <c r="E21" i="4"/>
  <c r="E19" i="4"/>
  <c r="E18" i="4"/>
  <c r="E17" i="4"/>
  <c r="E16" i="4"/>
  <c r="E15" i="4"/>
  <c r="E12" i="4"/>
  <c r="E11" i="4"/>
  <c r="E10" i="4"/>
  <c r="E9" i="4"/>
  <c r="E8" i="4"/>
  <c r="E7" i="4"/>
  <c r="E6" i="4"/>
  <c r="E5" i="4"/>
  <c r="E4" i="4"/>
  <c r="E3" i="4"/>
  <c r="E2" i="4"/>
  <c r="E3" i="3"/>
  <c r="E4" i="3"/>
  <c r="E7" i="3"/>
  <c r="E5" i="3"/>
  <c r="E2" i="3"/>
  <c r="E8" i="3"/>
  <c r="E9" i="3"/>
  <c r="E10" i="3"/>
  <c r="E6" i="3"/>
  <c r="E8" i="2"/>
  <c r="E9" i="2"/>
  <c r="E4" i="2"/>
  <c r="E10" i="2"/>
  <c r="E11" i="2"/>
  <c r="E2" i="2"/>
  <c r="E6" i="2"/>
  <c r="E12" i="2"/>
  <c r="E13" i="2"/>
  <c r="E14" i="2"/>
  <c r="E15" i="2"/>
  <c r="E5" i="2"/>
  <c r="E16" i="2"/>
  <c r="E3" i="2"/>
  <c r="E7" i="2"/>
  <c r="E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2" i="1"/>
</calcChain>
</file>

<file path=xl/sharedStrings.xml><?xml version="1.0" encoding="utf-8"?>
<sst xmlns="http://schemas.openxmlformats.org/spreadsheetml/2006/main" count="272" uniqueCount="214">
  <si>
    <t>GO.ID</t>
  </si>
  <si>
    <t>Term</t>
  </si>
  <si>
    <t>Annotated</t>
  </si>
  <si>
    <t>Significant</t>
  </si>
  <si>
    <t>Expected</t>
  </si>
  <si>
    <t>Pvalue</t>
  </si>
  <si>
    <t>GO:0010608</t>
  </si>
  <si>
    <t>posttranscriptional regulation of gene expression</t>
  </si>
  <si>
    <t>GO:0001101</t>
  </si>
  <si>
    <t>response to acid chemical</t>
  </si>
  <si>
    <t>GO:0032008</t>
  </si>
  <si>
    <t>positive regulation of TOR signaling</t>
  </si>
  <si>
    <t>GO:1901699</t>
  </si>
  <si>
    <t>cellular response to nitrogen compound</t>
  </si>
  <si>
    <t>GO:1903708</t>
  </si>
  <si>
    <t>positive regulation of hemopoiesis</t>
  </si>
  <si>
    <t>GO:0016056</t>
  </si>
  <si>
    <t>rhodopsin mediated signaling pathway</t>
  </si>
  <si>
    <t>GO:1900102</t>
  </si>
  <si>
    <t>negative regulation of endoplasmic reticulum unfolded protein response</t>
  </si>
  <si>
    <t>GO:0071229</t>
  </si>
  <si>
    <t>cellular response to acid chemical</t>
  </si>
  <si>
    <t>GO:0035356</t>
  </si>
  <si>
    <t>cellular triglyceride homeostasis</t>
  </si>
  <si>
    <t>GO:0031929</t>
  </si>
  <si>
    <t>TOR signaling</t>
  </si>
  <si>
    <t>GO:0032006</t>
  </si>
  <si>
    <t>regulation of TOR signaling</t>
  </si>
  <si>
    <t>GO:0042473</t>
  </si>
  <si>
    <t>outer ear morphogenesis</t>
  </si>
  <si>
    <t>GO:0072526</t>
  </si>
  <si>
    <t>pyridine-containing compound catabolic process</t>
  </si>
  <si>
    <t>GO:1902107</t>
  </si>
  <si>
    <t>positive regulation of leukocyte differentiation</t>
  </si>
  <si>
    <t>GO:0034660</t>
  </si>
  <si>
    <t>ncRNA metabolic process</t>
  </si>
  <si>
    <t>GO:0043101</t>
  </si>
  <si>
    <t>purine-containing compound salvage</t>
  </si>
  <si>
    <t>GO:0045346</t>
  </si>
  <si>
    <t>regulation of MHC class II biosynthetic process</t>
  </si>
  <si>
    <t>GO:0045348</t>
  </si>
  <si>
    <t>positive regulation of MHC class II biosynthetic process</t>
  </si>
  <si>
    <t>GO:0031017</t>
  </si>
  <si>
    <t>exocrine pancreas development</t>
  </si>
  <si>
    <t>GO:1900103</t>
  </si>
  <si>
    <t>positive regulation of endoplasmic reticulum unfolded protein response</t>
  </si>
  <si>
    <t>GO:0016458</t>
  </si>
  <si>
    <t>gene silencing</t>
  </si>
  <si>
    <t>GO:0051641</t>
  </si>
  <si>
    <t>cellular localization</t>
  </si>
  <si>
    <t>GO:0006837</t>
  </si>
  <si>
    <t>serotonin transport</t>
  </si>
  <si>
    <t>GO:0016246</t>
  </si>
  <si>
    <t>RNA interference</t>
  </si>
  <si>
    <t>GO:0031100</t>
  </si>
  <si>
    <t>organ regeneration</t>
  </si>
  <si>
    <t>GO:0006488</t>
  </si>
  <si>
    <t>dolichol-linked oligosaccharide biosynthetic process</t>
  </si>
  <si>
    <t>GO:0046415</t>
  </si>
  <si>
    <t>urate metabolic process</t>
  </si>
  <si>
    <t>GO:2000345</t>
  </si>
  <si>
    <t>regulation of hepatocyte proliferation</t>
  </si>
  <si>
    <t>GO:0034088</t>
  </si>
  <si>
    <t>maintenance of mitotic sister chromatid cohesion</t>
  </si>
  <si>
    <t>GO:0045342</t>
  </si>
  <si>
    <t>MHC class II biosynthetic process</t>
  </si>
  <si>
    <t>GO:0071230</t>
  </si>
  <si>
    <t>cellular response to amino acid stimulus</t>
  </si>
  <si>
    <t>GO:0031297</t>
  </si>
  <si>
    <t>replication fork processing</t>
  </si>
  <si>
    <t>GO:0072576</t>
  </si>
  <si>
    <t>liver morphogenesis</t>
  </si>
  <si>
    <t>GO:0034086</t>
  </si>
  <si>
    <t>maintenance of sister chromatid cohesion</t>
  </si>
  <si>
    <t>GO:0007212</t>
  </si>
  <si>
    <t>dopamine receptor signaling pathway</t>
  </si>
  <si>
    <t>GO:0072525</t>
  </si>
  <si>
    <t>pyridine-containing compound biosynthetic process</t>
  </si>
  <si>
    <t>GO:0033327</t>
  </si>
  <si>
    <t>Leydig cell differentiation</t>
  </si>
  <si>
    <t>GO:0072575</t>
  </si>
  <si>
    <t>epithelial cell proliferation involved in liver morphogenesis</t>
  </si>
  <si>
    <t>GO:0009164</t>
  </si>
  <si>
    <t>nucleoside catabolic process</t>
  </si>
  <si>
    <t>GO:0031050</t>
  </si>
  <si>
    <t>dsRNA fragmentation</t>
  </si>
  <si>
    <t>GO:0045621</t>
  </si>
  <si>
    <t>positive regulation of lymphocyte differentiation</t>
  </si>
  <si>
    <t>GO:1901522</t>
  </si>
  <si>
    <t>positive regulation of transcription from RNA polymerase II promoter involved in cellular response to chemical stimulus</t>
  </si>
  <si>
    <t>GO:0008213</t>
  </si>
  <si>
    <t>protein alkylation</t>
  </si>
  <si>
    <t>GO:1900101</t>
  </si>
  <si>
    <t>regulation of endoplasmic reticulum unfolded protein response</t>
  </si>
  <si>
    <t>GO:0050663</t>
  </si>
  <si>
    <t>cytokine secretion</t>
  </si>
  <si>
    <t>GO:0007275</t>
  </si>
  <si>
    <t>multicellular organismal development</t>
  </si>
  <si>
    <t>GO:0060628</t>
  </si>
  <si>
    <t>regulation of ER to Golgi vesicle-mediated transport</t>
  </si>
  <si>
    <t>GO:0043243</t>
  </si>
  <si>
    <t>positive regulation of protein complex disassembly</t>
  </si>
  <si>
    <t>GO:0044766</t>
  </si>
  <si>
    <t>multi-organism transport</t>
  </si>
  <si>
    <t>GO:0006379</t>
  </si>
  <si>
    <t>mRNA cleavage</t>
  </si>
  <si>
    <t>GO:0072522</t>
  </si>
  <si>
    <t>purine-containing compound biosynthetic process</t>
  </si>
  <si>
    <t>GO:1902579</t>
  </si>
  <si>
    <t>multi-organism localization</t>
  </si>
  <si>
    <t>GO:1903573</t>
  </si>
  <si>
    <t>negative regulation of response to endoplasmic reticulum stress</t>
  </si>
  <si>
    <t>GO:0043068</t>
  </si>
  <si>
    <t>positive regulation of programmed cell death</t>
  </si>
  <si>
    <t>GO:0060008</t>
  </si>
  <si>
    <t>Sertoli cell differentiation</t>
  </si>
  <si>
    <t>GO:0001820</t>
  </si>
  <si>
    <t>serotonin secretion</t>
  </si>
  <si>
    <t>GO:0046716</t>
  </si>
  <si>
    <t>muscle cell cellular homeostasis</t>
  </si>
  <si>
    <t>GO:0060009</t>
  </si>
  <si>
    <t>Sertoli cell development</t>
  </si>
  <si>
    <t>GO:0043065</t>
  </si>
  <si>
    <t>positive regulation of apoptotic process</t>
  </si>
  <si>
    <t>GO:0042474</t>
  </si>
  <si>
    <t>middle ear morphogenesis</t>
  </si>
  <si>
    <t>GO:1901658</t>
  </si>
  <si>
    <t>glycosyl compound catabolic process</t>
  </si>
  <si>
    <t>GO:0043094</t>
  </si>
  <si>
    <t>cellular metabolic compound salvage</t>
  </si>
  <si>
    <t>GO:0009636</t>
  </si>
  <si>
    <t>response to toxic substance</t>
  </si>
  <si>
    <t>GO:0032786</t>
  </si>
  <si>
    <t>positive regulation of DNA-templated transcription, elongation</t>
  </si>
  <si>
    <t>GO:1903362</t>
  </si>
  <si>
    <t>regulation of cellular protein catabolic process</t>
  </si>
  <si>
    <t>GO:0051023</t>
  </si>
  <si>
    <t>regulation of immunoglobulin secretion</t>
  </si>
  <si>
    <t>GO:0032784</t>
  </si>
  <si>
    <t>regulation of DNA-templated transcription, elongation</t>
  </si>
  <si>
    <t>GO:0071417</t>
  </si>
  <si>
    <t>cellular response to organonitrogen compound</t>
  </si>
  <si>
    <t>GO:1901293</t>
  </si>
  <si>
    <t>nucleoside phosphate biosynthetic process</t>
  </si>
  <si>
    <t>GO:0030836</t>
  </si>
  <si>
    <t>positive regulation of actin filament depolymerization</t>
  </si>
  <si>
    <t>GO:0000394</t>
  </si>
  <si>
    <t>RNA splicing, via endonucleolytic cleavage and ligation</t>
  </si>
  <si>
    <t>GO:0051024</t>
  </si>
  <si>
    <t>positive regulation of immunoglobulin secretion</t>
  </si>
  <si>
    <t>GO:0040029</t>
  </si>
  <si>
    <t>regulation of gene expression, epigenetic</t>
  </si>
  <si>
    <t>GO:0002696</t>
  </si>
  <si>
    <t>positive regulation of leukocyte activation</t>
  </si>
  <si>
    <t>GO:1901698</t>
  </si>
  <si>
    <t>response to nitrogen compound</t>
  </si>
  <si>
    <t>GO:0050867</t>
  </si>
  <si>
    <t>positive regulation of cell activation</t>
  </si>
  <si>
    <t>GO:0071986</t>
  </si>
  <si>
    <t>Ragulator complex</t>
  </si>
  <si>
    <t>GO:1902555</t>
  </si>
  <si>
    <t>endoribonuclease complex</t>
  </si>
  <si>
    <t>GO:0032045</t>
  </si>
  <si>
    <t>guanyl-nucleotide exchange factor complex</t>
  </si>
  <si>
    <t>GO:0044422</t>
  </si>
  <si>
    <t>organelle part</t>
  </si>
  <si>
    <t>GO:0005744</t>
  </si>
  <si>
    <t>mitochondrial inner membrane presequence translocase complex</t>
  </si>
  <si>
    <t>GO:0000346</t>
  </si>
  <si>
    <t>transcription export complex</t>
  </si>
  <si>
    <t>GO:0044424</t>
  </si>
  <si>
    <t>intracellular part</t>
  </si>
  <si>
    <t>GO:0031902</t>
  </si>
  <si>
    <t>late endosome membrane</t>
  </si>
  <si>
    <t>GO:0005849</t>
  </si>
  <si>
    <t>mRNA cleavage factor complex</t>
  </si>
  <si>
    <t>GO:0070971</t>
  </si>
  <si>
    <t>endoplasmic reticulum exit site</t>
  </si>
  <si>
    <t>GO:0031304</t>
  </si>
  <si>
    <t>intrinsic component of mitochondrial inner membrane</t>
  </si>
  <si>
    <t>GO:0035145</t>
  </si>
  <si>
    <t>exon-exon junction complex</t>
  </si>
  <si>
    <t>GO:0005789</t>
  </si>
  <si>
    <t>endoplasmic reticulum membrane</t>
  </si>
  <si>
    <t>GO:0000307</t>
  </si>
  <si>
    <t>cyclin-dependent protein kinase holoenzyme complex</t>
  </si>
  <si>
    <t>GO:0005622</t>
  </si>
  <si>
    <t>intracellular</t>
  </si>
  <si>
    <t>cyclin binding</t>
  </si>
  <si>
    <t>GO:0030332</t>
  </si>
  <si>
    <t>cyclase activity</t>
  </si>
  <si>
    <t>GO:0009975</t>
  </si>
  <si>
    <t>cyclin-dependent protein kinase activity</t>
  </si>
  <si>
    <t>GO:0097472</t>
  </si>
  <si>
    <t>RNA binding</t>
  </si>
  <si>
    <t>GO:0003723</t>
  </si>
  <si>
    <t>guanyl-nucleotide exchange factor activity</t>
  </si>
  <si>
    <t>GO:0005085</t>
  </si>
  <si>
    <t>phosphate ion binding</t>
  </si>
  <si>
    <t>GO:0042301</t>
  </si>
  <si>
    <t>structure-specific DNA binding</t>
  </si>
  <si>
    <t>GO:0043566</t>
  </si>
  <si>
    <t>double-stranded RNA binding</t>
  </si>
  <si>
    <t>GO:0003725</t>
  </si>
  <si>
    <t>macromolecule transmembrane transporter activity</t>
  </si>
  <si>
    <t>GO:0022884</t>
  </si>
  <si>
    <t>%</t>
  </si>
  <si>
    <t>Category</t>
  </si>
  <si>
    <t>GO ID</t>
  </si>
  <si>
    <t>Count</t>
  </si>
  <si>
    <t>P-value</t>
  </si>
  <si>
    <t>Biological Process</t>
  </si>
  <si>
    <t>Cellular Compartment</t>
  </si>
  <si>
    <t>Molecular Function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</si>
</sst>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16" fillId="0" borderId="0" xfId="0" applyFont="1"/>
    <xf numFmtId="11" fontId="16" fillId="0" borderId="0" xfId="0" applyNumberFormat="1" applyFont="1"/>
    <xf numFmtId="11" fontId="0" fillId="0" borderId="0" xfId="0" applyNumberFormat="1"/>
    <xf numFmtId="164" fontId="16" fillId="0" borderId="0" xfId="0" applyNumberFormat="1" applyFont="1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7"/>
  <sheetViews>
    <sheetView tabSelected="1" workbookViewId="0">
      <selection activeCell="B26" sqref="B26"/>
    </sheetView>
  </sheetViews>
  <sheetFormatPr defaultRowHeight="15" x14ac:dyDescent="0.25"/>
  <cols>
    <col min="1" max="1" width="11.28515625" bestFit="1" customWidth="1"/>
    <col min="2" max="2" width="109.85546875" bestFit="1" customWidth="1"/>
    <col min="3" max="3" width="12.7109375" bestFit="1" customWidth="1"/>
    <col min="4" max="4" width="12.5703125" bestFit="1" customWidth="1"/>
    <col min="5" max="5" width="4.85546875" style="5" bestFit="1" customWidth="1"/>
    <col min="6" max="6" width="11.42578125" bestFit="1" customWidth="1"/>
    <col min="7" max="7" width="9.28515625" style="3" bestFit="1" customWidth="1"/>
  </cols>
  <sheetData>
    <row r="1" spans="1:7" ht="14.45" x14ac:dyDescent="0.3">
      <c r="A1" s="1" t="s">
        <v>0</v>
      </c>
      <c r="B1" s="1" t="s">
        <v>1</v>
      </c>
      <c r="C1" s="1" t="s">
        <v>2</v>
      </c>
      <c r="D1" s="1" t="s">
        <v>3</v>
      </c>
      <c r="E1" s="4" t="s">
        <v>206</v>
      </c>
      <c r="F1" s="1" t="s">
        <v>4</v>
      </c>
      <c r="G1" s="2" t="s">
        <v>5</v>
      </c>
    </row>
    <row r="2" spans="1:7" ht="14.45" x14ac:dyDescent="0.3">
      <c r="A2" t="s">
        <v>48</v>
      </c>
      <c r="B2" t="s">
        <v>49</v>
      </c>
      <c r="C2">
        <v>2430</v>
      </c>
      <c r="D2">
        <v>10</v>
      </c>
      <c r="E2" s="5">
        <f t="shared" ref="E2:E33" si="0">D2/37*100</f>
        <v>27.027027027027028</v>
      </c>
      <c r="F2">
        <v>4.07</v>
      </c>
      <c r="G2" s="3">
        <v>1.865E-2</v>
      </c>
    </row>
    <row r="3" spans="1:7" ht="14.45" x14ac:dyDescent="0.3">
      <c r="A3" t="s">
        <v>96</v>
      </c>
      <c r="B3" t="s">
        <v>97</v>
      </c>
      <c r="C3">
        <v>4402</v>
      </c>
      <c r="D3">
        <v>10</v>
      </c>
      <c r="E3" s="5">
        <f t="shared" si="0"/>
        <v>27.027027027027028</v>
      </c>
      <c r="F3">
        <v>7.37</v>
      </c>
      <c r="G3" s="3">
        <v>3.3660000000000002E-2</v>
      </c>
    </row>
    <row r="4" spans="1:7" ht="14.45" x14ac:dyDescent="0.3">
      <c r="A4" t="s">
        <v>6</v>
      </c>
      <c r="B4" t="s">
        <v>7</v>
      </c>
      <c r="C4">
        <v>476</v>
      </c>
      <c r="D4">
        <v>5</v>
      </c>
      <c r="E4" s="5">
        <f t="shared" si="0"/>
        <v>13.513513513513514</v>
      </c>
      <c r="F4">
        <v>0.8</v>
      </c>
      <c r="G4" s="3">
        <v>9.1E-4</v>
      </c>
    </row>
    <row r="5" spans="1:7" ht="14.45" x14ac:dyDescent="0.3">
      <c r="A5" t="s">
        <v>8</v>
      </c>
      <c r="B5" t="s">
        <v>9</v>
      </c>
      <c r="C5">
        <v>420</v>
      </c>
      <c r="D5">
        <v>4</v>
      </c>
      <c r="E5" s="5">
        <f t="shared" si="0"/>
        <v>10.810810810810811</v>
      </c>
      <c r="F5">
        <v>0.7</v>
      </c>
      <c r="G5" s="3">
        <v>2.1900000000000001E-3</v>
      </c>
    </row>
    <row r="6" spans="1:7" ht="14.45" x14ac:dyDescent="0.3">
      <c r="A6" t="s">
        <v>12</v>
      </c>
      <c r="B6" t="s">
        <v>13</v>
      </c>
      <c r="C6">
        <v>526</v>
      </c>
      <c r="D6">
        <v>4</v>
      </c>
      <c r="E6" s="5">
        <f t="shared" si="0"/>
        <v>10.810810810810811</v>
      </c>
      <c r="F6">
        <v>0.88</v>
      </c>
      <c r="G6" s="3">
        <v>2.3700000000000001E-3</v>
      </c>
    </row>
    <row r="7" spans="1:7" ht="14.45" x14ac:dyDescent="0.3">
      <c r="A7" t="s">
        <v>154</v>
      </c>
      <c r="B7" t="s">
        <v>155</v>
      </c>
      <c r="C7">
        <v>994</v>
      </c>
      <c r="D7">
        <v>4</v>
      </c>
      <c r="E7" s="5">
        <f t="shared" si="0"/>
        <v>10.810810810810811</v>
      </c>
      <c r="F7">
        <v>1.66</v>
      </c>
      <c r="G7" s="3">
        <v>4.8829999999999998E-2</v>
      </c>
    </row>
    <row r="8" spans="1:7" ht="14.45" x14ac:dyDescent="0.3">
      <c r="A8" t="s">
        <v>20</v>
      </c>
      <c r="B8" t="s">
        <v>21</v>
      </c>
      <c r="C8">
        <v>220</v>
      </c>
      <c r="D8">
        <v>3</v>
      </c>
      <c r="E8" s="5">
        <f t="shared" si="0"/>
        <v>8.1081081081081088</v>
      </c>
      <c r="F8">
        <v>0.37</v>
      </c>
      <c r="G8" s="3">
        <v>8.3199999999999993E-3</v>
      </c>
    </row>
    <row r="9" spans="1:7" ht="14.45" x14ac:dyDescent="0.3">
      <c r="A9" t="s">
        <v>34</v>
      </c>
      <c r="B9" t="s">
        <v>35</v>
      </c>
      <c r="C9">
        <v>324</v>
      </c>
      <c r="D9">
        <v>3</v>
      </c>
      <c r="E9" s="5">
        <f t="shared" si="0"/>
        <v>8.1081081081081088</v>
      </c>
      <c r="F9">
        <v>0.54</v>
      </c>
      <c r="G9" s="3">
        <v>1.38E-2</v>
      </c>
    </row>
    <row r="10" spans="1:7" ht="14.45" x14ac:dyDescent="0.3">
      <c r="A10" t="s">
        <v>112</v>
      </c>
      <c r="B10" t="s">
        <v>113</v>
      </c>
      <c r="C10">
        <v>560</v>
      </c>
      <c r="D10">
        <v>3</v>
      </c>
      <c r="E10" s="5">
        <f t="shared" si="0"/>
        <v>8.1081081081081088</v>
      </c>
      <c r="F10">
        <v>0.94</v>
      </c>
      <c r="G10" s="3">
        <v>3.8600000000000002E-2</v>
      </c>
    </row>
    <row r="11" spans="1:7" ht="14.45" x14ac:dyDescent="0.3">
      <c r="A11" t="s">
        <v>122</v>
      </c>
      <c r="B11" t="s">
        <v>123</v>
      </c>
      <c r="C11">
        <v>553</v>
      </c>
      <c r="D11">
        <v>3</v>
      </c>
      <c r="E11" s="5">
        <f t="shared" si="0"/>
        <v>8.1081081081081088</v>
      </c>
      <c r="F11">
        <v>0.93</v>
      </c>
      <c r="G11" s="3">
        <v>4.0680000000000001E-2</v>
      </c>
    </row>
    <row r="12" spans="1:7" ht="14.45" x14ac:dyDescent="0.3">
      <c r="A12" t="s">
        <v>140</v>
      </c>
      <c r="B12" t="s">
        <v>141</v>
      </c>
      <c r="C12">
        <v>478</v>
      </c>
      <c r="D12">
        <v>3</v>
      </c>
      <c r="E12" s="5">
        <f t="shared" si="0"/>
        <v>8.1081081081081088</v>
      </c>
      <c r="F12">
        <v>0.8</v>
      </c>
      <c r="G12" s="3">
        <v>4.4650000000000002E-2</v>
      </c>
    </row>
    <row r="13" spans="1:7" ht="14.45" x14ac:dyDescent="0.3">
      <c r="A13" t="s">
        <v>10</v>
      </c>
      <c r="B13" t="s">
        <v>11</v>
      </c>
      <c r="C13">
        <v>23</v>
      </c>
      <c r="D13">
        <v>2</v>
      </c>
      <c r="E13" s="5">
        <f t="shared" si="0"/>
        <v>5.4054054054054053</v>
      </c>
      <c r="F13">
        <v>0.04</v>
      </c>
      <c r="G13" s="3">
        <v>2.3600000000000001E-3</v>
      </c>
    </row>
    <row r="14" spans="1:7" ht="14.45" x14ac:dyDescent="0.3">
      <c r="A14" t="s">
        <v>14</v>
      </c>
      <c r="B14" t="s">
        <v>15</v>
      </c>
      <c r="C14">
        <v>163</v>
      </c>
      <c r="D14">
        <v>2</v>
      </c>
      <c r="E14" s="5">
        <f t="shared" si="0"/>
        <v>5.4054054054054053</v>
      </c>
      <c r="F14">
        <v>0.27</v>
      </c>
      <c r="G14" s="3">
        <v>5.8900000000000003E-3</v>
      </c>
    </row>
    <row r="15" spans="1:7" ht="14.45" x14ac:dyDescent="0.3">
      <c r="A15" t="s">
        <v>24</v>
      </c>
      <c r="B15" t="s">
        <v>25</v>
      </c>
      <c r="C15">
        <v>63</v>
      </c>
      <c r="D15">
        <v>2</v>
      </c>
      <c r="E15" s="5">
        <f t="shared" si="0"/>
        <v>5.4054054054054053</v>
      </c>
      <c r="F15">
        <v>0.11</v>
      </c>
      <c r="G15" s="3">
        <v>1.1180000000000001E-2</v>
      </c>
    </row>
    <row r="16" spans="1:7" ht="14.45" x14ac:dyDescent="0.3">
      <c r="A16" t="s">
        <v>26</v>
      </c>
      <c r="B16" t="s">
        <v>27</v>
      </c>
      <c r="C16">
        <v>52</v>
      </c>
      <c r="D16">
        <v>2</v>
      </c>
      <c r="E16" s="5">
        <f t="shared" si="0"/>
        <v>5.4054054054054053</v>
      </c>
      <c r="F16">
        <v>0.09</v>
      </c>
      <c r="G16" s="3">
        <v>1.141E-2</v>
      </c>
    </row>
    <row r="17" spans="1:7" ht="14.45" x14ac:dyDescent="0.3">
      <c r="A17" t="s">
        <v>32</v>
      </c>
      <c r="B17" t="s">
        <v>33</v>
      </c>
      <c r="C17">
        <v>125</v>
      </c>
      <c r="D17">
        <v>2</v>
      </c>
      <c r="E17" s="5">
        <f t="shared" si="0"/>
        <v>5.4054054054054053</v>
      </c>
      <c r="F17">
        <v>0.21</v>
      </c>
      <c r="G17" s="3">
        <v>1.34E-2</v>
      </c>
    </row>
    <row r="18" spans="1:7" ht="14.45" x14ac:dyDescent="0.3">
      <c r="A18" t="s">
        <v>46</v>
      </c>
      <c r="B18" t="s">
        <v>47</v>
      </c>
      <c r="C18">
        <v>123</v>
      </c>
      <c r="D18">
        <v>2</v>
      </c>
      <c r="E18" s="5">
        <f t="shared" si="0"/>
        <v>5.4054054054054053</v>
      </c>
      <c r="F18">
        <v>0.21</v>
      </c>
      <c r="G18" s="3">
        <v>1.8339999999999999E-2</v>
      </c>
    </row>
    <row r="19" spans="1:7" ht="14.45" x14ac:dyDescent="0.3">
      <c r="A19" t="s">
        <v>52</v>
      </c>
      <c r="B19" t="s">
        <v>53</v>
      </c>
      <c r="C19">
        <v>8</v>
      </c>
      <c r="D19">
        <v>2</v>
      </c>
      <c r="E19" s="5">
        <f t="shared" si="0"/>
        <v>5.4054054054054053</v>
      </c>
      <c r="F19">
        <v>0.01</v>
      </c>
      <c r="G19" s="3">
        <v>2.0320000000000001E-2</v>
      </c>
    </row>
    <row r="20" spans="1:7" ht="14.45" x14ac:dyDescent="0.3">
      <c r="A20" t="s">
        <v>54</v>
      </c>
      <c r="B20" t="s">
        <v>55</v>
      </c>
      <c r="C20">
        <v>105</v>
      </c>
      <c r="D20">
        <v>2</v>
      </c>
      <c r="E20" s="5">
        <f t="shared" si="0"/>
        <v>5.4054054054054053</v>
      </c>
      <c r="F20">
        <v>0.18</v>
      </c>
      <c r="G20" s="3">
        <v>2.0629999999999999E-2</v>
      </c>
    </row>
    <row r="21" spans="1:7" ht="14.45" x14ac:dyDescent="0.3">
      <c r="A21" t="s">
        <v>66</v>
      </c>
      <c r="B21" t="s">
        <v>67</v>
      </c>
      <c r="C21">
        <v>91</v>
      </c>
      <c r="D21">
        <v>2</v>
      </c>
      <c r="E21" s="5">
        <f t="shared" si="0"/>
        <v>5.4054054054054053</v>
      </c>
      <c r="F21">
        <v>0.15</v>
      </c>
      <c r="G21" s="3">
        <v>2.3310000000000001E-2</v>
      </c>
    </row>
    <row r="22" spans="1:7" ht="14.45" x14ac:dyDescent="0.3">
      <c r="A22" t="s">
        <v>86</v>
      </c>
      <c r="B22" t="s">
        <v>87</v>
      </c>
      <c r="C22">
        <v>72</v>
      </c>
      <c r="D22">
        <v>2</v>
      </c>
      <c r="E22" s="5">
        <f t="shared" si="0"/>
        <v>5.4054054054054053</v>
      </c>
      <c r="F22">
        <v>0.12</v>
      </c>
      <c r="G22" s="3">
        <v>2.9899999999999999E-2</v>
      </c>
    </row>
    <row r="23" spans="1:7" ht="14.45" x14ac:dyDescent="0.3">
      <c r="A23" t="s">
        <v>90</v>
      </c>
      <c r="B23" t="s">
        <v>91</v>
      </c>
      <c r="C23">
        <v>136</v>
      </c>
      <c r="D23">
        <v>2</v>
      </c>
      <c r="E23" s="5">
        <f t="shared" si="0"/>
        <v>5.4054054054054053</v>
      </c>
      <c r="F23">
        <v>0.23</v>
      </c>
      <c r="G23" s="3">
        <v>3.1280000000000002E-2</v>
      </c>
    </row>
    <row r="24" spans="1:7" ht="14.45" x14ac:dyDescent="0.3">
      <c r="A24" t="s">
        <v>94</v>
      </c>
      <c r="B24" t="s">
        <v>95</v>
      </c>
      <c r="C24">
        <v>137</v>
      </c>
      <c r="D24">
        <v>2</v>
      </c>
      <c r="E24" s="5">
        <f t="shared" si="0"/>
        <v>5.4054054054054053</v>
      </c>
      <c r="F24">
        <v>0.23</v>
      </c>
      <c r="G24" s="3">
        <v>3.2129999999999999E-2</v>
      </c>
    </row>
    <row r="25" spans="1:7" ht="14.45" x14ac:dyDescent="0.3">
      <c r="A25" t="s">
        <v>106</v>
      </c>
      <c r="B25" t="s">
        <v>107</v>
      </c>
      <c r="C25">
        <v>232</v>
      </c>
      <c r="D25">
        <v>2</v>
      </c>
      <c r="E25" s="5">
        <f t="shared" si="0"/>
        <v>5.4054054054054053</v>
      </c>
      <c r="F25">
        <v>0.39</v>
      </c>
      <c r="G25" s="3">
        <v>3.6139999999999999E-2</v>
      </c>
    </row>
    <row r="26" spans="1:7" ht="14.45" x14ac:dyDescent="0.3">
      <c r="A26" t="s">
        <v>130</v>
      </c>
      <c r="B26" t="s">
        <v>131</v>
      </c>
      <c r="C26">
        <v>217</v>
      </c>
      <c r="D26">
        <v>2</v>
      </c>
      <c r="E26" s="5">
        <f t="shared" si="0"/>
        <v>5.4054054054054053</v>
      </c>
      <c r="F26">
        <v>0.36</v>
      </c>
      <c r="G26" s="3">
        <v>4.2459999999999998E-2</v>
      </c>
    </row>
    <row r="27" spans="1:7" ht="14.45" x14ac:dyDescent="0.3">
      <c r="A27" t="s">
        <v>134</v>
      </c>
      <c r="B27" t="s">
        <v>135</v>
      </c>
      <c r="C27">
        <v>214</v>
      </c>
      <c r="D27">
        <v>2</v>
      </c>
      <c r="E27" s="5">
        <f t="shared" si="0"/>
        <v>5.4054054054054053</v>
      </c>
      <c r="F27">
        <v>0.36</v>
      </c>
      <c r="G27" s="3">
        <v>4.333E-2</v>
      </c>
    </row>
    <row r="28" spans="1:7" ht="14.45" x14ac:dyDescent="0.3">
      <c r="A28" t="s">
        <v>142</v>
      </c>
      <c r="B28" t="s">
        <v>143</v>
      </c>
      <c r="C28">
        <v>289</v>
      </c>
      <c r="D28">
        <v>2</v>
      </c>
      <c r="E28" s="5">
        <f t="shared" si="0"/>
        <v>5.4054054054054053</v>
      </c>
      <c r="F28">
        <v>0.48</v>
      </c>
      <c r="G28" s="3">
        <v>4.5519999999999998E-2</v>
      </c>
    </row>
    <row r="29" spans="1:7" ht="14.45" x14ac:dyDescent="0.3">
      <c r="A29" t="s">
        <v>150</v>
      </c>
      <c r="B29" t="s">
        <v>151</v>
      </c>
      <c r="C29">
        <v>176</v>
      </c>
      <c r="D29">
        <v>2</v>
      </c>
      <c r="E29" s="5">
        <f t="shared" si="0"/>
        <v>5.4054054054054053</v>
      </c>
      <c r="F29">
        <v>0.28999999999999998</v>
      </c>
      <c r="G29" s="3">
        <v>4.8070000000000002E-2</v>
      </c>
    </row>
    <row r="30" spans="1:7" ht="14.45" x14ac:dyDescent="0.3">
      <c r="A30" t="s">
        <v>152</v>
      </c>
      <c r="B30" t="s">
        <v>153</v>
      </c>
      <c r="C30">
        <v>217</v>
      </c>
      <c r="D30">
        <v>2</v>
      </c>
      <c r="E30" s="5">
        <f t="shared" si="0"/>
        <v>5.4054054054054053</v>
      </c>
      <c r="F30">
        <v>0.36</v>
      </c>
      <c r="G30" s="3">
        <v>4.8750000000000002E-2</v>
      </c>
    </row>
    <row r="31" spans="1:7" ht="14.45" x14ac:dyDescent="0.3">
      <c r="A31" t="s">
        <v>156</v>
      </c>
      <c r="B31" t="s">
        <v>157</v>
      </c>
      <c r="C31">
        <v>228</v>
      </c>
      <c r="D31">
        <v>2</v>
      </c>
      <c r="E31" s="5">
        <f t="shared" si="0"/>
        <v>5.4054054054054053</v>
      </c>
      <c r="F31">
        <v>0.38</v>
      </c>
      <c r="G31" s="3">
        <v>4.9099999999999998E-2</v>
      </c>
    </row>
    <row r="32" spans="1:7" ht="14.45" x14ac:dyDescent="0.3">
      <c r="A32" t="s">
        <v>16</v>
      </c>
      <c r="B32" t="s">
        <v>17</v>
      </c>
      <c r="C32">
        <v>7</v>
      </c>
      <c r="D32">
        <v>1</v>
      </c>
      <c r="E32" s="5">
        <f t="shared" si="0"/>
        <v>2.7027027027027026</v>
      </c>
      <c r="F32">
        <v>0.01</v>
      </c>
      <c r="G32" s="3">
        <v>6.5599999999999999E-3</v>
      </c>
    </row>
    <row r="33" spans="1:7" ht="14.45" x14ac:dyDescent="0.3">
      <c r="A33" t="s">
        <v>18</v>
      </c>
      <c r="B33" t="s">
        <v>19</v>
      </c>
      <c r="C33">
        <v>7</v>
      </c>
      <c r="D33">
        <v>1</v>
      </c>
      <c r="E33" s="5">
        <f t="shared" si="0"/>
        <v>2.7027027027027026</v>
      </c>
      <c r="F33">
        <v>0.01</v>
      </c>
      <c r="G33" s="3">
        <v>7.4599999999999996E-3</v>
      </c>
    </row>
    <row r="34" spans="1:7" ht="14.45" x14ac:dyDescent="0.3">
      <c r="A34" t="s">
        <v>22</v>
      </c>
      <c r="B34" t="s">
        <v>23</v>
      </c>
      <c r="C34">
        <v>6</v>
      </c>
      <c r="D34">
        <v>1</v>
      </c>
      <c r="E34" s="5">
        <f t="shared" ref="E34:E65" si="1">D34/37*100</f>
        <v>2.7027027027027026</v>
      </c>
      <c r="F34">
        <v>0.01</v>
      </c>
      <c r="G34" s="3">
        <v>9.5700000000000004E-3</v>
      </c>
    </row>
    <row r="35" spans="1:7" ht="14.45" x14ac:dyDescent="0.3">
      <c r="A35" t="s">
        <v>28</v>
      </c>
      <c r="B35" t="s">
        <v>29</v>
      </c>
      <c r="C35">
        <v>7</v>
      </c>
      <c r="D35">
        <v>1</v>
      </c>
      <c r="E35" s="5">
        <f t="shared" si="1"/>
        <v>2.7027027027027026</v>
      </c>
      <c r="F35">
        <v>0.01</v>
      </c>
      <c r="G35" s="3">
        <v>1.153E-2</v>
      </c>
    </row>
    <row r="36" spans="1:7" ht="14.45" x14ac:dyDescent="0.3">
      <c r="A36" t="s">
        <v>30</v>
      </c>
      <c r="B36" t="s">
        <v>31</v>
      </c>
      <c r="C36">
        <v>6</v>
      </c>
      <c r="D36">
        <v>1</v>
      </c>
      <c r="E36" s="5">
        <f t="shared" si="1"/>
        <v>2.7027027027027026</v>
      </c>
      <c r="F36">
        <v>0.01</v>
      </c>
      <c r="G36" s="3">
        <v>1.2070000000000001E-2</v>
      </c>
    </row>
    <row r="37" spans="1:7" ht="14.45" x14ac:dyDescent="0.3">
      <c r="A37" t="s">
        <v>36</v>
      </c>
      <c r="B37" t="s">
        <v>37</v>
      </c>
      <c r="C37">
        <v>9</v>
      </c>
      <c r="D37">
        <v>1</v>
      </c>
      <c r="E37" s="5">
        <f t="shared" si="1"/>
        <v>2.7027027027027026</v>
      </c>
      <c r="F37">
        <v>0.02</v>
      </c>
      <c r="G37" s="3">
        <v>1.434E-2</v>
      </c>
    </row>
    <row r="38" spans="1:7" ht="14.45" x14ac:dyDescent="0.3">
      <c r="A38" t="s">
        <v>38</v>
      </c>
      <c r="B38" t="s">
        <v>39</v>
      </c>
      <c r="C38">
        <v>12</v>
      </c>
      <c r="D38">
        <v>1</v>
      </c>
      <c r="E38" s="5">
        <f t="shared" si="1"/>
        <v>2.7027027027027026</v>
      </c>
      <c r="F38">
        <v>0.02</v>
      </c>
      <c r="G38" s="3">
        <v>1.55E-2</v>
      </c>
    </row>
    <row r="39" spans="1:7" ht="14.45" x14ac:dyDescent="0.3">
      <c r="A39" t="s">
        <v>40</v>
      </c>
      <c r="B39" t="s">
        <v>41</v>
      </c>
      <c r="C39">
        <v>8</v>
      </c>
      <c r="D39">
        <v>1</v>
      </c>
      <c r="E39" s="5">
        <f t="shared" si="1"/>
        <v>2.7027027027027026</v>
      </c>
      <c r="F39">
        <v>0.01</v>
      </c>
      <c r="G39" s="3">
        <v>1.669E-2</v>
      </c>
    </row>
    <row r="40" spans="1:7" ht="14.45" x14ac:dyDescent="0.3">
      <c r="A40" t="s">
        <v>42</v>
      </c>
      <c r="B40" t="s">
        <v>43</v>
      </c>
      <c r="C40">
        <v>8</v>
      </c>
      <c r="D40">
        <v>1</v>
      </c>
      <c r="E40" s="5">
        <f t="shared" si="1"/>
        <v>2.7027027027027026</v>
      </c>
      <c r="F40">
        <v>0.01</v>
      </c>
      <c r="G40" s="3">
        <v>1.6799999999999999E-2</v>
      </c>
    </row>
    <row r="41" spans="1:7" ht="14.45" x14ac:dyDescent="0.3">
      <c r="A41" t="s">
        <v>44</v>
      </c>
      <c r="B41" t="s">
        <v>45</v>
      </c>
      <c r="C41">
        <v>7</v>
      </c>
      <c r="D41">
        <v>1</v>
      </c>
      <c r="E41" s="5">
        <f t="shared" si="1"/>
        <v>2.7027027027027026</v>
      </c>
      <c r="F41">
        <v>0.01</v>
      </c>
      <c r="G41" s="3">
        <v>1.7780000000000001E-2</v>
      </c>
    </row>
    <row r="42" spans="1:7" x14ac:dyDescent="0.25">
      <c r="A42" t="s">
        <v>50</v>
      </c>
      <c r="B42" t="s">
        <v>51</v>
      </c>
      <c r="C42">
        <v>22</v>
      </c>
      <c r="D42">
        <v>1</v>
      </c>
      <c r="E42" s="5">
        <f t="shared" si="1"/>
        <v>2.7027027027027026</v>
      </c>
      <c r="F42">
        <v>0.04</v>
      </c>
      <c r="G42" s="3">
        <v>1.984E-2</v>
      </c>
    </row>
    <row r="43" spans="1:7" x14ac:dyDescent="0.25">
      <c r="A43" t="s">
        <v>56</v>
      </c>
      <c r="B43" t="s">
        <v>57</v>
      </c>
      <c r="C43">
        <v>6</v>
      </c>
      <c r="D43">
        <v>1</v>
      </c>
      <c r="E43" s="5">
        <f t="shared" si="1"/>
        <v>2.7027027027027026</v>
      </c>
      <c r="F43">
        <v>0.01</v>
      </c>
      <c r="G43" s="3">
        <v>2.1520000000000001E-2</v>
      </c>
    </row>
    <row r="44" spans="1:7" x14ac:dyDescent="0.25">
      <c r="A44" t="s">
        <v>58</v>
      </c>
      <c r="B44" t="s">
        <v>59</v>
      </c>
      <c r="C44">
        <v>13</v>
      </c>
      <c r="D44">
        <v>1</v>
      </c>
      <c r="E44" s="5">
        <f t="shared" si="1"/>
        <v>2.7027027027027026</v>
      </c>
      <c r="F44">
        <v>0.02</v>
      </c>
      <c r="G44" s="3">
        <v>2.1870000000000001E-2</v>
      </c>
    </row>
    <row r="45" spans="1:7" x14ac:dyDescent="0.25">
      <c r="A45" t="s">
        <v>60</v>
      </c>
      <c r="B45" t="s">
        <v>61</v>
      </c>
      <c r="C45">
        <v>9</v>
      </c>
      <c r="D45">
        <v>1</v>
      </c>
      <c r="E45" s="5">
        <f t="shared" si="1"/>
        <v>2.7027027027027026</v>
      </c>
      <c r="F45">
        <v>0.02</v>
      </c>
      <c r="G45" s="3">
        <v>2.2440000000000002E-2</v>
      </c>
    </row>
    <row r="46" spans="1:7" x14ac:dyDescent="0.25">
      <c r="A46" t="s">
        <v>62</v>
      </c>
      <c r="B46" t="s">
        <v>63</v>
      </c>
      <c r="C46">
        <v>6</v>
      </c>
      <c r="D46">
        <v>1</v>
      </c>
      <c r="E46" s="5">
        <f t="shared" si="1"/>
        <v>2.7027027027027026</v>
      </c>
      <c r="F46">
        <v>0.01</v>
      </c>
      <c r="G46" s="3">
        <v>2.2749999999999999E-2</v>
      </c>
    </row>
    <row r="47" spans="1:7" x14ac:dyDescent="0.25">
      <c r="A47" t="s">
        <v>64</v>
      </c>
      <c r="B47" t="s">
        <v>65</v>
      </c>
      <c r="C47">
        <v>13</v>
      </c>
      <c r="D47">
        <v>1</v>
      </c>
      <c r="E47" s="5">
        <f t="shared" si="1"/>
        <v>2.7027027027027026</v>
      </c>
      <c r="F47">
        <v>0.02</v>
      </c>
      <c r="G47" s="3">
        <v>2.2780000000000002E-2</v>
      </c>
    </row>
    <row r="48" spans="1:7" x14ac:dyDescent="0.25">
      <c r="A48" t="s">
        <v>68</v>
      </c>
      <c r="B48" t="s">
        <v>69</v>
      </c>
      <c r="C48">
        <v>14</v>
      </c>
      <c r="D48">
        <v>1</v>
      </c>
      <c r="E48" s="5">
        <f t="shared" si="1"/>
        <v>2.7027027027027026</v>
      </c>
      <c r="F48">
        <v>0.02</v>
      </c>
      <c r="G48" s="3">
        <v>2.3359999999999999E-2</v>
      </c>
    </row>
    <row r="49" spans="1:7" x14ac:dyDescent="0.25">
      <c r="A49" t="s">
        <v>70</v>
      </c>
      <c r="B49" t="s">
        <v>71</v>
      </c>
      <c r="C49">
        <v>12</v>
      </c>
      <c r="D49">
        <v>1</v>
      </c>
      <c r="E49" s="5">
        <f t="shared" si="1"/>
        <v>2.7027027027027026</v>
      </c>
      <c r="F49">
        <v>0.02</v>
      </c>
      <c r="G49" s="3">
        <v>2.3560000000000001E-2</v>
      </c>
    </row>
    <row r="50" spans="1:7" x14ac:dyDescent="0.25">
      <c r="A50" t="s">
        <v>72</v>
      </c>
      <c r="B50" t="s">
        <v>73</v>
      </c>
      <c r="C50">
        <v>7</v>
      </c>
      <c r="D50">
        <v>1</v>
      </c>
      <c r="E50" s="5">
        <f t="shared" si="1"/>
        <v>2.7027027027027026</v>
      </c>
      <c r="F50">
        <v>0.01</v>
      </c>
      <c r="G50" s="3">
        <v>2.4649999999999998E-2</v>
      </c>
    </row>
    <row r="51" spans="1:7" x14ac:dyDescent="0.25">
      <c r="A51" t="s">
        <v>74</v>
      </c>
      <c r="B51" t="s">
        <v>75</v>
      </c>
      <c r="C51">
        <v>28</v>
      </c>
      <c r="D51">
        <v>1</v>
      </c>
      <c r="E51" s="5">
        <f t="shared" si="1"/>
        <v>2.7027027027027026</v>
      </c>
      <c r="F51">
        <v>0.05</v>
      </c>
      <c r="G51" s="3">
        <v>2.6950000000000002E-2</v>
      </c>
    </row>
    <row r="52" spans="1:7" x14ac:dyDescent="0.25">
      <c r="A52" t="s">
        <v>76</v>
      </c>
      <c r="B52" t="s">
        <v>77</v>
      </c>
      <c r="C52">
        <v>20</v>
      </c>
      <c r="D52">
        <v>1</v>
      </c>
      <c r="E52" s="5">
        <f t="shared" si="1"/>
        <v>2.7027027027027026</v>
      </c>
      <c r="F52">
        <v>0.03</v>
      </c>
      <c r="G52" s="3">
        <v>2.7990000000000001E-2</v>
      </c>
    </row>
    <row r="53" spans="1:7" x14ac:dyDescent="0.25">
      <c r="A53" t="s">
        <v>78</v>
      </c>
      <c r="B53" t="s">
        <v>79</v>
      </c>
      <c r="C53">
        <v>18</v>
      </c>
      <c r="D53">
        <v>1</v>
      </c>
      <c r="E53" s="5">
        <f t="shared" si="1"/>
        <v>2.7027027027027026</v>
      </c>
      <c r="F53">
        <v>0.03</v>
      </c>
      <c r="G53" s="3">
        <v>2.818E-2</v>
      </c>
    </row>
    <row r="54" spans="1:7" x14ac:dyDescent="0.25">
      <c r="A54" t="s">
        <v>80</v>
      </c>
      <c r="B54" t="s">
        <v>81</v>
      </c>
      <c r="C54">
        <v>10</v>
      </c>
      <c r="D54">
        <v>1</v>
      </c>
      <c r="E54" s="5">
        <f t="shared" si="1"/>
        <v>2.7027027027027026</v>
      </c>
      <c r="F54">
        <v>0.02</v>
      </c>
      <c r="G54" s="3">
        <v>2.8649999999999998E-2</v>
      </c>
    </row>
    <row r="55" spans="1:7" x14ac:dyDescent="0.25">
      <c r="A55" t="s">
        <v>82</v>
      </c>
      <c r="B55" t="s">
        <v>83</v>
      </c>
      <c r="C55">
        <v>18</v>
      </c>
      <c r="D55">
        <v>1</v>
      </c>
      <c r="E55" s="5">
        <f t="shared" si="1"/>
        <v>2.7027027027027026</v>
      </c>
      <c r="F55">
        <v>0.03</v>
      </c>
      <c r="G55" s="3">
        <v>2.8750000000000001E-2</v>
      </c>
    </row>
    <row r="56" spans="1:7" x14ac:dyDescent="0.25">
      <c r="A56" t="s">
        <v>84</v>
      </c>
      <c r="B56" t="s">
        <v>85</v>
      </c>
      <c r="C56">
        <v>18</v>
      </c>
      <c r="D56">
        <v>1</v>
      </c>
      <c r="E56" s="5">
        <f t="shared" si="1"/>
        <v>2.7027027027027026</v>
      </c>
      <c r="F56">
        <v>0.03</v>
      </c>
      <c r="G56" s="3">
        <v>2.938E-2</v>
      </c>
    </row>
    <row r="57" spans="1:7" x14ac:dyDescent="0.25">
      <c r="A57" t="s">
        <v>88</v>
      </c>
      <c r="B57" t="s">
        <v>89</v>
      </c>
      <c r="C57">
        <v>21</v>
      </c>
      <c r="D57">
        <v>1</v>
      </c>
      <c r="E57" s="5">
        <f t="shared" si="1"/>
        <v>2.7027027027027026</v>
      </c>
      <c r="F57">
        <v>0.04</v>
      </c>
      <c r="G57" s="3">
        <v>3.0540000000000001E-2</v>
      </c>
    </row>
    <row r="58" spans="1:7" x14ac:dyDescent="0.25">
      <c r="A58" t="s">
        <v>92</v>
      </c>
      <c r="B58" t="s">
        <v>93</v>
      </c>
      <c r="C58">
        <v>13</v>
      </c>
      <c r="D58">
        <v>1</v>
      </c>
      <c r="E58" s="5">
        <f t="shared" si="1"/>
        <v>2.7027027027027026</v>
      </c>
      <c r="F58">
        <v>0.02</v>
      </c>
      <c r="G58" s="3">
        <v>3.1669999999999997E-2</v>
      </c>
    </row>
    <row r="59" spans="1:7" x14ac:dyDescent="0.25">
      <c r="A59" t="s">
        <v>98</v>
      </c>
      <c r="B59" t="s">
        <v>99</v>
      </c>
      <c r="C59">
        <v>13</v>
      </c>
      <c r="D59">
        <v>1</v>
      </c>
      <c r="E59" s="5">
        <f t="shared" si="1"/>
        <v>2.7027027027027026</v>
      </c>
      <c r="F59">
        <v>0.02</v>
      </c>
      <c r="G59" s="3">
        <v>3.4709999999999998E-2</v>
      </c>
    </row>
    <row r="60" spans="1:7" x14ac:dyDescent="0.25">
      <c r="A60" t="s">
        <v>100</v>
      </c>
      <c r="B60" t="s">
        <v>101</v>
      </c>
      <c r="C60">
        <v>21</v>
      </c>
      <c r="D60">
        <v>1</v>
      </c>
      <c r="E60" s="5">
        <f t="shared" si="1"/>
        <v>2.7027027027027026</v>
      </c>
      <c r="F60">
        <v>0.04</v>
      </c>
      <c r="G60" s="3">
        <v>3.4799999999999998E-2</v>
      </c>
    </row>
    <row r="61" spans="1:7" x14ac:dyDescent="0.25">
      <c r="A61" t="s">
        <v>102</v>
      </c>
      <c r="B61" t="s">
        <v>103</v>
      </c>
      <c r="C61">
        <v>18</v>
      </c>
      <c r="D61">
        <v>1</v>
      </c>
      <c r="E61" s="5">
        <f t="shared" si="1"/>
        <v>2.7027027027027026</v>
      </c>
      <c r="F61">
        <v>0.03</v>
      </c>
      <c r="G61" s="3">
        <v>3.5830000000000001E-2</v>
      </c>
    </row>
    <row r="62" spans="1:7" x14ac:dyDescent="0.25">
      <c r="A62" t="s">
        <v>104</v>
      </c>
      <c r="B62" t="s">
        <v>105</v>
      </c>
      <c r="C62">
        <v>17</v>
      </c>
      <c r="D62">
        <v>1</v>
      </c>
      <c r="E62" s="5">
        <f t="shared" si="1"/>
        <v>2.7027027027027026</v>
      </c>
      <c r="F62">
        <v>0.03</v>
      </c>
      <c r="G62" s="3">
        <v>3.5860000000000003E-2</v>
      </c>
    </row>
    <row r="63" spans="1:7" x14ac:dyDescent="0.25">
      <c r="A63" t="s">
        <v>108</v>
      </c>
      <c r="B63" t="s">
        <v>109</v>
      </c>
      <c r="C63">
        <v>18</v>
      </c>
      <c r="D63">
        <v>1</v>
      </c>
      <c r="E63" s="5">
        <f t="shared" si="1"/>
        <v>2.7027027027027026</v>
      </c>
      <c r="F63">
        <v>0.03</v>
      </c>
      <c r="G63" s="3">
        <v>3.6510000000000001E-2</v>
      </c>
    </row>
    <row r="64" spans="1:7" x14ac:dyDescent="0.25">
      <c r="A64" t="s">
        <v>110</v>
      </c>
      <c r="B64" t="s">
        <v>111</v>
      </c>
      <c r="C64">
        <v>25</v>
      </c>
      <c r="D64">
        <v>1</v>
      </c>
      <c r="E64" s="5">
        <f t="shared" si="1"/>
        <v>2.7027027027027026</v>
      </c>
      <c r="F64">
        <v>0.04</v>
      </c>
      <c r="G64" s="3">
        <v>3.6979999999999999E-2</v>
      </c>
    </row>
    <row r="65" spans="1:7" x14ac:dyDescent="0.25">
      <c r="A65" t="s">
        <v>114</v>
      </c>
      <c r="B65" t="s">
        <v>115</v>
      </c>
      <c r="C65">
        <v>30</v>
      </c>
      <c r="D65">
        <v>1</v>
      </c>
      <c r="E65" s="5">
        <f t="shared" si="1"/>
        <v>2.7027027027027026</v>
      </c>
      <c r="F65">
        <v>0.05</v>
      </c>
      <c r="G65" s="3">
        <v>3.9300000000000002E-2</v>
      </c>
    </row>
    <row r="66" spans="1:7" x14ac:dyDescent="0.25">
      <c r="A66" t="s">
        <v>116</v>
      </c>
      <c r="B66" t="s">
        <v>117</v>
      </c>
      <c r="C66">
        <v>16</v>
      </c>
      <c r="D66">
        <v>1</v>
      </c>
      <c r="E66" s="5">
        <f t="shared" ref="E66:E77" si="2">D66/37*100</f>
        <v>2.7027027027027026</v>
      </c>
      <c r="F66">
        <v>0.03</v>
      </c>
      <c r="G66" s="3">
        <v>3.9379999999999998E-2</v>
      </c>
    </row>
    <row r="67" spans="1:7" x14ac:dyDescent="0.25">
      <c r="A67" t="s">
        <v>118</v>
      </c>
      <c r="B67" t="s">
        <v>119</v>
      </c>
      <c r="C67">
        <v>18</v>
      </c>
      <c r="D67">
        <v>1</v>
      </c>
      <c r="E67" s="5">
        <f t="shared" si="2"/>
        <v>2.7027027027027026</v>
      </c>
      <c r="F67">
        <v>0.03</v>
      </c>
      <c r="G67" s="3">
        <v>3.9449999999999999E-2</v>
      </c>
    </row>
    <row r="68" spans="1:7" x14ac:dyDescent="0.25">
      <c r="A68" t="s">
        <v>120</v>
      </c>
      <c r="B68" t="s">
        <v>121</v>
      </c>
      <c r="C68">
        <v>25</v>
      </c>
      <c r="D68">
        <v>1</v>
      </c>
      <c r="E68" s="5">
        <f t="shared" si="2"/>
        <v>2.7027027027027026</v>
      </c>
      <c r="F68">
        <v>0.04</v>
      </c>
      <c r="G68" s="3">
        <v>3.952E-2</v>
      </c>
    </row>
    <row r="69" spans="1:7" x14ac:dyDescent="0.25">
      <c r="A69" t="s">
        <v>124</v>
      </c>
      <c r="B69" t="s">
        <v>125</v>
      </c>
      <c r="C69">
        <v>25</v>
      </c>
      <c r="D69">
        <v>1</v>
      </c>
      <c r="E69" s="5">
        <f t="shared" si="2"/>
        <v>2.7027027027027026</v>
      </c>
      <c r="F69">
        <v>0.04</v>
      </c>
      <c r="G69" s="3">
        <v>4.1189999999999997E-2</v>
      </c>
    </row>
    <row r="70" spans="1:7" x14ac:dyDescent="0.25">
      <c r="A70" t="s">
        <v>126</v>
      </c>
      <c r="B70" t="s">
        <v>127</v>
      </c>
      <c r="C70">
        <v>25</v>
      </c>
      <c r="D70">
        <v>1</v>
      </c>
      <c r="E70" s="5">
        <f t="shared" si="2"/>
        <v>2.7027027027027026</v>
      </c>
      <c r="F70">
        <v>0.04</v>
      </c>
      <c r="G70" s="3">
        <v>4.1340000000000002E-2</v>
      </c>
    </row>
    <row r="71" spans="1:7" x14ac:dyDescent="0.25">
      <c r="A71" t="s">
        <v>128</v>
      </c>
      <c r="B71" t="s">
        <v>129</v>
      </c>
      <c r="C71">
        <v>22</v>
      </c>
      <c r="D71">
        <v>1</v>
      </c>
      <c r="E71" s="5">
        <f t="shared" si="2"/>
        <v>2.7027027027027026</v>
      </c>
      <c r="F71">
        <v>0.04</v>
      </c>
      <c r="G71" s="3">
        <v>4.1540000000000001E-2</v>
      </c>
    </row>
    <row r="72" spans="1:7" x14ac:dyDescent="0.25">
      <c r="A72" t="s">
        <v>132</v>
      </c>
      <c r="B72" t="s">
        <v>133</v>
      </c>
      <c r="C72">
        <v>23</v>
      </c>
      <c r="D72">
        <v>1</v>
      </c>
      <c r="E72" s="5">
        <f t="shared" si="2"/>
        <v>2.7027027027027026</v>
      </c>
      <c r="F72">
        <v>0.04</v>
      </c>
      <c r="G72" s="3">
        <v>4.3310000000000001E-2</v>
      </c>
    </row>
    <row r="73" spans="1:7" x14ac:dyDescent="0.25">
      <c r="A73" t="s">
        <v>136</v>
      </c>
      <c r="B73" t="s">
        <v>137</v>
      </c>
      <c r="C73">
        <v>16</v>
      </c>
      <c r="D73">
        <v>1</v>
      </c>
      <c r="E73" s="5">
        <f t="shared" si="2"/>
        <v>2.7027027027027026</v>
      </c>
      <c r="F73">
        <v>0.03</v>
      </c>
      <c r="G73" s="3">
        <v>4.3959999999999999E-2</v>
      </c>
    </row>
    <row r="74" spans="1:7" x14ac:dyDescent="0.25">
      <c r="A74" t="s">
        <v>138</v>
      </c>
      <c r="B74" t="s">
        <v>139</v>
      </c>
      <c r="C74">
        <v>40</v>
      </c>
      <c r="D74">
        <v>1</v>
      </c>
      <c r="E74" s="5">
        <f t="shared" si="2"/>
        <v>2.7027027027027026</v>
      </c>
      <c r="F74">
        <v>7.0000000000000007E-2</v>
      </c>
      <c r="G74" s="3">
        <v>4.4089999999999997E-2</v>
      </c>
    </row>
    <row r="75" spans="1:7" x14ac:dyDescent="0.25">
      <c r="A75" t="s">
        <v>144</v>
      </c>
      <c r="B75" t="s">
        <v>145</v>
      </c>
      <c r="C75">
        <v>9</v>
      </c>
      <c r="D75">
        <v>1</v>
      </c>
      <c r="E75" s="5">
        <f t="shared" si="2"/>
        <v>2.7027027027027026</v>
      </c>
      <c r="F75">
        <v>0.02</v>
      </c>
      <c r="G75" s="3">
        <v>4.5920000000000002E-2</v>
      </c>
    </row>
    <row r="76" spans="1:7" x14ac:dyDescent="0.25">
      <c r="A76" t="s">
        <v>146</v>
      </c>
      <c r="B76" t="s">
        <v>147</v>
      </c>
      <c r="C76">
        <v>12</v>
      </c>
      <c r="D76">
        <v>1</v>
      </c>
      <c r="E76" s="5">
        <f t="shared" si="2"/>
        <v>2.7027027027027026</v>
      </c>
      <c r="F76">
        <v>0.02</v>
      </c>
      <c r="G76" s="3">
        <v>4.7239999999999997E-2</v>
      </c>
    </row>
    <row r="77" spans="1:7" x14ac:dyDescent="0.25">
      <c r="A77" t="s">
        <v>148</v>
      </c>
      <c r="B77" t="s">
        <v>149</v>
      </c>
      <c r="C77">
        <v>10</v>
      </c>
      <c r="D77">
        <v>1</v>
      </c>
      <c r="E77" s="5">
        <f t="shared" si="2"/>
        <v>2.7027027027027026</v>
      </c>
      <c r="F77">
        <v>0.02</v>
      </c>
      <c r="G77" s="3">
        <v>4.7620000000000003E-2</v>
      </c>
    </row>
  </sheetData>
  <autoFilter ref="A1:G1">
    <sortState ref="A2:G77">
      <sortCondition descending="1" ref="E1"/>
    </sortState>
  </autoFilter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workbookViewId="0">
      <selection sqref="A1:XFD1048576"/>
    </sheetView>
  </sheetViews>
  <sheetFormatPr defaultRowHeight="15" x14ac:dyDescent="0.25"/>
  <cols>
    <col min="1" max="1" width="11.28515625" bestFit="1" customWidth="1"/>
    <col min="2" max="2" width="60.85546875" bestFit="1" customWidth="1"/>
    <col min="3" max="3" width="12.7109375" bestFit="1" customWidth="1"/>
    <col min="4" max="4" width="12.5703125" bestFit="1" customWidth="1"/>
    <col min="5" max="5" width="4.85546875" bestFit="1" customWidth="1"/>
    <col min="6" max="6" width="11.42578125" bestFit="1" customWidth="1"/>
    <col min="7" max="7" width="9.28515625" style="3" bestFit="1" customWidth="1"/>
  </cols>
  <sheetData>
    <row r="1" spans="1:7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206</v>
      </c>
      <c r="F1" s="1" t="s">
        <v>4</v>
      </c>
      <c r="G1" s="2" t="s">
        <v>5</v>
      </c>
    </row>
    <row r="2" spans="1:7" x14ac:dyDescent="0.3">
      <c r="A2" t="s">
        <v>170</v>
      </c>
      <c r="B2" t="s">
        <v>171</v>
      </c>
      <c r="C2">
        <v>11419</v>
      </c>
      <c r="D2">
        <v>24</v>
      </c>
      <c r="E2" s="5">
        <f t="shared" ref="E2:E16" si="0">D2/37*100</f>
        <v>64.86486486486487</v>
      </c>
      <c r="F2">
        <v>19.350000000000001</v>
      </c>
      <c r="G2" s="3">
        <v>2.7199999999999998E-2</v>
      </c>
    </row>
    <row r="3" spans="1:7" x14ac:dyDescent="0.3">
      <c r="A3" t="s">
        <v>186</v>
      </c>
      <c r="B3" t="s">
        <v>187</v>
      </c>
      <c r="C3">
        <v>11744</v>
      </c>
      <c r="D3">
        <v>24</v>
      </c>
      <c r="E3" s="5">
        <f t="shared" si="0"/>
        <v>64.86486486486487</v>
      </c>
      <c r="F3">
        <v>19.899999999999999</v>
      </c>
      <c r="G3" s="3">
        <v>4.8399999999999999E-2</v>
      </c>
    </row>
    <row r="4" spans="1:7" x14ac:dyDescent="0.3">
      <c r="A4" t="s">
        <v>164</v>
      </c>
      <c r="B4" t="s">
        <v>165</v>
      </c>
      <c r="C4">
        <v>6460</v>
      </c>
      <c r="D4">
        <v>17</v>
      </c>
      <c r="E4" s="5">
        <f t="shared" si="0"/>
        <v>45.945945945945951</v>
      </c>
      <c r="F4">
        <v>10.95</v>
      </c>
      <c r="G4" s="3">
        <v>1.6799999999999999E-2</v>
      </c>
    </row>
    <row r="5" spans="1:7" x14ac:dyDescent="0.3">
      <c r="A5" t="s">
        <v>182</v>
      </c>
      <c r="B5" t="s">
        <v>183</v>
      </c>
      <c r="C5">
        <v>617</v>
      </c>
      <c r="D5">
        <v>3</v>
      </c>
      <c r="E5" s="5">
        <f t="shared" si="0"/>
        <v>8.1081081081081088</v>
      </c>
      <c r="F5">
        <v>1.05</v>
      </c>
      <c r="G5" s="3">
        <v>4.2999999999999997E-2</v>
      </c>
    </row>
    <row r="6" spans="1:7" x14ac:dyDescent="0.3">
      <c r="A6" t="s">
        <v>172</v>
      </c>
      <c r="B6" t="s">
        <v>173</v>
      </c>
      <c r="C6">
        <v>57</v>
      </c>
      <c r="D6">
        <v>2</v>
      </c>
      <c r="E6" s="5">
        <f t="shared" si="0"/>
        <v>5.4054054054054053</v>
      </c>
      <c r="F6">
        <v>0.1</v>
      </c>
      <c r="G6" s="3">
        <v>3.15E-2</v>
      </c>
    </row>
    <row r="7" spans="1:7" x14ac:dyDescent="0.3">
      <c r="A7" t="s">
        <v>158</v>
      </c>
      <c r="B7" t="s">
        <v>159</v>
      </c>
      <c r="C7">
        <v>6</v>
      </c>
      <c r="D7">
        <v>1</v>
      </c>
      <c r="E7" s="5">
        <f t="shared" si="0"/>
        <v>2.7027027027027026</v>
      </c>
      <c r="F7">
        <v>0.01</v>
      </c>
      <c r="G7" s="3">
        <v>9.7000000000000003E-3</v>
      </c>
    </row>
    <row r="8" spans="1:7" x14ac:dyDescent="0.3">
      <c r="A8" t="s">
        <v>160</v>
      </c>
      <c r="B8" t="s">
        <v>161</v>
      </c>
      <c r="C8">
        <v>6</v>
      </c>
      <c r="D8">
        <v>1</v>
      </c>
      <c r="E8" s="5">
        <f t="shared" si="0"/>
        <v>2.7027027027027026</v>
      </c>
      <c r="F8">
        <v>0.01</v>
      </c>
      <c r="G8" s="3">
        <v>1.35E-2</v>
      </c>
    </row>
    <row r="9" spans="1:7" x14ac:dyDescent="0.3">
      <c r="A9" t="s">
        <v>162</v>
      </c>
      <c r="B9" t="s">
        <v>163</v>
      </c>
      <c r="C9">
        <v>7</v>
      </c>
      <c r="D9">
        <v>1</v>
      </c>
      <c r="E9" s="5">
        <f t="shared" si="0"/>
        <v>2.7027027027027026</v>
      </c>
      <c r="F9">
        <v>0.01</v>
      </c>
      <c r="G9" s="3">
        <v>1.41E-2</v>
      </c>
    </row>
    <row r="10" spans="1:7" x14ac:dyDescent="0.3">
      <c r="A10" t="s">
        <v>166</v>
      </c>
      <c r="B10" t="s">
        <v>167</v>
      </c>
      <c r="C10">
        <v>9</v>
      </c>
      <c r="D10">
        <v>1</v>
      </c>
      <c r="E10" s="5">
        <f t="shared" si="0"/>
        <v>2.7027027027027026</v>
      </c>
      <c r="F10">
        <v>0.02</v>
      </c>
      <c r="G10" s="3">
        <v>1.77E-2</v>
      </c>
    </row>
    <row r="11" spans="1:7" x14ac:dyDescent="0.3">
      <c r="A11" t="s">
        <v>168</v>
      </c>
      <c r="B11" t="s">
        <v>169</v>
      </c>
      <c r="C11">
        <v>14</v>
      </c>
      <c r="D11">
        <v>1</v>
      </c>
      <c r="E11" s="5">
        <f t="shared" si="0"/>
        <v>2.7027027027027026</v>
      </c>
      <c r="F11">
        <v>0.02</v>
      </c>
      <c r="G11" s="3">
        <v>2.69E-2</v>
      </c>
    </row>
    <row r="12" spans="1:7" x14ac:dyDescent="0.3">
      <c r="A12" t="s">
        <v>174</v>
      </c>
      <c r="B12" t="s">
        <v>175</v>
      </c>
      <c r="C12">
        <v>16</v>
      </c>
      <c r="D12">
        <v>1</v>
      </c>
      <c r="E12" s="5">
        <f t="shared" si="0"/>
        <v>2.7027027027027026</v>
      </c>
      <c r="F12">
        <v>0.03</v>
      </c>
      <c r="G12" s="3">
        <v>3.1800000000000002E-2</v>
      </c>
    </row>
    <row r="13" spans="1:7" x14ac:dyDescent="0.3">
      <c r="A13" t="s">
        <v>176</v>
      </c>
      <c r="B13" t="s">
        <v>177</v>
      </c>
      <c r="C13">
        <v>9</v>
      </c>
      <c r="D13">
        <v>1</v>
      </c>
      <c r="E13" s="5">
        <f t="shared" si="0"/>
        <v>2.7027027027027026</v>
      </c>
      <c r="F13">
        <v>0.02</v>
      </c>
      <c r="G13" s="3">
        <v>3.7999999999999999E-2</v>
      </c>
    </row>
    <row r="14" spans="1:7" x14ac:dyDescent="0.3">
      <c r="A14" t="s">
        <v>178</v>
      </c>
      <c r="B14" t="s">
        <v>179</v>
      </c>
      <c r="C14">
        <v>15</v>
      </c>
      <c r="D14">
        <v>1</v>
      </c>
      <c r="E14" s="5">
        <f t="shared" si="0"/>
        <v>2.7027027027027026</v>
      </c>
      <c r="F14">
        <v>0.03</v>
      </c>
      <c r="G14" s="3">
        <v>3.9600000000000003E-2</v>
      </c>
    </row>
    <row r="15" spans="1:7" x14ac:dyDescent="0.3">
      <c r="A15" t="s">
        <v>180</v>
      </c>
      <c r="B15" t="s">
        <v>181</v>
      </c>
      <c r="C15">
        <v>22</v>
      </c>
      <c r="D15">
        <v>1</v>
      </c>
      <c r="E15" s="5">
        <f t="shared" si="0"/>
        <v>2.7027027027027026</v>
      </c>
      <c r="F15">
        <v>0.04</v>
      </c>
      <c r="G15" s="3">
        <v>4.2000000000000003E-2</v>
      </c>
    </row>
    <row r="16" spans="1:7" x14ac:dyDescent="0.3">
      <c r="A16" t="s">
        <v>184</v>
      </c>
      <c r="B16" t="s">
        <v>185</v>
      </c>
      <c r="C16">
        <v>22</v>
      </c>
      <c r="D16">
        <v>1</v>
      </c>
      <c r="E16" s="5">
        <f t="shared" si="0"/>
        <v>2.7027027027027026</v>
      </c>
      <c r="F16">
        <v>0.04</v>
      </c>
      <c r="G16" s="3">
        <v>4.3700000000000003E-2</v>
      </c>
    </row>
  </sheetData>
  <autoFilter ref="A1:G1">
    <sortState ref="A2:G16">
      <sortCondition descending="1" ref="E1"/>
    </sortState>
  </autoFilter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workbookViewId="0">
      <selection sqref="A1:XFD1048576"/>
    </sheetView>
  </sheetViews>
  <sheetFormatPr defaultRowHeight="15" x14ac:dyDescent="0.25"/>
  <cols>
    <col min="1" max="1" width="11.28515625" bestFit="1" customWidth="1"/>
    <col min="2" max="2" width="47.85546875" bestFit="1" customWidth="1"/>
    <col min="3" max="3" width="12.7109375" bestFit="1" customWidth="1"/>
    <col min="4" max="4" width="12.5703125" bestFit="1" customWidth="1"/>
    <col min="5" max="5" width="4.85546875" bestFit="1" customWidth="1"/>
    <col min="6" max="6" width="11.42578125" bestFit="1" customWidth="1"/>
    <col min="7" max="7" width="9.28515625" style="3" bestFit="1" customWidth="1"/>
  </cols>
  <sheetData>
    <row r="1" spans="1:7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206</v>
      </c>
      <c r="F1" s="1" t="s">
        <v>4</v>
      </c>
      <c r="G1" s="2" t="s">
        <v>5</v>
      </c>
    </row>
    <row r="2" spans="1:7" x14ac:dyDescent="0.3">
      <c r="A2" t="s">
        <v>195</v>
      </c>
      <c r="B2" t="s">
        <v>194</v>
      </c>
      <c r="C2">
        <v>1541</v>
      </c>
      <c r="D2">
        <v>6</v>
      </c>
      <c r="E2" s="5">
        <f t="shared" ref="E2:E10" si="0">D2/37*100</f>
        <v>16.216216216216218</v>
      </c>
      <c r="F2">
        <v>2.7</v>
      </c>
      <c r="G2" s="3">
        <v>3.7999999999999999E-2</v>
      </c>
    </row>
    <row r="3" spans="1:7" x14ac:dyDescent="0.3">
      <c r="A3" t="s">
        <v>203</v>
      </c>
      <c r="B3" t="s">
        <v>202</v>
      </c>
      <c r="C3">
        <v>65</v>
      </c>
      <c r="D3">
        <v>2</v>
      </c>
      <c r="E3" s="5">
        <f t="shared" si="0"/>
        <v>5.4054054054054053</v>
      </c>
      <c r="F3">
        <v>0.11</v>
      </c>
      <c r="G3" s="3">
        <v>2.4E-2</v>
      </c>
    </row>
    <row r="4" spans="1:7" x14ac:dyDescent="0.3">
      <c r="A4" t="s">
        <v>201</v>
      </c>
      <c r="B4" t="s">
        <v>200</v>
      </c>
      <c r="C4">
        <v>262</v>
      </c>
      <c r="D4">
        <v>2</v>
      </c>
      <c r="E4" s="5">
        <f t="shared" si="0"/>
        <v>5.4054054054054053</v>
      </c>
      <c r="F4">
        <v>0.46</v>
      </c>
      <c r="G4" s="3">
        <v>2.5000000000000001E-2</v>
      </c>
    </row>
    <row r="5" spans="1:7" x14ac:dyDescent="0.3">
      <c r="A5" t="s">
        <v>197</v>
      </c>
      <c r="B5" t="s">
        <v>196</v>
      </c>
      <c r="C5">
        <v>171</v>
      </c>
      <c r="D5">
        <v>2</v>
      </c>
      <c r="E5" s="5">
        <f t="shared" si="0"/>
        <v>5.4054054054054053</v>
      </c>
      <c r="F5">
        <v>0.3</v>
      </c>
      <c r="G5" s="3">
        <v>3.5999999999999997E-2</v>
      </c>
    </row>
    <row r="6" spans="1:7" x14ac:dyDescent="0.3">
      <c r="A6" t="s">
        <v>205</v>
      </c>
      <c r="B6" t="s">
        <v>204</v>
      </c>
      <c r="C6">
        <v>17</v>
      </c>
      <c r="D6">
        <v>1</v>
      </c>
      <c r="E6" s="5">
        <f t="shared" si="0"/>
        <v>2.7027027027027026</v>
      </c>
      <c r="F6">
        <v>0.03</v>
      </c>
      <c r="G6" s="3">
        <v>2.1000000000000001E-2</v>
      </c>
    </row>
    <row r="7" spans="1:7" x14ac:dyDescent="0.3">
      <c r="A7" t="s">
        <v>199</v>
      </c>
      <c r="B7" t="s">
        <v>198</v>
      </c>
      <c r="C7">
        <v>12</v>
      </c>
      <c r="D7">
        <v>1</v>
      </c>
      <c r="E7" s="5">
        <f t="shared" si="0"/>
        <v>2.7027027027027026</v>
      </c>
      <c r="F7">
        <v>0.02</v>
      </c>
      <c r="G7" s="3">
        <v>2.9000000000000001E-2</v>
      </c>
    </row>
    <row r="8" spans="1:7" x14ac:dyDescent="0.3">
      <c r="A8" t="s">
        <v>193</v>
      </c>
      <c r="B8" t="s">
        <v>192</v>
      </c>
      <c r="C8">
        <v>22</v>
      </c>
      <c r="D8">
        <v>1</v>
      </c>
      <c r="E8" s="5">
        <f t="shared" si="0"/>
        <v>2.7027027027027026</v>
      </c>
      <c r="F8">
        <v>0.04</v>
      </c>
      <c r="G8" s="3">
        <v>3.7999999999999999E-2</v>
      </c>
    </row>
    <row r="9" spans="1:7" x14ac:dyDescent="0.3">
      <c r="A9" t="s">
        <v>191</v>
      </c>
      <c r="B9" t="s">
        <v>190</v>
      </c>
      <c r="C9">
        <v>23</v>
      </c>
      <c r="D9">
        <v>1</v>
      </c>
      <c r="E9" s="5">
        <f t="shared" si="0"/>
        <v>2.7027027027027026</v>
      </c>
      <c r="F9">
        <v>0.04</v>
      </c>
      <c r="G9" s="3">
        <v>4.2999999999999997E-2</v>
      </c>
    </row>
    <row r="10" spans="1:7" x14ac:dyDescent="0.3">
      <c r="A10" t="s">
        <v>189</v>
      </c>
      <c r="B10" t="s">
        <v>188</v>
      </c>
      <c r="C10">
        <v>20</v>
      </c>
      <c r="D10">
        <v>1</v>
      </c>
      <c r="E10" s="5">
        <f t="shared" si="0"/>
        <v>2.7027027027027026</v>
      </c>
      <c r="F10">
        <v>0.04</v>
      </c>
      <c r="G10" s="3">
        <v>4.2999999999999997E-2</v>
      </c>
    </row>
  </sheetData>
  <autoFilter ref="A1:G1">
    <sortState ref="A2:G10">
      <sortCondition descending="1" ref="E1"/>
    </sortState>
  </autoFilter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workbookViewId="0">
      <selection activeCell="C13" sqref="C13"/>
    </sheetView>
  </sheetViews>
  <sheetFormatPr defaultRowHeight="15" x14ac:dyDescent="0.25"/>
  <cols>
    <col min="1" max="1" width="20.85546875" bestFit="1" customWidth="1"/>
    <col min="2" max="2" width="11.28515625" bestFit="1" customWidth="1"/>
    <col min="3" max="3" width="45.7109375" bestFit="1" customWidth="1"/>
    <col min="4" max="4" width="6.28515625" bestFit="1" customWidth="1"/>
    <col min="5" max="5" width="4.5703125" bestFit="1" customWidth="1"/>
    <col min="6" max="6" width="8.28515625" bestFit="1" customWidth="1"/>
  </cols>
  <sheetData>
    <row r="1" spans="1:6" x14ac:dyDescent="0.3">
      <c r="A1" s="1" t="s">
        <v>207</v>
      </c>
      <c r="B1" s="1" t="s">
        <v>208</v>
      </c>
      <c r="C1" s="1" t="s">
        <v>1</v>
      </c>
      <c r="D1" s="1" t="s">
        <v>209</v>
      </c>
      <c r="E1" s="4" t="s">
        <v>206</v>
      </c>
      <c r="F1" s="2" t="s">
        <v>210</v>
      </c>
    </row>
    <row r="2" spans="1:6" x14ac:dyDescent="0.3">
      <c r="A2" s="1" t="s">
        <v>211</v>
      </c>
      <c r="B2" t="s">
        <v>48</v>
      </c>
      <c r="C2" t="s">
        <v>49</v>
      </c>
      <c r="D2">
        <v>10</v>
      </c>
      <c r="E2" s="5">
        <f t="shared" ref="E2:E13" si="0">D2/37*100</f>
        <v>27.027027027027028</v>
      </c>
      <c r="F2" s="3">
        <v>1.865E-2</v>
      </c>
    </row>
    <row r="3" spans="1:6" x14ac:dyDescent="0.3">
      <c r="B3" t="s">
        <v>96</v>
      </c>
      <c r="C3" t="s">
        <v>97</v>
      </c>
      <c r="D3">
        <v>10</v>
      </c>
      <c r="E3" s="5">
        <f t="shared" si="0"/>
        <v>27.027027027027028</v>
      </c>
      <c r="F3" s="3">
        <v>3.3660000000000002E-2</v>
      </c>
    </row>
    <row r="4" spans="1:6" x14ac:dyDescent="0.3">
      <c r="B4" t="s">
        <v>6</v>
      </c>
      <c r="C4" t="s">
        <v>7</v>
      </c>
      <c r="D4">
        <v>5</v>
      </c>
      <c r="E4" s="5">
        <f t="shared" si="0"/>
        <v>13.513513513513514</v>
      </c>
      <c r="F4" s="3">
        <v>9.1E-4</v>
      </c>
    </row>
    <row r="5" spans="1:6" x14ac:dyDescent="0.3">
      <c r="B5" t="s">
        <v>8</v>
      </c>
      <c r="C5" t="s">
        <v>9</v>
      </c>
      <c r="D5">
        <v>4</v>
      </c>
      <c r="E5" s="5">
        <f t="shared" si="0"/>
        <v>10.810810810810811</v>
      </c>
      <c r="F5" s="3">
        <v>2.1900000000000001E-3</v>
      </c>
    </row>
    <row r="6" spans="1:6" x14ac:dyDescent="0.3">
      <c r="B6" t="s">
        <v>12</v>
      </c>
      <c r="C6" t="s">
        <v>13</v>
      </c>
      <c r="D6">
        <v>4</v>
      </c>
      <c r="E6" s="5">
        <f t="shared" si="0"/>
        <v>10.810810810810811</v>
      </c>
      <c r="F6" s="3">
        <v>2.3700000000000001E-3</v>
      </c>
    </row>
    <row r="7" spans="1:6" x14ac:dyDescent="0.3">
      <c r="B7" t="s">
        <v>154</v>
      </c>
      <c r="C7" t="s">
        <v>155</v>
      </c>
      <c r="D7">
        <v>4</v>
      </c>
      <c r="E7" s="5">
        <f t="shared" si="0"/>
        <v>10.810810810810811</v>
      </c>
      <c r="F7" s="3">
        <v>4.8829999999999998E-2</v>
      </c>
    </row>
    <row r="8" spans="1:6" x14ac:dyDescent="0.3">
      <c r="B8" t="s">
        <v>20</v>
      </c>
      <c r="C8" t="s">
        <v>21</v>
      </c>
      <c r="D8">
        <v>3</v>
      </c>
      <c r="E8" s="5">
        <f t="shared" si="0"/>
        <v>8.1081081081081088</v>
      </c>
      <c r="F8" s="3">
        <v>8.3199999999999993E-3</v>
      </c>
    </row>
    <row r="9" spans="1:6" x14ac:dyDescent="0.3">
      <c r="B9" t="s">
        <v>34</v>
      </c>
      <c r="C9" t="s">
        <v>35</v>
      </c>
      <c r="D9">
        <v>3</v>
      </c>
      <c r="E9" s="5">
        <f t="shared" si="0"/>
        <v>8.1081081081081088</v>
      </c>
      <c r="F9" s="3">
        <v>1.38E-2</v>
      </c>
    </row>
    <row r="10" spans="1:6" x14ac:dyDescent="0.3">
      <c r="B10" t="s">
        <v>112</v>
      </c>
      <c r="C10" t="s">
        <v>113</v>
      </c>
      <c r="D10">
        <v>3</v>
      </c>
      <c r="E10" s="5">
        <f t="shared" si="0"/>
        <v>8.1081081081081088</v>
      </c>
      <c r="F10" s="3">
        <v>3.8600000000000002E-2</v>
      </c>
    </row>
    <row r="11" spans="1:6" x14ac:dyDescent="0.3">
      <c r="B11" t="s">
        <v>122</v>
      </c>
      <c r="C11" t="s">
        <v>123</v>
      </c>
      <c r="D11">
        <v>3</v>
      </c>
      <c r="E11" s="5">
        <f t="shared" si="0"/>
        <v>8.1081081081081088</v>
      </c>
      <c r="F11" s="3">
        <v>4.0680000000000001E-2</v>
      </c>
    </row>
    <row r="12" spans="1:6" x14ac:dyDescent="0.3">
      <c r="B12" t="s">
        <v>140</v>
      </c>
      <c r="C12" t="s">
        <v>141</v>
      </c>
      <c r="D12">
        <v>3</v>
      </c>
      <c r="E12" s="5">
        <f t="shared" si="0"/>
        <v>8.1081081081081088</v>
      </c>
      <c r="F12" s="3">
        <v>4.4650000000000002E-2</v>
      </c>
    </row>
    <row r="13" spans="1:6" x14ac:dyDescent="0.3">
      <c r="B13" t="s">
        <v>10</v>
      </c>
      <c r="C13" t="s">
        <v>11</v>
      </c>
      <c r="D13">
        <v>2</v>
      </c>
      <c r="E13" s="5">
        <f t="shared" si="0"/>
        <v>5.4054054054054053</v>
      </c>
      <c r="F13" s="3">
        <v>2.3600000000000001E-3</v>
      </c>
    </row>
    <row r="15" spans="1:6" x14ac:dyDescent="0.3">
      <c r="A15" s="1" t="s">
        <v>212</v>
      </c>
      <c r="B15" t="s">
        <v>170</v>
      </c>
      <c r="C15" t="s">
        <v>171</v>
      </c>
      <c r="D15">
        <v>24</v>
      </c>
      <c r="E15" s="5">
        <f>D15/37*100</f>
        <v>64.86486486486487</v>
      </c>
      <c r="F15" s="3">
        <v>2.7199999999999998E-2</v>
      </c>
    </row>
    <row r="16" spans="1:6" x14ac:dyDescent="0.3">
      <c r="B16" t="s">
        <v>186</v>
      </c>
      <c r="C16" t="s">
        <v>187</v>
      </c>
      <c r="D16">
        <v>24</v>
      </c>
      <c r="E16" s="5">
        <f>D16/37*100</f>
        <v>64.86486486486487</v>
      </c>
      <c r="F16" s="3">
        <v>4.8399999999999999E-2</v>
      </c>
    </row>
    <row r="17" spans="1:6" x14ac:dyDescent="0.3">
      <c r="B17" t="s">
        <v>164</v>
      </c>
      <c r="C17" t="s">
        <v>165</v>
      </c>
      <c r="D17">
        <v>17</v>
      </c>
      <c r="E17" s="5">
        <f>D17/37*100</f>
        <v>45.945945945945951</v>
      </c>
      <c r="F17" s="3">
        <v>1.6799999999999999E-2</v>
      </c>
    </row>
    <row r="18" spans="1:6" x14ac:dyDescent="0.3">
      <c r="B18" t="s">
        <v>182</v>
      </c>
      <c r="C18" t="s">
        <v>183</v>
      </c>
      <c r="D18">
        <v>3</v>
      </c>
      <c r="E18" s="5">
        <f>D18/37*100</f>
        <v>8.1081081081081088</v>
      </c>
      <c r="F18" s="3">
        <v>4.2999999999999997E-2</v>
      </c>
    </row>
    <row r="19" spans="1:6" x14ac:dyDescent="0.3">
      <c r="B19" t="s">
        <v>172</v>
      </c>
      <c r="C19" t="s">
        <v>173</v>
      </c>
      <c r="D19">
        <v>2</v>
      </c>
      <c r="E19" s="5">
        <f>D19/37*100</f>
        <v>5.4054054054054053</v>
      </c>
      <c r="F19" s="3">
        <v>3.15E-2</v>
      </c>
    </row>
    <row r="21" spans="1:6" x14ac:dyDescent="0.3">
      <c r="A21" s="1" t="s">
        <v>213</v>
      </c>
      <c r="B21" t="s">
        <v>195</v>
      </c>
      <c r="C21" t="s">
        <v>194</v>
      </c>
      <c r="D21">
        <v>6</v>
      </c>
      <c r="E21" s="5">
        <f>D21/37*100</f>
        <v>16.216216216216218</v>
      </c>
      <c r="F21" s="3">
        <v>3.7999999999999999E-2</v>
      </c>
    </row>
    <row r="22" spans="1:6" x14ac:dyDescent="0.3">
      <c r="B22" t="s">
        <v>203</v>
      </c>
      <c r="C22" t="s">
        <v>202</v>
      </c>
      <c r="D22">
        <v>2</v>
      </c>
      <c r="E22" s="5">
        <f>D22/37*100</f>
        <v>5.4054054054054053</v>
      </c>
      <c r="F22" s="3">
        <v>2.4E-2</v>
      </c>
    </row>
    <row r="23" spans="1:6" x14ac:dyDescent="0.3">
      <c r="B23" t="s">
        <v>201</v>
      </c>
      <c r="C23" t="s">
        <v>200</v>
      </c>
      <c r="D23">
        <v>2</v>
      </c>
      <c r="E23" s="5">
        <f>D23/37*100</f>
        <v>5.4054054054054053</v>
      </c>
      <c r="F23" s="3">
        <v>2.5000000000000001E-2</v>
      </c>
    </row>
    <row r="24" spans="1:6" x14ac:dyDescent="0.3">
      <c r="B24" t="s">
        <v>197</v>
      </c>
      <c r="C24" t="s">
        <v>196</v>
      </c>
      <c r="D24">
        <v>2</v>
      </c>
      <c r="E24" s="5">
        <f>D24/37*100</f>
        <v>5.4054054054054053</v>
      </c>
      <c r="F24" s="3">
        <v>3.5999999999999997E-2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BP</vt:lpstr>
      <vt:lpstr>CC</vt:lpstr>
      <vt:lpstr>MF</vt:lpstr>
      <vt:lpstr>Table 3; Arghap27 network GO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Adriaens Michiel (MACSBIO)</dc:creator>
  <cp:lastModifiedBy>E.M. Lodder</cp:lastModifiedBy>
  <dcterms:created xsi:type="dcterms:W3CDTF">2015-11-09T16:46:53Z</dcterms:created>
  <dcterms:modified xsi:type="dcterms:W3CDTF">2018-07-31T08:39:44Z</dcterms:modified>
</cp:coreProperties>
</file>