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180" windowWidth="22980" windowHeight="10530"/>
  </bookViews>
  <sheets>
    <sheet name="BP" sheetId="1" r:id="rId1"/>
    <sheet name="CC" sheetId="2" r:id="rId2"/>
    <sheet name="MF" sheetId="3" r:id="rId3"/>
    <sheet name="Table 4 acbd4 network GO" sheetId="4" r:id="rId4"/>
  </sheets>
  <definedNames>
    <definedName name="_xlnm._FilterDatabase" localSheetId="0" hidden="1">BP!$A$1:$G$64</definedName>
    <definedName name="_xlnm._FilterDatabase" localSheetId="1" hidden="1">CC!$A$1:$G$1</definedName>
    <definedName name="_xlnm._FilterDatabase" localSheetId="2" hidden="1">MF!$A$1:$G$1</definedName>
  </definedNames>
  <calcPr calcId="162913"/>
</workbook>
</file>

<file path=xl/calcChain.xml><?xml version="1.0" encoding="utf-8"?>
<calcChain xmlns="http://schemas.openxmlformats.org/spreadsheetml/2006/main">
  <c r="E36" i="4" l="1"/>
  <c r="E35" i="4"/>
  <c r="E34" i="4"/>
  <c r="E33" i="4"/>
  <c r="E32" i="4"/>
  <c r="E31" i="4"/>
  <c r="E30" i="4"/>
  <c r="E29" i="4"/>
  <c r="E28" i="4"/>
  <c r="E27" i="4"/>
  <c r="E25" i="4"/>
  <c r="E24" i="4"/>
  <c r="E23" i="4"/>
  <c r="E22" i="4"/>
  <c r="E21" i="4"/>
  <c r="E20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" i="3"/>
  <c r="E6" i="3"/>
  <c r="E8" i="3"/>
  <c r="E13" i="3"/>
  <c r="E4" i="3"/>
  <c r="E14" i="3"/>
  <c r="E5" i="3"/>
  <c r="E3" i="3"/>
  <c r="E15" i="3"/>
  <c r="E9" i="3"/>
  <c r="E16" i="3"/>
  <c r="E10" i="3"/>
  <c r="E11" i="3"/>
  <c r="E17" i="3"/>
  <c r="E18" i="3"/>
  <c r="E7" i="3"/>
  <c r="E19" i="3"/>
  <c r="E20" i="3"/>
  <c r="E21" i="3"/>
  <c r="E12" i="3"/>
  <c r="E2" i="2"/>
  <c r="E6" i="2"/>
  <c r="E17" i="2"/>
  <c r="E7" i="2"/>
  <c r="E16" i="2"/>
  <c r="E15" i="2"/>
  <c r="E4" i="2"/>
  <c r="E3" i="2"/>
  <c r="E5" i="2"/>
  <c r="E14" i="2"/>
  <c r="E13" i="2"/>
  <c r="E12" i="2"/>
  <c r="E11" i="2"/>
  <c r="E10" i="2"/>
  <c r="E9" i="2"/>
  <c r="E8" i="2"/>
  <c r="E6" i="1"/>
  <c r="E26" i="1"/>
  <c r="E7" i="1"/>
  <c r="E27" i="1"/>
  <c r="E5" i="1"/>
  <c r="E8" i="1"/>
  <c r="E19" i="1"/>
  <c r="E9" i="1"/>
  <c r="E36" i="1"/>
  <c r="E10" i="1"/>
  <c r="E28" i="1"/>
  <c r="E11" i="1"/>
  <c r="E37" i="1"/>
  <c r="E38" i="1"/>
  <c r="E20" i="1"/>
  <c r="E29" i="1"/>
  <c r="E21" i="1"/>
  <c r="E30" i="1"/>
  <c r="E12" i="1"/>
  <c r="E31" i="1"/>
  <c r="E2" i="1"/>
  <c r="E39" i="1"/>
  <c r="E40" i="1"/>
  <c r="E32" i="1"/>
  <c r="E41" i="1"/>
  <c r="E42" i="1"/>
  <c r="E43" i="1"/>
  <c r="E44" i="1"/>
  <c r="E45" i="1"/>
  <c r="E22" i="1"/>
  <c r="E46" i="1"/>
  <c r="E47" i="1"/>
  <c r="E48" i="1"/>
  <c r="E23" i="1"/>
  <c r="E49" i="1"/>
  <c r="E50" i="1"/>
  <c r="E51" i="1"/>
  <c r="E52" i="1"/>
  <c r="E53" i="1"/>
  <c r="E54" i="1"/>
  <c r="E13" i="1"/>
  <c r="E14" i="1"/>
  <c r="E33" i="1"/>
  <c r="E15" i="1"/>
  <c r="E34" i="1"/>
  <c r="E4" i="1"/>
  <c r="E3" i="1"/>
  <c r="E24" i="1"/>
  <c r="E55" i="1"/>
  <c r="E16" i="1"/>
  <c r="E35" i="1"/>
  <c r="E56" i="1"/>
  <c r="E57" i="1"/>
  <c r="E58" i="1"/>
  <c r="E59" i="1"/>
  <c r="E17" i="1"/>
  <c r="E18" i="1"/>
  <c r="E60" i="1"/>
  <c r="E61" i="1"/>
  <c r="E62" i="1"/>
  <c r="E63" i="1"/>
  <c r="E64" i="1"/>
  <c r="E25" i="1"/>
</calcChain>
</file>

<file path=xl/sharedStrings.xml><?xml version="1.0" encoding="utf-8"?>
<sst xmlns="http://schemas.openxmlformats.org/spreadsheetml/2006/main" count="294" uniqueCount="212">
  <si>
    <t>GO.ID</t>
  </si>
  <si>
    <t>Term</t>
  </si>
  <si>
    <t>Annotated</t>
  </si>
  <si>
    <t>Significant</t>
  </si>
  <si>
    <t>Expected</t>
  </si>
  <si>
    <t>Pvalue</t>
  </si>
  <si>
    <t>GO:0097300</t>
  </si>
  <si>
    <t>programmed necrotic cell death</t>
  </si>
  <si>
    <t>GO:0030163</t>
  </si>
  <si>
    <t>protein catabolic process</t>
  </si>
  <si>
    <t>GO:0070265</t>
  </si>
  <si>
    <t>necrotic cell death</t>
  </si>
  <si>
    <t>GO:0007507</t>
  </si>
  <si>
    <t>heart development</t>
  </si>
  <si>
    <t>GO:0006766</t>
  </si>
  <si>
    <t>vitamin metabolic process</t>
  </si>
  <si>
    <t>GO:0035556</t>
  </si>
  <si>
    <t>intracellular signal transduction</t>
  </si>
  <si>
    <t>GO:0048598</t>
  </si>
  <si>
    <t>embryonic morphogenesis</t>
  </si>
  <si>
    <t>GO:0051186</t>
  </si>
  <si>
    <t>cofactor metabolic process</t>
  </si>
  <si>
    <t>GO:0048729</t>
  </si>
  <si>
    <t>tissue morphogenesis</t>
  </si>
  <si>
    <t>GO:0046184</t>
  </si>
  <si>
    <t>aldehyde biosynthetic process</t>
  </si>
  <si>
    <t>GO:0030162</t>
  </si>
  <si>
    <t>regulation of proteolysis</t>
  </si>
  <si>
    <t>GO:0051188</t>
  </si>
  <si>
    <t>cofactor biosynthetic process</t>
  </si>
  <si>
    <t>GO:0035295</t>
  </si>
  <si>
    <t>tube development</t>
  </si>
  <si>
    <t>GO:0002418</t>
  </si>
  <si>
    <t>immune response to tumor cell</t>
  </si>
  <si>
    <t>GO:0045056</t>
  </si>
  <si>
    <t>transcytosis</t>
  </si>
  <si>
    <t>GO:0035239</t>
  </si>
  <si>
    <t>tube morphogenesis</t>
  </si>
  <si>
    <t>GO:0090130</t>
  </si>
  <si>
    <t>tissue migration</t>
  </si>
  <si>
    <t>GO:0044257</t>
  </si>
  <si>
    <t>cellular protein catabolic process</t>
  </si>
  <si>
    <t>GO:0010632</t>
  </si>
  <si>
    <t>regulation of epithelial cell migration</t>
  </si>
  <si>
    <t>GO:0009057</t>
  </si>
  <si>
    <t>macromolecule catabolic process</t>
  </si>
  <si>
    <t>GO:0035148</t>
  </si>
  <si>
    <t>tube formation</t>
  </si>
  <si>
    <t>GO:0019222</t>
  </si>
  <si>
    <t>regulation of metabolic process</t>
  </si>
  <si>
    <t>GO:0060544</t>
  </si>
  <si>
    <t>regulation of necroptotic process</t>
  </si>
  <si>
    <t>GO:0001921</t>
  </si>
  <si>
    <t>positive regulation of receptor recycling</t>
  </si>
  <si>
    <t>GO:0021915</t>
  </si>
  <si>
    <t>neural tube development</t>
  </si>
  <si>
    <t>GO:0060546</t>
  </si>
  <si>
    <t>negative regulation of necroptotic process</t>
  </si>
  <si>
    <t>GO:0035384</t>
  </si>
  <si>
    <t>thioester biosynthetic process</t>
  </si>
  <si>
    <t>GO:0009110</t>
  </si>
  <si>
    <t>vitamin biosynthetic process</t>
  </si>
  <si>
    <t>GO:0072525</t>
  </si>
  <si>
    <t>pyridine-containing compound biosynthetic process</t>
  </si>
  <si>
    <t>GO:0060581</t>
  </si>
  <si>
    <t>cell fate commitment involved in pattern specification</t>
  </si>
  <si>
    <t>GO:0048514</t>
  </si>
  <si>
    <t>blood vessel morphogenesis</t>
  </si>
  <si>
    <t>GO:0002837</t>
  </si>
  <si>
    <t>regulation of immune response to tumor cell</t>
  </si>
  <si>
    <t>GO:0061311</t>
  </si>
  <si>
    <t>cell surface receptor signaling pathway involved in heart development</t>
  </si>
  <si>
    <t>GO:0002833</t>
  </si>
  <si>
    <t>positive regulation of response to biotic stimulus</t>
  </si>
  <si>
    <t>GO:0042176</t>
  </si>
  <si>
    <t>regulation of protein catabolic process</t>
  </si>
  <si>
    <t>GO:0003344</t>
  </si>
  <si>
    <t>pericardium morphogenesis</t>
  </si>
  <si>
    <t>GO:0032025</t>
  </si>
  <si>
    <t>response to cobalt ion</t>
  </si>
  <si>
    <t>GO:2000272</t>
  </si>
  <si>
    <t>negative regulation of receptor activity</t>
  </si>
  <si>
    <t>GO:0002839</t>
  </si>
  <si>
    <t>positive regulation of immune response to tumor cell</t>
  </si>
  <si>
    <t>GO:0051604</t>
  </si>
  <si>
    <t>protein maturation</t>
  </si>
  <si>
    <t>GO:0043954</t>
  </si>
  <si>
    <t>cellular component maintenance</t>
  </si>
  <si>
    <t>GO:1902580</t>
  </si>
  <si>
    <t>single-organism cellular localization</t>
  </si>
  <si>
    <t>GO:0006508</t>
  </si>
  <si>
    <t>proteolysis</t>
  </si>
  <si>
    <t>GO:0007498</t>
  </si>
  <si>
    <t>mesoderm development</t>
  </si>
  <si>
    <t>GO:0009894</t>
  </si>
  <si>
    <t>regulation of catabolic process</t>
  </si>
  <si>
    <t>GO:0006633</t>
  </si>
  <si>
    <t>fatty acid biosynthetic process</t>
  </si>
  <si>
    <t>GO:0048583</t>
  </si>
  <si>
    <t>regulation of response to stimulus</t>
  </si>
  <si>
    <t>GO:0009893</t>
  </si>
  <si>
    <t>positive regulation of metabolic process</t>
  </si>
  <si>
    <t>GO:0001568</t>
  </si>
  <si>
    <t>blood vessel development</t>
  </si>
  <si>
    <t>GO:0060351</t>
  </si>
  <si>
    <t>cartilage development involved in endochondral bone morphogenesis</t>
  </si>
  <si>
    <t>GO:0051056</t>
  </si>
  <si>
    <t>regulation of small GTPase mediated signal transduction</t>
  </si>
  <si>
    <t>GO:0045732</t>
  </si>
  <si>
    <t>positive regulation of protein catabolic process</t>
  </si>
  <si>
    <t>GO:0030903</t>
  </si>
  <si>
    <t>notochord development</t>
  </si>
  <si>
    <t>GO:0002347</t>
  </si>
  <si>
    <t>response to tumor cell</t>
  </si>
  <si>
    <t>GO:0001919</t>
  </si>
  <si>
    <t>regulation of receptor recycling</t>
  </si>
  <si>
    <t>GO:0006919</t>
  </si>
  <si>
    <t>activation of cysteine-type endopeptidase activity involved in apoptotic process</t>
  </si>
  <si>
    <t>GO:0072358</t>
  </si>
  <si>
    <t>cardiovascular system development</t>
  </si>
  <si>
    <t>GO:0072359</t>
  </si>
  <si>
    <t>circulatory system development</t>
  </si>
  <si>
    <t>GO:0010939</t>
  </si>
  <si>
    <t>regulation of necrotic cell death</t>
  </si>
  <si>
    <t>GO:0009409</t>
  </si>
  <si>
    <t>response to cold</t>
  </si>
  <si>
    <t>GO:0030199</t>
  </si>
  <si>
    <t>collagen fibril organization</t>
  </si>
  <si>
    <t>GO:0060547</t>
  </si>
  <si>
    <t>negative regulation of necrotic cell death</t>
  </si>
  <si>
    <t>GO:0060039</t>
  </si>
  <si>
    <t>pericardium development</t>
  </si>
  <si>
    <t>GO:0097342</t>
  </si>
  <si>
    <t>ripoptosome</t>
  </si>
  <si>
    <t>GO:0016012</t>
  </si>
  <si>
    <t>sarcoglycan complex</t>
  </si>
  <si>
    <t>GO:0031264</t>
  </si>
  <si>
    <t>death-inducing signaling complex</t>
  </si>
  <si>
    <t>GO:0016011</t>
  </si>
  <si>
    <t>dystroglycan complex</t>
  </si>
  <si>
    <t>GO:0071437</t>
  </si>
  <si>
    <t>invadopodium</t>
  </si>
  <si>
    <t>GO:0016010</t>
  </si>
  <si>
    <t>dystrophin-associated glycoprotein complex</t>
  </si>
  <si>
    <t>GO:0071438</t>
  </si>
  <si>
    <t>invadopodium membrane</t>
  </si>
  <si>
    <t>GO:0098589</t>
  </si>
  <si>
    <t>membrane region</t>
  </si>
  <si>
    <t>GO:0031982</t>
  </si>
  <si>
    <t>vesicle</t>
  </si>
  <si>
    <t>GO:0043230</t>
  </si>
  <si>
    <t>extracellular organelle</t>
  </si>
  <si>
    <t>GO:0008305</t>
  </si>
  <si>
    <t>integrin complex</t>
  </si>
  <si>
    <t>GO:0098636</t>
  </si>
  <si>
    <t>protein complex involved in cell adhesion</t>
  </si>
  <si>
    <t>GO:0016323</t>
  </si>
  <si>
    <t>basolateral plasma membrane</t>
  </si>
  <si>
    <t>GO:0045120</t>
  </si>
  <si>
    <t>pronucleus</t>
  </si>
  <si>
    <t>GO:0097458</t>
  </si>
  <si>
    <t>neuron part</t>
  </si>
  <si>
    <t>GO:0043226</t>
  </si>
  <si>
    <t>organelle</t>
  </si>
  <si>
    <t>GO:0001618</t>
  </si>
  <si>
    <t>virus receptor activity</t>
  </si>
  <si>
    <t>GO:0032403</t>
  </si>
  <si>
    <t>protein complex binding</t>
  </si>
  <si>
    <t>GO:0048037</t>
  </si>
  <si>
    <t>cofactor binding</t>
  </si>
  <si>
    <t>GO:0016746</t>
  </si>
  <si>
    <t>transferase activity, transferring acyl groups</t>
  </si>
  <si>
    <t>GO:0043008</t>
  </si>
  <si>
    <t>ATP-dependent protein binding</t>
  </si>
  <si>
    <t>GO:0098772</t>
  </si>
  <si>
    <t>molecular function regulator</t>
  </si>
  <si>
    <t>GO:0010181</t>
  </si>
  <si>
    <t>FMN binding</t>
  </si>
  <si>
    <t>GO:0030234</t>
  </si>
  <si>
    <t>enzyme regulator activity</t>
  </si>
  <si>
    <t>GO:0044877</t>
  </si>
  <si>
    <t>macromolecular complex binding</t>
  </si>
  <si>
    <t>GO:0016638</t>
  </si>
  <si>
    <t>oxidoreductase activity, acting on the CH-NH2 group of donors</t>
  </si>
  <si>
    <t>GO:0004197</t>
  </si>
  <si>
    <t>cysteine-type endopeptidase activity</t>
  </si>
  <si>
    <t>GO:0000062</t>
  </si>
  <si>
    <t>fatty-acyl-CoA binding</t>
  </si>
  <si>
    <t>GO:0005518</t>
  </si>
  <si>
    <t>collagen binding</t>
  </si>
  <si>
    <t>GO:0050839</t>
  </si>
  <si>
    <t>cell adhesion molecule binding</t>
  </si>
  <si>
    <t>GO:0046912</t>
  </si>
  <si>
    <t>transferase activity, transferring acyl groups, acyl groups converted into alkyl on transfer</t>
  </si>
  <si>
    <t>GO:0005112</t>
  </si>
  <si>
    <t>Notch binding</t>
  </si>
  <si>
    <t>GO:0051020</t>
  </si>
  <si>
    <t>GTPase binding</t>
  </si>
  <si>
    <t>GO:0004312</t>
  </si>
  <si>
    <t>fatty acid synthase activity</t>
  </si>
  <si>
    <t>GO:0043236</t>
  </si>
  <si>
    <t>laminin binding</t>
  </si>
  <si>
    <t>GO:0001968</t>
  </si>
  <si>
    <t>fibronectin binding</t>
  </si>
  <si>
    <t>%</t>
  </si>
  <si>
    <t>P-value</t>
  </si>
  <si>
    <t>GO ID</t>
  </si>
  <si>
    <t>Count</t>
  </si>
  <si>
    <t>Category</t>
  </si>
  <si>
    <t>Biological process</t>
  </si>
  <si>
    <t>Cellular Component</t>
  </si>
  <si>
    <t>Molecular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</si>
</sst>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11" fontId="16" fillId="0" borderId="0" xfId="0" applyNumberFormat="1" applyFont="1"/>
    <xf numFmtId="11" fontId="0" fillId="0" borderId="0" xfId="0" applyNumberFormat="1"/>
    <xf numFmtId="164" fontId="16" fillId="0" borderId="0" xfId="0" applyNumberFormat="1" applyFont="1"/>
    <xf numFmtId="164" fontId="0" fillId="0" borderId="0" xfId="0" applyNumberFormat="1"/>
    <xf numFmtId="0" fontId="0" fillId="0" borderId="0" xfId="0" applyFill="1"/>
    <xf numFmtId="0" fontId="16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P5" sqref="P5"/>
    </sheetView>
  </sheetViews>
  <sheetFormatPr defaultRowHeight="15" x14ac:dyDescent="0.25"/>
  <cols>
    <col min="1" max="1" width="11.28515625" bestFit="1" customWidth="1"/>
    <col min="2" max="2" width="73.7109375" bestFit="1" customWidth="1"/>
    <col min="3" max="3" width="12.7109375" bestFit="1" customWidth="1"/>
    <col min="4" max="4" width="12.5703125" bestFit="1" customWidth="1"/>
    <col min="5" max="5" width="4.85546875" style="5" bestFit="1" customWidth="1"/>
    <col min="6" max="6" width="11.42578125" bestFit="1" customWidth="1"/>
    <col min="7" max="7" width="9.28515625" style="3" bestFit="1" customWidth="1"/>
  </cols>
  <sheetData>
    <row r="1" spans="1:7" ht="14.45" x14ac:dyDescent="0.3">
      <c r="A1" s="1" t="s">
        <v>0</v>
      </c>
      <c r="B1" s="7" t="s">
        <v>1</v>
      </c>
      <c r="C1" s="1" t="s">
        <v>2</v>
      </c>
      <c r="D1" s="1" t="s">
        <v>3</v>
      </c>
      <c r="E1" s="4" t="s">
        <v>204</v>
      </c>
      <c r="F1" s="1" t="s">
        <v>4</v>
      </c>
      <c r="G1" s="2" t="s">
        <v>5</v>
      </c>
    </row>
    <row r="2" spans="1:7" ht="14.45" x14ac:dyDescent="0.3">
      <c r="A2" t="s">
        <v>48</v>
      </c>
      <c r="B2" s="6" t="s">
        <v>49</v>
      </c>
      <c r="C2">
        <v>5534</v>
      </c>
      <c r="D2">
        <v>13</v>
      </c>
      <c r="E2" s="5">
        <f t="shared" ref="E2:E33" si="0">D2/31*100</f>
        <v>41.935483870967744</v>
      </c>
      <c r="F2">
        <v>8.93</v>
      </c>
      <c r="G2" s="3">
        <v>2.086E-2</v>
      </c>
    </row>
    <row r="3" spans="1:7" ht="14.45" x14ac:dyDescent="0.3">
      <c r="A3" t="s">
        <v>100</v>
      </c>
      <c r="B3" s="6" t="s">
        <v>101</v>
      </c>
      <c r="C3">
        <v>2926</v>
      </c>
      <c r="D3">
        <v>9</v>
      </c>
      <c r="E3" s="5">
        <f t="shared" si="0"/>
        <v>29.032258064516132</v>
      </c>
      <c r="F3">
        <v>4.72</v>
      </c>
      <c r="G3" s="3">
        <v>3.8339999999999999E-2</v>
      </c>
    </row>
    <row r="4" spans="1:7" ht="14.45" x14ac:dyDescent="0.3">
      <c r="A4" t="s">
        <v>98</v>
      </c>
      <c r="B4" s="6" t="s">
        <v>99</v>
      </c>
      <c r="C4">
        <v>2942</v>
      </c>
      <c r="D4">
        <v>8</v>
      </c>
      <c r="E4" s="5">
        <f t="shared" si="0"/>
        <v>25.806451612903224</v>
      </c>
      <c r="F4">
        <v>4.75</v>
      </c>
      <c r="G4" s="3">
        <v>3.6850000000000001E-2</v>
      </c>
    </row>
    <row r="5" spans="1:7" ht="14.45" x14ac:dyDescent="0.3">
      <c r="A5" t="s">
        <v>16</v>
      </c>
      <c r="B5" s="6" t="s">
        <v>17</v>
      </c>
      <c r="C5">
        <v>2206</v>
      </c>
      <c r="D5">
        <v>7</v>
      </c>
      <c r="E5" s="5">
        <f t="shared" si="0"/>
        <v>22.58064516129032</v>
      </c>
      <c r="F5">
        <v>3.56</v>
      </c>
      <c r="G5" s="3">
        <v>8.6099999999999996E-3</v>
      </c>
    </row>
    <row r="6" spans="1:7" ht="14.45" x14ac:dyDescent="0.3">
      <c r="A6" t="s">
        <v>8</v>
      </c>
      <c r="B6" s="6" t="s">
        <v>9</v>
      </c>
      <c r="C6">
        <v>652</v>
      </c>
      <c r="D6">
        <v>4</v>
      </c>
      <c r="E6" s="5">
        <f t="shared" si="0"/>
        <v>12.903225806451612</v>
      </c>
      <c r="F6">
        <v>1.05</v>
      </c>
      <c r="G6" s="3">
        <v>1.5399999999999999E-3</v>
      </c>
    </row>
    <row r="7" spans="1:7" ht="14.45" x14ac:dyDescent="0.3">
      <c r="A7" t="s">
        <v>12</v>
      </c>
      <c r="B7" s="6" t="s">
        <v>13</v>
      </c>
      <c r="C7">
        <v>482</v>
      </c>
      <c r="D7">
        <v>4</v>
      </c>
      <c r="E7" s="5">
        <f t="shared" si="0"/>
        <v>12.903225806451612</v>
      </c>
      <c r="F7">
        <v>0.78</v>
      </c>
      <c r="G7" s="3">
        <v>3.8300000000000001E-3</v>
      </c>
    </row>
    <row r="8" spans="1:7" ht="14.45" x14ac:dyDescent="0.3">
      <c r="A8" t="s">
        <v>18</v>
      </c>
      <c r="B8" s="6" t="s">
        <v>19</v>
      </c>
      <c r="C8">
        <v>607</v>
      </c>
      <c r="D8">
        <v>4</v>
      </c>
      <c r="E8" s="5">
        <f t="shared" si="0"/>
        <v>12.903225806451612</v>
      </c>
      <c r="F8">
        <v>0.98</v>
      </c>
      <c r="G8" s="3">
        <v>8.8299999999999993E-3</v>
      </c>
    </row>
    <row r="9" spans="1:7" ht="14.45" x14ac:dyDescent="0.3">
      <c r="A9" t="s">
        <v>22</v>
      </c>
      <c r="B9" s="6" t="s">
        <v>23</v>
      </c>
      <c r="C9">
        <v>622</v>
      </c>
      <c r="D9">
        <v>4</v>
      </c>
      <c r="E9" s="5">
        <f t="shared" si="0"/>
        <v>12.903225806451612</v>
      </c>
      <c r="F9">
        <v>1</v>
      </c>
      <c r="G9" s="3">
        <v>9.5399999999999999E-3</v>
      </c>
    </row>
    <row r="10" spans="1:7" ht="14.45" x14ac:dyDescent="0.3">
      <c r="A10" t="s">
        <v>26</v>
      </c>
      <c r="B10" s="6" t="s">
        <v>27</v>
      </c>
      <c r="C10">
        <v>644</v>
      </c>
      <c r="D10">
        <v>4</v>
      </c>
      <c r="E10" s="5">
        <f t="shared" si="0"/>
        <v>12.903225806451612</v>
      </c>
      <c r="F10">
        <v>1.04</v>
      </c>
      <c r="G10" s="3">
        <v>1.2449999999999999E-2</v>
      </c>
    </row>
    <row r="11" spans="1:7" ht="14.45" x14ac:dyDescent="0.3">
      <c r="A11" t="s">
        <v>30</v>
      </c>
      <c r="B11" s="6" t="s">
        <v>31</v>
      </c>
      <c r="C11">
        <v>654</v>
      </c>
      <c r="D11">
        <v>4</v>
      </c>
      <c r="E11" s="5">
        <f t="shared" si="0"/>
        <v>12.903225806451612</v>
      </c>
      <c r="F11">
        <v>1.05</v>
      </c>
      <c r="G11" s="3">
        <v>1.3990000000000001E-2</v>
      </c>
    </row>
    <row r="12" spans="1:7" ht="14.45" x14ac:dyDescent="0.3">
      <c r="A12" t="s">
        <v>44</v>
      </c>
      <c r="B12" s="6" t="s">
        <v>45</v>
      </c>
      <c r="C12">
        <v>875</v>
      </c>
      <c r="D12">
        <v>4</v>
      </c>
      <c r="E12" s="5">
        <f t="shared" si="0"/>
        <v>12.903225806451612</v>
      </c>
      <c r="F12">
        <v>1.41</v>
      </c>
      <c r="G12" s="3">
        <v>1.8550000000000001E-2</v>
      </c>
    </row>
    <row r="13" spans="1:7" ht="14.45" x14ac:dyDescent="0.3">
      <c r="A13" t="s">
        <v>88</v>
      </c>
      <c r="B13" s="6" t="s">
        <v>89</v>
      </c>
      <c r="C13">
        <v>925</v>
      </c>
      <c r="D13">
        <v>4</v>
      </c>
      <c r="E13" s="5">
        <f t="shared" si="0"/>
        <v>12.903225806451612</v>
      </c>
      <c r="F13">
        <v>1.49</v>
      </c>
      <c r="G13" s="3">
        <v>3.4660000000000003E-2</v>
      </c>
    </row>
    <row r="14" spans="1:7" ht="14.45" x14ac:dyDescent="0.3">
      <c r="A14" t="s">
        <v>90</v>
      </c>
      <c r="B14" s="6" t="s">
        <v>91</v>
      </c>
      <c r="C14">
        <v>1435</v>
      </c>
      <c r="D14">
        <v>4</v>
      </c>
      <c r="E14" s="5">
        <f t="shared" si="0"/>
        <v>12.903225806451612</v>
      </c>
      <c r="F14">
        <v>2.31</v>
      </c>
      <c r="G14" s="3">
        <v>3.4729999999999997E-2</v>
      </c>
    </row>
    <row r="15" spans="1:7" ht="14.45" x14ac:dyDescent="0.3">
      <c r="A15" t="s">
        <v>94</v>
      </c>
      <c r="B15" s="6" t="s">
        <v>95</v>
      </c>
      <c r="C15">
        <v>642</v>
      </c>
      <c r="D15">
        <v>4</v>
      </c>
      <c r="E15" s="5">
        <f t="shared" si="0"/>
        <v>12.903225806451612</v>
      </c>
      <c r="F15">
        <v>1.04</v>
      </c>
      <c r="G15" s="3">
        <v>3.5950000000000003E-2</v>
      </c>
    </row>
    <row r="16" spans="1:7" ht="14.45" x14ac:dyDescent="0.3">
      <c r="A16" t="s">
        <v>106</v>
      </c>
      <c r="B16" s="6" t="s">
        <v>107</v>
      </c>
      <c r="C16">
        <v>425</v>
      </c>
      <c r="D16">
        <v>4</v>
      </c>
      <c r="E16" s="5">
        <f t="shared" si="0"/>
        <v>12.903225806451612</v>
      </c>
      <c r="F16">
        <v>0.69</v>
      </c>
      <c r="G16" s="3">
        <v>4.1090000000000002E-2</v>
      </c>
    </row>
    <row r="17" spans="1:7" ht="14.45" x14ac:dyDescent="0.3">
      <c r="A17" t="s">
        <v>118</v>
      </c>
      <c r="B17" s="6" t="s">
        <v>119</v>
      </c>
      <c r="C17">
        <v>893</v>
      </c>
      <c r="D17">
        <v>4</v>
      </c>
      <c r="E17" s="5">
        <f t="shared" si="0"/>
        <v>12.903225806451612</v>
      </c>
      <c r="F17">
        <v>1.44</v>
      </c>
      <c r="G17" s="3">
        <v>4.6960000000000002E-2</v>
      </c>
    </row>
    <row r="18" spans="1:7" ht="14.45" x14ac:dyDescent="0.3">
      <c r="A18" t="s">
        <v>120</v>
      </c>
      <c r="B18" s="6" t="s">
        <v>121</v>
      </c>
      <c r="C18">
        <v>893</v>
      </c>
      <c r="D18">
        <v>4</v>
      </c>
      <c r="E18" s="5">
        <f t="shared" si="0"/>
        <v>12.903225806451612</v>
      </c>
      <c r="F18">
        <v>1.44</v>
      </c>
      <c r="G18" s="3">
        <v>4.6960000000000002E-2</v>
      </c>
    </row>
    <row r="19" spans="1:7" ht="14.45" x14ac:dyDescent="0.3">
      <c r="A19" t="s">
        <v>20</v>
      </c>
      <c r="B19" s="6" t="s">
        <v>21</v>
      </c>
      <c r="C19">
        <v>255</v>
      </c>
      <c r="D19">
        <v>3</v>
      </c>
      <c r="E19" s="5">
        <f t="shared" si="0"/>
        <v>9.67741935483871</v>
      </c>
      <c r="F19">
        <v>0.41</v>
      </c>
      <c r="G19" s="3">
        <v>9.2700000000000005E-3</v>
      </c>
    </row>
    <row r="20" spans="1:7" ht="14.45" x14ac:dyDescent="0.3">
      <c r="A20" t="s">
        <v>36</v>
      </c>
      <c r="B20" s="6" t="s">
        <v>37</v>
      </c>
      <c r="C20">
        <v>388</v>
      </c>
      <c r="D20">
        <v>3</v>
      </c>
      <c r="E20" s="5">
        <f t="shared" si="0"/>
        <v>9.67741935483871</v>
      </c>
      <c r="F20">
        <v>0.63</v>
      </c>
      <c r="G20" s="3">
        <v>1.7520000000000001E-2</v>
      </c>
    </row>
    <row r="21" spans="1:7" ht="14.45" x14ac:dyDescent="0.3">
      <c r="A21" t="s">
        <v>40</v>
      </c>
      <c r="B21" s="6" t="s">
        <v>41</v>
      </c>
      <c r="C21">
        <v>531</v>
      </c>
      <c r="D21">
        <v>3</v>
      </c>
      <c r="E21" s="5">
        <f t="shared" si="0"/>
        <v>9.67741935483871</v>
      </c>
      <c r="F21">
        <v>0.86</v>
      </c>
      <c r="G21" s="3">
        <v>1.7610000000000001E-2</v>
      </c>
    </row>
    <row r="22" spans="1:7" ht="14.45" x14ac:dyDescent="0.3">
      <c r="A22" t="s">
        <v>66</v>
      </c>
      <c r="B22" s="6" t="s">
        <v>67</v>
      </c>
      <c r="C22">
        <v>463</v>
      </c>
      <c r="D22">
        <v>3</v>
      </c>
      <c r="E22" s="5">
        <f t="shared" si="0"/>
        <v>9.67741935483871</v>
      </c>
      <c r="F22">
        <v>0.75</v>
      </c>
      <c r="G22" s="3">
        <v>2.8170000000000001E-2</v>
      </c>
    </row>
    <row r="23" spans="1:7" ht="14.45" x14ac:dyDescent="0.3">
      <c r="A23" t="s">
        <v>74</v>
      </c>
      <c r="B23" t="s">
        <v>75</v>
      </c>
      <c r="C23">
        <v>322</v>
      </c>
      <c r="D23">
        <v>3</v>
      </c>
      <c r="E23" s="5">
        <f t="shared" si="0"/>
        <v>9.67741935483871</v>
      </c>
      <c r="F23">
        <v>0.52</v>
      </c>
      <c r="G23" s="3">
        <v>3.0769999999999999E-2</v>
      </c>
    </row>
    <row r="24" spans="1:7" ht="14.45" x14ac:dyDescent="0.3">
      <c r="A24" t="s">
        <v>102</v>
      </c>
      <c r="B24" t="s">
        <v>103</v>
      </c>
      <c r="C24">
        <v>534</v>
      </c>
      <c r="D24">
        <v>3</v>
      </c>
      <c r="E24" s="5">
        <f t="shared" si="0"/>
        <v>9.67741935483871</v>
      </c>
      <c r="F24">
        <v>0.86</v>
      </c>
      <c r="G24" s="3">
        <v>4.061E-2</v>
      </c>
    </row>
    <row r="25" spans="1:7" ht="14.45" x14ac:dyDescent="0.3">
      <c r="A25" t="s">
        <v>6</v>
      </c>
      <c r="B25" t="s">
        <v>7</v>
      </c>
      <c r="C25">
        <v>36</v>
      </c>
      <c r="D25">
        <v>2</v>
      </c>
      <c r="E25" s="5">
        <f t="shared" si="0"/>
        <v>6.4516129032258061</v>
      </c>
      <c r="F25">
        <v>0.06</v>
      </c>
      <c r="G25" s="3">
        <v>4.6999999999999999E-4</v>
      </c>
    </row>
    <row r="26" spans="1:7" ht="14.45" x14ac:dyDescent="0.3">
      <c r="A26" t="s">
        <v>10</v>
      </c>
      <c r="B26" t="s">
        <v>11</v>
      </c>
      <c r="C26">
        <v>45</v>
      </c>
      <c r="D26">
        <v>2</v>
      </c>
      <c r="E26" s="5">
        <f t="shared" si="0"/>
        <v>6.4516129032258061</v>
      </c>
      <c r="F26">
        <v>7.0000000000000007E-2</v>
      </c>
      <c r="G26" s="3">
        <v>1.92E-3</v>
      </c>
    </row>
    <row r="27" spans="1:7" ht="14.45" x14ac:dyDescent="0.3">
      <c r="A27" t="s">
        <v>14</v>
      </c>
      <c r="B27" t="s">
        <v>15</v>
      </c>
      <c r="C27">
        <v>60</v>
      </c>
      <c r="D27">
        <v>2</v>
      </c>
      <c r="E27" s="5">
        <f t="shared" si="0"/>
        <v>6.4516129032258061</v>
      </c>
      <c r="F27">
        <v>0.1</v>
      </c>
      <c r="G27" s="3">
        <v>8.0999999999999996E-3</v>
      </c>
    </row>
    <row r="28" spans="1:7" ht="14.45" x14ac:dyDescent="0.3">
      <c r="A28" t="s">
        <v>28</v>
      </c>
      <c r="B28" t="s">
        <v>29</v>
      </c>
      <c r="C28">
        <v>108</v>
      </c>
      <c r="D28">
        <v>2</v>
      </c>
      <c r="E28" s="5">
        <f t="shared" si="0"/>
        <v>6.4516129032258061</v>
      </c>
      <c r="F28">
        <v>0.17</v>
      </c>
      <c r="G28" s="3">
        <v>1.2930000000000001E-2</v>
      </c>
    </row>
    <row r="29" spans="1:7" ht="14.45" x14ac:dyDescent="0.3">
      <c r="A29" t="s">
        <v>38</v>
      </c>
      <c r="B29" t="s">
        <v>39</v>
      </c>
      <c r="C29">
        <v>204</v>
      </c>
      <c r="D29">
        <v>2</v>
      </c>
      <c r="E29" s="5">
        <f t="shared" si="0"/>
        <v>6.4516129032258061</v>
      </c>
      <c r="F29">
        <v>0.33</v>
      </c>
      <c r="G29" s="3">
        <v>1.755E-2</v>
      </c>
    </row>
    <row r="30" spans="1:7" ht="14.45" x14ac:dyDescent="0.3">
      <c r="A30" t="s">
        <v>42</v>
      </c>
      <c r="B30" t="s">
        <v>43</v>
      </c>
      <c r="C30">
        <v>147</v>
      </c>
      <c r="D30">
        <v>2</v>
      </c>
      <c r="E30" s="5">
        <f t="shared" si="0"/>
        <v>6.4516129032258061</v>
      </c>
      <c r="F30">
        <v>0.24</v>
      </c>
      <c r="G30" s="3">
        <v>1.8380000000000001E-2</v>
      </c>
    </row>
    <row r="31" spans="1:7" ht="14.45" x14ac:dyDescent="0.3">
      <c r="A31" t="s">
        <v>46</v>
      </c>
      <c r="B31" t="s">
        <v>47</v>
      </c>
      <c r="C31">
        <v>149</v>
      </c>
      <c r="D31">
        <v>2</v>
      </c>
      <c r="E31" s="5">
        <f t="shared" si="0"/>
        <v>6.4516129032258061</v>
      </c>
      <c r="F31">
        <v>0.24</v>
      </c>
      <c r="G31" s="3">
        <v>2.0559999999999998E-2</v>
      </c>
    </row>
    <row r="32" spans="1:7" ht="14.45" x14ac:dyDescent="0.3">
      <c r="A32" t="s">
        <v>54</v>
      </c>
      <c r="B32" t="s">
        <v>55</v>
      </c>
      <c r="C32">
        <v>169</v>
      </c>
      <c r="D32">
        <v>2</v>
      </c>
      <c r="E32" s="5">
        <f t="shared" si="0"/>
        <v>6.4516129032258061</v>
      </c>
      <c r="F32">
        <v>0.27</v>
      </c>
      <c r="G32" s="3">
        <v>2.581E-2</v>
      </c>
    </row>
    <row r="33" spans="1:7" x14ac:dyDescent="0.25">
      <c r="A33" t="s">
        <v>92</v>
      </c>
      <c r="B33" t="s">
        <v>93</v>
      </c>
      <c r="C33">
        <v>111</v>
      </c>
      <c r="D33">
        <v>2</v>
      </c>
      <c r="E33" s="5">
        <f t="shared" si="0"/>
        <v>6.4516129032258061</v>
      </c>
      <c r="F33">
        <v>0.18</v>
      </c>
      <c r="G33" s="3">
        <v>3.5180000000000003E-2</v>
      </c>
    </row>
    <row r="34" spans="1:7" x14ac:dyDescent="0.25">
      <c r="A34" t="s">
        <v>96</v>
      </c>
      <c r="B34" t="s">
        <v>97</v>
      </c>
      <c r="C34">
        <v>125</v>
      </c>
      <c r="D34">
        <v>2</v>
      </c>
      <c r="E34" s="5">
        <f t="shared" ref="E34:E64" si="1">D34/31*100</f>
        <v>6.4516129032258061</v>
      </c>
      <c r="F34">
        <v>0.2</v>
      </c>
      <c r="G34" s="3">
        <v>3.6179999999999997E-2</v>
      </c>
    </row>
    <row r="35" spans="1:7" x14ac:dyDescent="0.25">
      <c r="A35" t="s">
        <v>108</v>
      </c>
      <c r="B35" t="s">
        <v>109</v>
      </c>
      <c r="C35">
        <v>143</v>
      </c>
      <c r="D35">
        <v>2</v>
      </c>
      <c r="E35" s="5">
        <f t="shared" si="1"/>
        <v>6.4516129032258061</v>
      </c>
      <c r="F35">
        <v>0.23</v>
      </c>
      <c r="G35" s="3">
        <v>4.1570000000000003E-2</v>
      </c>
    </row>
    <row r="36" spans="1:7" x14ac:dyDescent="0.25">
      <c r="A36" t="s">
        <v>24</v>
      </c>
      <c r="B36" t="s">
        <v>25</v>
      </c>
      <c r="C36">
        <v>6</v>
      </c>
      <c r="D36">
        <v>1</v>
      </c>
      <c r="E36" s="5">
        <f t="shared" si="1"/>
        <v>3.225806451612903</v>
      </c>
      <c r="F36">
        <v>0.01</v>
      </c>
      <c r="G36" s="3">
        <v>9.92E-3</v>
      </c>
    </row>
    <row r="37" spans="1:7" x14ac:dyDescent="0.25">
      <c r="A37" t="s">
        <v>32</v>
      </c>
      <c r="B37" t="s">
        <v>33</v>
      </c>
      <c r="C37">
        <v>15</v>
      </c>
      <c r="D37">
        <v>1</v>
      </c>
      <c r="E37" s="5">
        <f t="shared" si="1"/>
        <v>3.225806451612903</v>
      </c>
      <c r="F37">
        <v>0.02</v>
      </c>
      <c r="G37" s="3">
        <v>1.5789999999999998E-2</v>
      </c>
    </row>
    <row r="38" spans="1:7" x14ac:dyDescent="0.25">
      <c r="A38" t="s">
        <v>34</v>
      </c>
      <c r="B38" t="s">
        <v>35</v>
      </c>
      <c r="C38">
        <v>12</v>
      </c>
      <c r="D38">
        <v>1</v>
      </c>
      <c r="E38" s="5">
        <f t="shared" si="1"/>
        <v>3.225806451612903</v>
      </c>
      <c r="F38">
        <v>0.02</v>
      </c>
      <c r="G38" s="3">
        <v>1.7250000000000001E-2</v>
      </c>
    </row>
    <row r="39" spans="1:7" x14ac:dyDescent="0.25">
      <c r="A39" t="s">
        <v>50</v>
      </c>
      <c r="B39" t="s">
        <v>51</v>
      </c>
      <c r="C39">
        <v>15</v>
      </c>
      <c r="D39">
        <v>1</v>
      </c>
      <c r="E39" s="5">
        <f t="shared" si="1"/>
        <v>3.225806451612903</v>
      </c>
      <c r="F39">
        <v>0.02</v>
      </c>
      <c r="G39" s="3">
        <v>2.2210000000000001E-2</v>
      </c>
    </row>
    <row r="40" spans="1:7" x14ac:dyDescent="0.25">
      <c r="A40" t="s">
        <v>52</v>
      </c>
      <c r="B40" t="s">
        <v>53</v>
      </c>
      <c r="C40">
        <v>12</v>
      </c>
      <c r="D40">
        <v>1</v>
      </c>
      <c r="E40" s="5">
        <f t="shared" si="1"/>
        <v>3.225806451612903</v>
      </c>
      <c r="F40">
        <v>0.02</v>
      </c>
      <c r="G40" s="3">
        <v>2.3609999999999999E-2</v>
      </c>
    </row>
    <row r="41" spans="1:7" x14ac:dyDescent="0.25">
      <c r="A41" t="s">
        <v>56</v>
      </c>
      <c r="B41" t="s">
        <v>57</v>
      </c>
      <c r="C41">
        <v>11</v>
      </c>
      <c r="D41">
        <v>1</v>
      </c>
      <c r="E41" s="5">
        <f t="shared" si="1"/>
        <v>3.225806451612903</v>
      </c>
      <c r="F41">
        <v>0.02</v>
      </c>
      <c r="G41" s="3">
        <v>2.5999999999999999E-2</v>
      </c>
    </row>
    <row r="42" spans="1:7" x14ac:dyDescent="0.25">
      <c r="A42" t="s">
        <v>58</v>
      </c>
      <c r="B42" t="s">
        <v>59</v>
      </c>
      <c r="C42">
        <v>16</v>
      </c>
      <c r="D42">
        <v>1</v>
      </c>
      <c r="E42" s="5">
        <f t="shared" si="1"/>
        <v>3.225806451612903</v>
      </c>
      <c r="F42">
        <v>0.03</v>
      </c>
      <c r="G42" s="3">
        <v>2.6239999999999999E-2</v>
      </c>
    </row>
    <row r="43" spans="1:7" x14ac:dyDescent="0.25">
      <c r="A43" t="s">
        <v>60</v>
      </c>
      <c r="B43" t="s">
        <v>61</v>
      </c>
      <c r="C43">
        <v>19</v>
      </c>
      <c r="D43">
        <v>1</v>
      </c>
      <c r="E43" s="5">
        <f t="shared" si="1"/>
        <v>3.225806451612903</v>
      </c>
      <c r="F43">
        <v>0.03</v>
      </c>
      <c r="G43" s="3">
        <v>2.792E-2</v>
      </c>
    </row>
    <row r="44" spans="1:7" x14ac:dyDescent="0.25">
      <c r="A44" t="s">
        <v>62</v>
      </c>
      <c r="B44" t="s">
        <v>63</v>
      </c>
      <c r="C44">
        <v>20</v>
      </c>
      <c r="D44">
        <v>1</v>
      </c>
      <c r="E44" s="5">
        <f t="shared" si="1"/>
        <v>3.225806451612903</v>
      </c>
      <c r="F44">
        <v>0.03</v>
      </c>
      <c r="G44" s="3">
        <v>2.7990000000000001E-2</v>
      </c>
    </row>
    <row r="45" spans="1:7" x14ac:dyDescent="0.25">
      <c r="A45" t="s">
        <v>64</v>
      </c>
      <c r="B45" t="s">
        <v>65</v>
      </c>
      <c r="C45">
        <v>16</v>
      </c>
      <c r="D45">
        <v>1</v>
      </c>
      <c r="E45" s="5">
        <f t="shared" si="1"/>
        <v>3.225806451612903</v>
      </c>
      <c r="F45">
        <v>0.03</v>
      </c>
      <c r="G45" s="3">
        <v>2.8070000000000001E-2</v>
      </c>
    </row>
    <row r="46" spans="1:7" x14ac:dyDescent="0.25">
      <c r="A46" t="s">
        <v>68</v>
      </c>
      <c r="B46" t="s">
        <v>69</v>
      </c>
      <c r="C46">
        <v>14</v>
      </c>
      <c r="D46">
        <v>1</v>
      </c>
      <c r="E46" s="5">
        <f t="shared" si="1"/>
        <v>3.225806451612903</v>
      </c>
      <c r="F46">
        <v>0.02</v>
      </c>
      <c r="G46" s="3">
        <v>2.8230000000000002E-2</v>
      </c>
    </row>
    <row r="47" spans="1:7" x14ac:dyDescent="0.25">
      <c r="A47" t="s">
        <v>70</v>
      </c>
      <c r="B47" t="s">
        <v>71</v>
      </c>
      <c r="C47">
        <v>23</v>
      </c>
      <c r="D47">
        <v>1</v>
      </c>
      <c r="E47" s="5">
        <f t="shared" si="1"/>
        <v>3.225806451612903</v>
      </c>
      <c r="F47">
        <v>0.04</v>
      </c>
      <c r="G47" s="3">
        <v>2.8719999999999999E-2</v>
      </c>
    </row>
    <row r="48" spans="1:7" x14ac:dyDescent="0.25">
      <c r="A48" t="s">
        <v>72</v>
      </c>
      <c r="B48" t="s">
        <v>73</v>
      </c>
      <c r="C48">
        <v>30</v>
      </c>
      <c r="D48">
        <v>1</v>
      </c>
      <c r="E48" s="5">
        <f t="shared" si="1"/>
        <v>3.225806451612903</v>
      </c>
      <c r="F48">
        <v>0.05</v>
      </c>
      <c r="G48" s="3">
        <v>2.9020000000000001E-2</v>
      </c>
    </row>
    <row r="49" spans="1:7" x14ac:dyDescent="0.25">
      <c r="A49" t="s">
        <v>76</v>
      </c>
      <c r="B49" t="s">
        <v>77</v>
      </c>
      <c r="C49">
        <v>5</v>
      </c>
      <c r="D49">
        <v>1</v>
      </c>
      <c r="E49" s="5">
        <f t="shared" si="1"/>
        <v>3.225806451612903</v>
      </c>
      <c r="F49">
        <v>0.01</v>
      </c>
      <c r="G49" s="3">
        <v>3.1199999999999999E-2</v>
      </c>
    </row>
    <row r="50" spans="1:7" x14ac:dyDescent="0.25">
      <c r="A50" t="s">
        <v>78</v>
      </c>
      <c r="B50" t="s">
        <v>79</v>
      </c>
      <c r="C50">
        <v>12</v>
      </c>
      <c r="D50">
        <v>1</v>
      </c>
      <c r="E50" s="5">
        <f t="shared" si="1"/>
        <v>3.225806451612903</v>
      </c>
      <c r="F50">
        <v>0.02</v>
      </c>
      <c r="G50" s="3">
        <v>3.1829999999999997E-2</v>
      </c>
    </row>
    <row r="51" spans="1:7" x14ac:dyDescent="0.25">
      <c r="A51" t="s">
        <v>80</v>
      </c>
      <c r="B51" t="s">
        <v>81</v>
      </c>
      <c r="C51">
        <v>16</v>
      </c>
      <c r="D51">
        <v>1</v>
      </c>
      <c r="E51" s="5">
        <f t="shared" si="1"/>
        <v>3.225806451612903</v>
      </c>
      <c r="F51">
        <v>0.03</v>
      </c>
      <c r="G51" s="3">
        <v>3.2399999999999998E-2</v>
      </c>
    </row>
    <row r="52" spans="1:7" x14ac:dyDescent="0.25">
      <c r="A52" t="s">
        <v>82</v>
      </c>
      <c r="B52" t="s">
        <v>83</v>
      </c>
      <c r="C52">
        <v>13</v>
      </c>
      <c r="D52">
        <v>1</v>
      </c>
      <c r="E52" s="5">
        <f t="shared" si="1"/>
        <v>3.225806451612903</v>
      </c>
      <c r="F52">
        <v>0.02</v>
      </c>
      <c r="G52" s="3">
        <v>3.2419999999999997E-2</v>
      </c>
    </row>
    <row r="53" spans="1:7" x14ac:dyDescent="0.25">
      <c r="A53" t="s">
        <v>84</v>
      </c>
      <c r="B53" t="s">
        <v>85</v>
      </c>
      <c r="C53">
        <v>24</v>
      </c>
      <c r="D53">
        <v>1</v>
      </c>
      <c r="E53" s="5">
        <f t="shared" si="1"/>
        <v>3.225806451612903</v>
      </c>
      <c r="F53">
        <v>0.04</v>
      </c>
      <c r="G53" s="3">
        <v>3.4369999999999998E-2</v>
      </c>
    </row>
    <row r="54" spans="1:7" x14ac:dyDescent="0.25">
      <c r="A54" t="s">
        <v>86</v>
      </c>
      <c r="B54" t="s">
        <v>87</v>
      </c>
      <c r="C54">
        <v>22</v>
      </c>
      <c r="D54">
        <v>1</v>
      </c>
      <c r="E54" s="5">
        <f t="shared" si="1"/>
        <v>3.225806451612903</v>
      </c>
      <c r="F54">
        <v>0.04</v>
      </c>
      <c r="G54" s="3">
        <v>3.4470000000000001E-2</v>
      </c>
    </row>
    <row r="55" spans="1:7" x14ac:dyDescent="0.25">
      <c r="A55" t="s">
        <v>104</v>
      </c>
      <c r="B55" t="s">
        <v>105</v>
      </c>
      <c r="C55">
        <v>27</v>
      </c>
      <c r="D55">
        <v>1</v>
      </c>
      <c r="E55" s="5">
        <f t="shared" si="1"/>
        <v>3.225806451612903</v>
      </c>
      <c r="F55">
        <v>0.04</v>
      </c>
      <c r="G55" s="3">
        <v>4.1000000000000002E-2</v>
      </c>
    </row>
    <row r="56" spans="1:7" x14ac:dyDescent="0.25">
      <c r="A56" t="s">
        <v>110</v>
      </c>
      <c r="B56" t="s">
        <v>111</v>
      </c>
      <c r="C56">
        <v>19</v>
      </c>
      <c r="D56">
        <v>1</v>
      </c>
      <c r="E56" s="5">
        <f t="shared" si="1"/>
        <v>3.225806451612903</v>
      </c>
      <c r="F56">
        <v>0.03</v>
      </c>
      <c r="G56" s="3">
        <v>4.1579999999999999E-2</v>
      </c>
    </row>
    <row r="57" spans="1:7" x14ac:dyDescent="0.25">
      <c r="A57" t="s">
        <v>112</v>
      </c>
      <c r="B57" t="s">
        <v>113</v>
      </c>
      <c r="C57">
        <v>18</v>
      </c>
      <c r="D57">
        <v>1</v>
      </c>
      <c r="E57" s="5">
        <f t="shared" si="1"/>
        <v>3.225806451612903</v>
      </c>
      <c r="F57">
        <v>0.03</v>
      </c>
      <c r="G57" s="3">
        <v>4.5650000000000003E-2</v>
      </c>
    </row>
    <row r="58" spans="1:7" x14ac:dyDescent="0.25">
      <c r="A58" t="s">
        <v>114</v>
      </c>
      <c r="B58" t="s">
        <v>115</v>
      </c>
      <c r="C58">
        <v>22</v>
      </c>
      <c r="D58">
        <v>1</v>
      </c>
      <c r="E58" s="5">
        <f t="shared" si="1"/>
        <v>3.225806451612903</v>
      </c>
      <c r="F58">
        <v>0.04</v>
      </c>
      <c r="G58" s="3">
        <v>4.6489999999999997E-2</v>
      </c>
    </row>
    <row r="59" spans="1:7" x14ac:dyDescent="0.25">
      <c r="A59" t="s">
        <v>116</v>
      </c>
      <c r="B59" t="s">
        <v>117</v>
      </c>
      <c r="C59">
        <v>75</v>
      </c>
      <c r="D59">
        <v>1</v>
      </c>
      <c r="E59" s="5">
        <f t="shared" si="1"/>
        <v>3.225806451612903</v>
      </c>
      <c r="F59">
        <v>0.12</v>
      </c>
      <c r="G59" s="3">
        <v>4.6699999999999998E-2</v>
      </c>
    </row>
    <row r="60" spans="1:7" x14ac:dyDescent="0.25">
      <c r="A60" t="s">
        <v>122</v>
      </c>
      <c r="B60" t="s">
        <v>123</v>
      </c>
      <c r="C60">
        <v>23</v>
      </c>
      <c r="D60">
        <v>1</v>
      </c>
      <c r="E60" s="5">
        <f t="shared" si="1"/>
        <v>3.225806451612903</v>
      </c>
      <c r="F60">
        <v>0.04</v>
      </c>
      <c r="G60" s="3">
        <v>4.6989999999999997E-2</v>
      </c>
    </row>
    <row r="61" spans="1:7" x14ac:dyDescent="0.25">
      <c r="A61" t="s">
        <v>124</v>
      </c>
      <c r="B61" t="s">
        <v>125</v>
      </c>
      <c r="C61">
        <v>46</v>
      </c>
      <c r="D61">
        <v>1</v>
      </c>
      <c r="E61" s="5">
        <f t="shared" si="1"/>
        <v>3.225806451612903</v>
      </c>
      <c r="F61">
        <v>7.0000000000000007E-2</v>
      </c>
      <c r="G61" s="3">
        <v>4.7280000000000003E-2</v>
      </c>
    </row>
    <row r="62" spans="1:7" x14ac:dyDescent="0.25">
      <c r="A62" t="s">
        <v>126</v>
      </c>
      <c r="B62" t="s">
        <v>127</v>
      </c>
      <c r="C62">
        <v>38</v>
      </c>
      <c r="D62">
        <v>1</v>
      </c>
      <c r="E62" s="5">
        <f t="shared" si="1"/>
        <v>3.225806451612903</v>
      </c>
      <c r="F62">
        <v>0.06</v>
      </c>
      <c r="G62" s="3">
        <v>4.811E-2</v>
      </c>
    </row>
    <row r="63" spans="1:7" x14ac:dyDescent="0.25">
      <c r="A63" t="s">
        <v>128</v>
      </c>
      <c r="B63" t="s">
        <v>129</v>
      </c>
      <c r="C63">
        <v>15</v>
      </c>
      <c r="D63">
        <v>1</v>
      </c>
      <c r="E63" s="5">
        <f t="shared" si="1"/>
        <v>3.225806451612903</v>
      </c>
      <c r="F63">
        <v>0.02</v>
      </c>
      <c r="G63" s="3">
        <v>4.8120000000000003E-2</v>
      </c>
    </row>
    <row r="64" spans="1:7" x14ac:dyDescent="0.25">
      <c r="A64" t="s">
        <v>130</v>
      </c>
      <c r="B64" t="s">
        <v>131</v>
      </c>
      <c r="C64">
        <v>16</v>
      </c>
      <c r="D64">
        <v>1</v>
      </c>
      <c r="E64" s="5">
        <f t="shared" si="1"/>
        <v>3.225806451612903</v>
      </c>
      <c r="F64">
        <v>0.03</v>
      </c>
      <c r="G64" s="3">
        <v>4.8379999999999999E-2</v>
      </c>
    </row>
  </sheetData>
  <autoFilter ref="A1:G64">
    <sortState ref="A2:G64">
      <sortCondition descending="1" ref="E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7" sqref="A1:G7"/>
    </sheetView>
  </sheetViews>
  <sheetFormatPr defaultRowHeight="15" x14ac:dyDescent="0.25"/>
  <cols>
    <col min="1" max="1" width="11.140625" bestFit="1" customWidth="1"/>
    <col min="2" max="2" width="37.42578125" bestFit="1" customWidth="1"/>
    <col min="3" max="3" width="10" bestFit="1" customWidth="1"/>
    <col min="4" max="4" width="9.7109375" bestFit="1" customWidth="1"/>
    <col min="5" max="5" width="5.5703125" style="5" bestFit="1" customWidth="1"/>
    <col min="6" max="6" width="10.85546875" bestFit="1" customWidth="1"/>
    <col min="7" max="7" width="8.8554687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204</v>
      </c>
      <c r="F1" s="1" t="s">
        <v>4</v>
      </c>
      <c r="G1" s="2" t="s">
        <v>5</v>
      </c>
    </row>
    <row r="2" spans="1:7" x14ac:dyDescent="0.3">
      <c r="A2" t="s">
        <v>162</v>
      </c>
      <c r="B2" t="s">
        <v>163</v>
      </c>
      <c r="C2">
        <v>11067</v>
      </c>
      <c r="D2">
        <v>21</v>
      </c>
      <c r="E2" s="5">
        <f t="shared" ref="E2:E17" si="0">D2/31*100</f>
        <v>67.741935483870961</v>
      </c>
      <c r="F2">
        <v>16.739999999999998</v>
      </c>
      <c r="G2" s="3">
        <v>4.9200000000000001E-2</v>
      </c>
    </row>
    <row r="3" spans="1:7" x14ac:dyDescent="0.3">
      <c r="A3" t="s">
        <v>148</v>
      </c>
      <c r="B3" t="s">
        <v>149</v>
      </c>
      <c r="C3">
        <v>3345</v>
      </c>
      <c r="D3">
        <v>11</v>
      </c>
      <c r="E3" s="5">
        <f t="shared" si="0"/>
        <v>35.483870967741936</v>
      </c>
      <c r="F3">
        <v>5.0599999999999996</v>
      </c>
      <c r="G3" s="3">
        <v>2.7799999999999998E-2</v>
      </c>
    </row>
    <row r="4" spans="1:7" x14ac:dyDescent="0.3">
      <c r="A4" t="s">
        <v>150</v>
      </c>
      <c r="B4" t="s">
        <v>151</v>
      </c>
      <c r="C4">
        <v>2630</v>
      </c>
      <c r="D4">
        <v>9</v>
      </c>
      <c r="E4" s="5">
        <f t="shared" si="0"/>
        <v>29.032258064516132</v>
      </c>
      <c r="F4">
        <v>3.98</v>
      </c>
      <c r="G4" s="3">
        <v>3.15E-2</v>
      </c>
    </row>
    <row r="5" spans="1:7" x14ac:dyDescent="0.3">
      <c r="A5" t="s">
        <v>146</v>
      </c>
      <c r="B5" t="s">
        <v>147</v>
      </c>
      <c r="C5">
        <v>1273</v>
      </c>
      <c r="D5">
        <v>5</v>
      </c>
      <c r="E5" s="5">
        <f t="shared" si="0"/>
        <v>16.129032258064516</v>
      </c>
      <c r="F5">
        <v>1.93</v>
      </c>
      <c r="G5" s="3">
        <v>2.53E-2</v>
      </c>
    </row>
    <row r="6" spans="1:7" x14ac:dyDescent="0.3">
      <c r="A6" t="s">
        <v>160</v>
      </c>
      <c r="B6" t="s">
        <v>161</v>
      </c>
      <c r="C6">
        <v>1233</v>
      </c>
      <c r="D6">
        <v>5</v>
      </c>
      <c r="E6" s="5">
        <f t="shared" si="0"/>
        <v>16.129032258064516</v>
      </c>
      <c r="F6">
        <v>1.87</v>
      </c>
      <c r="G6" s="3">
        <v>4.3200000000000002E-2</v>
      </c>
    </row>
    <row r="7" spans="1:7" x14ac:dyDescent="0.3">
      <c r="A7" t="s">
        <v>156</v>
      </c>
      <c r="B7" t="s">
        <v>157</v>
      </c>
      <c r="C7">
        <v>210</v>
      </c>
      <c r="D7">
        <v>2</v>
      </c>
      <c r="E7" s="5">
        <f t="shared" si="0"/>
        <v>6.4516129032258061</v>
      </c>
      <c r="F7">
        <v>0.32</v>
      </c>
      <c r="G7" s="3">
        <v>3.5099999999999999E-2</v>
      </c>
    </row>
    <row r="8" spans="1:7" x14ac:dyDescent="0.3">
      <c r="A8" t="s">
        <v>132</v>
      </c>
      <c r="B8" t="s">
        <v>133</v>
      </c>
      <c r="C8">
        <v>5</v>
      </c>
      <c r="D8">
        <v>1</v>
      </c>
      <c r="E8" s="5">
        <f t="shared" si="0"/>
        <v>3.225806451612903</v>
      </c>
      <c r="F8">
        <v>0.01</v>
      </c>
      <c r="G8" s="3">
        <v>2.2000000000000001E-3</v>
      </c>
    </row>
    <row r="9" spans="1:7" x14ac:dyDescent="0.3">
      <c r="A9" t="s">
        <v>134</v>
      </c>
      <c r="B9" t="s">
        <v>135</v>
      </c>
      <c r="C9">
        <v>5</v>
      </c>
      <c r="D9">
        <v>1</v>
      </c>
      <c r="E9" s="5">
        <f t="shared" si="0"/>
        <v>3.225806451612903</v>
      </c>
      <c r="F9">
        <v>0.01</v>
      </c>
      <c r="G9" s="3">
        <v>6.1999999999999998E-3</v>
      </c>
    </row>
    <row r="10" spans="1:7" x14ac:dyDescent="0.3">
      <c r="A10" t="s">
        <v>136</v>
      </c>
      <c r="B10" t="s">
        <v>137</v>
      </c>
      <c r="C10">
        <v>6</v>
      </c>
      <c r="D10">
        <v>1</v>
      </c>
      <c r="E10" s="5">
        <f t="shared" si="0"/>
        <v>3.225806451612903</v>
      </c>
      <c r="F10">
        <v>0.01</v>
      </c>
      <c r="G10" s="3">
        <v>7.4000000000000003E-3</v>
      </c>
    </row>
    <row r="11" spans="1:7" x14ac:dyDescent="0.3">
      <c r="A11" t="s">
        <v>138</v>
      </c>
      <c r="B11" t="s">
        <v>139</v>
      </c>
      <c r="C11">
        <v>6</v>
      </c>
      <c r="D11">
        <v>1</v>
      </c>
      <c r="E11" s="5">
        <f t="shared" si="0"/>
        <v>3.225806451612903</v>
      </c>
      <c r="F11">
        <v>0.01</v>
      </c>
      <c r="G11" s="3">
        <v>7.4000000000000003E-3</v>
      </c>
    </row>
    <row r="12" spans="1:7" x14ac:dyDescent="0.3">
      <c r="A12" t="s">
        <v>140</v>
      </c>
      <c r="B12" t="s">
        <v>141</v>
      </c>
      <c r="C12">
        <v>6</v>
      </c>
      <c r="D12">
        <v>1</v>
      </c>
      <c r="E12" s="5">
        <f t="shared" si="0"/>
        <v>3.225806451612903</v>
      </c>
      <c r="F12">
        <v>0.01</v>
      </c>
      <c r="G12" s="3">
        <v>1.3899999999999999E-2</v>
      </c>
    </row>
    <row r="13" spans="1:7" x14ac:dyDescent="0.3">
      <c r="A13" t="s">
        <v>142</v>
      </c>
      <c r="B13" t="s">
        <v>143</v>
      </c>
      <c r="C13">
        <v>16</v>
      </c>
      <c r="D13">
        <v>1</v>
      </c>
      <c r="E13" s="5">
        <f t="shared" si="0"/>
        <v>3.225806451612903</v>
      </c>
      <c r="F13">
        <v>0.02</v>
      </c>
      <c r="G13" s="3">
        <v>1.9699999999999999E-2</v>
      </c>
    </row>
    <row r="14" spans="1:7" x14ac:dyDescent="0.3">
      <c r="A14" t="s">
        <v>144</v>
      </c>
      <c r="B14" t="s">
        <v>145</v>
      </c>
      <c r="C14">
        <v>5</v>
      </c>
      <c r="D14">
        <v>1</v>
      </c>
      <c r="E14" s="5">
        <f t="shared" si="0"/>
        <v>3.225806451612903</v>
      </c>
      <c r="F14">
        <v>0.01</v>
      </c>
      <c r="G14" s="3">
        <v>2.12E-2</v>
      </c>
    </row>
    <row r="15" spans="1:7" x14ac:dyDescent="0.3">
      <c r="A15" t="s">
        <v>152</v>
      </c>
      <c r="B15" t="s">
        <v>153</v>
      </c>
      <c r="C15">
        <v>27</v>
      </c>
      <c r="D15">
        <v>1</v>
      </c>
      <c r="E15" s="5">
        <f t="shared" si="0"/>
        <v>3.225806451612903</v>
      </c>
      <c r="F15">
        <v>0.04</v>
      </c>
      <c r="G15" s="3">
        <v>3.3000000000000002E-2</v>
      </c>
    </row>
    <row r="16" spans="1:7" x14ac:dyDescent="0.3">
      <c r="A16" t="s">
        <v>154</v>
      </c>
      <c r="B16" t="s">
        <v>155</v>
      </c>
      <c r="C16">
        <v>27</v>
      </c>
      <c r="D16">
        <v>1</v>
      </c>
      <c r="E16" s="5">
        <f t="shared" si="0"/>
        <v>3.225806451612903</v>
      </c>
      <c r="F16">
        <v>0.04</v>
      </c>
      <c r="G16" s="3">
        <v>3.5000000000000003E-2</v>
      </c>
    </row>
    <row r="17" spans="1:7" x14ac:dyDescent="0.3">
      <c r="A17" t="s">
        <v>158</v>
      </c>
      <c r="B17" t="s">
        <v>159</v>
      </c>
      <c r="C17">
        <v>23</v>
      </c>
      <c r="D17">
        <v>1</v>
      </c>
      <c r="E17" s="5">
        <f t="shared" si="0"/>
        <v>3.225806451612903</v>
      </c>
      <c r="F17">
        <v>0.03</v>
      </c>
      <c r="G17" s="3">
        <v>4.0099999999999997E-2</v>
      </c>
    </row>
  </sheetData>
  <autoFilter ref="A1:G1">
    <sortState ref="A2:G17">
      <sortCondition descending="1" ref="E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11" sqref="A2:G11"/>
    </sheetView>
  </sheetViews>
  <sheetFormatPr defaultRowHeight="15" x14ac:dyDescent="0.25"/>
  <cols>
    <col min="1" max="1" width="11.140625" bestFit="1" customWidth="1"/>
    <col min="2" max="2" width="74" bestFit="1" customWidth="1"/>
    <col min="3" max="3" width="10" bestFit="1" customWidth="1"/>
    <col min="4" max="4" width="9.7109375" bestFit="1" customWidth="1"/>
    <col min="5" max="5" width="9.7109375" style="5" customWidth="1"/>
    <col min="6" max="6" width="8.7109375" bestFit="1" customWidth="1"/>
    <col min="7" max="7" width="8.2851562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204</v>
      </c>
      <c r="F1" s="1" t="s">
        <v>4</v>
      </c>
      <c r="G1" s="2" t="s">
        <v>5</v>
      </c>
    </row>
    <row r="2" spans="1:7" x14ac:dyDescent="0.3">
      <c r="A2" t="s">
        <v>166</v>
      </c>
      <c r="B2" t="s">
        <v>167</v>
      </c>
      <c r="C2">
        <v>950</v>
      </c>
      <c r="D2">
        <v>6</v>
      </c>
      <c r="E2" s="5">
        <f t="shared" ref="E2:E21" si="0">D2/31*100</f>
        <v>19.35483870967742</v>
      </c>
      <c r="F2">
        <v>1.48</v>
      </c>
      <c r="G2" s="3">
        <v>5.4999999999999997E-3</v>
      </c>
    </row>
    <row r="3" spans="1:7" x14ac:dyDescent="0.3">
      <c r="A3" t="s">
        <v>180</v>
      </c>
      <c r="B3" t="s">
        <v>181</v>
      </c>
      <c r="C3">
        <v>1450</v>
      </c>
      <c r="D3">
        <v>6</v>
      </c>
      <c r="E3" s="5">
        <f t="shared" si="0"/>
        <v>19.35483870967742</v>
      </c>
      <c r="F3">
        <v>2.2599999999999998</v>
      </c>
      <c r="G3" s="3">
        <v>2.63E-2</v>
      </c>
    </row>
    <row r="4" spans="1:7" x14ac:dyDescent="0.3">
      <c r="A4" t="s">
        <v>174</v>
      </c>
      <c r="B4" t="s">
        <v>175</v>
      </c>
      <c r="C4">
        <v>992</v>
      </c>
      <c r="D4">
        <v>5</v>
      </c>
      <c r="E4" s="5">
        <f t="shared" si="0"/>
        <v>16.129032258064516</v>
      </c>
      <c r="F4">
        <v>1.55</v>
      </c>
      <c r="G4" s="3">
        <v>1.67E-2</v>
      </c>
    </row>
    <row r="5" spans="1:7" x14ac:dyDescent="0.3">
      <c r="A5" t="s">
        <v>178</v>
      </c>
      <c r="B5" t="s">
        <v>179</v>
      </c>
      <c r="C5">
        <v>727</v>
      </c>
      <c r="D5">
        <v>4</v>
      </c>
      <c r="E5" s="5">
        <f t="shared" si="0"/>
        <v>12.903225806451612</v>
      </c>
      <c r="F5">
        <v>1.1299999999999999</v>
      </c>
      <c r="G5" s="3">
        <v>2.47E-2</v>
      </c>
    </row>
    <row r="6" spans="1:7" x14ac:dyDescent="0.3">
      <c r="A6" t="s">
        <v>168</v>
      </c>
      <c r="B6" t="s">
        <v>169</v>
      </c>
      <c r="C6">
        <v>280</v>
      </c>
      <c r="D6">
        <v>3</v>
      </c>
      <c r="E6" s="5">
        <f t="shared" si="0"/>
        <v>9.67741935483871</v>
      </c>
      <c r="F6">
        <v>0.44</v>
      </c>
      <c r="G6" s="3">
        <v>1.0699999999999999E-2</v>
      </c>
    </row>
    <row r="7" spans="1:7" x14ac:dyDescent="0.3">
      <c r="A7" t="s">
        <v>196</v>
      </c>
      <c r="B7" t="s">
        <v>197</v>
      </c>
      <c r="C7">
        <v>237</v>
      </c>
      <c r="D7">
        <v>3</v>
      </c>
      <c r="E7" s="5">
        <f t="shared" si="0"/>
        <v>9.67741935483871</v>
      </c>
      <c r="F7">
        <v>0.37</v>
      </c>
      <c r="G7" s="3">
        <v>4.58E-2</v>
      </c>
    </row>
    <row r="8" spans="1:7" x14ac:dyDescent="0.3">
      <c r="A8" t="s">
        <v>170</v>
      </c>
      <c r="B8" t="s">
        <v>171</v>
      </c>
      <c r="C8">
        <v>230</v>
      </c>
      <c r="D8">
        <v>2</v>
      </c>
      <c r="E8" s="5">
        <f t="shared" si="0"/>
        <v>6.4516129032258061</v>
      </c>
      <c r="F8">
        <v>0.36</v>
      </c>
      <c r="G8" s="3">
        <v>1.2999999999999999E-2</v>
      </c>
    </row>
    <row r="9" spans="1:7" x14ac:dyDescent="0.3">
      <c r="A9" t="s">
        <v>184</v>
      </c>
      <c r="B9" t="s">
        <v>185</v>
      </c>
      <c r="C9">
        <v>95</v>
      </c>
      <c r="D9">
        <v>2</v>
      </c>
      <c r="E9" s="5">
        <f t="shared" si="0"/>
        <v>6.4516129032258061</v>
      </c>
      <c r="F9">
        <v>0.15</v>
      </c>
      <c r="G9" s="3">
        <v>3.4700000000000002E-2</v>
      </c>
    </row>
    <row r="10" spans="1:7" x14ac:dyDescent="0.3">
      <c r="A10" t="s">
        <v>188</v>
      </c>
      <c r="B10" t="s">
        <v>189</v>
      </c>
      <c r="C10">
        <v>54</v>
      </c>
      <c r="D10">
        <v>2</v>
      </c>
      <c r="E10" s="5">
        <f t="shared" si="0"/>
        <v>6.4516129032258061</v>
      </c>
      <c r="F10">
        <v>0.08</v>
      </c>
      <c r="G10" s="3">
        <v>4.1099999999999998E-2</v>
      </c>
    </row>
    <row r="11" spans="1:7" x14ac:dyDescent="0.3">
      <c r="A11" t="s">
        <v>190</v>
      </c>
      <c r="B11" t="s">
        <v>191</v>
      </c>
      <c r="C11">
        <v>164</v>
      </c>
      <c r="D11">
        <v>2</v>
      </c>
      <c r="E11" s="5">
        <f t="shared" si="0"/>
        <v>6.4516129032258061</v>
      </c>
      <c r="F11">
        <v>0.26</v>
      </c>
      <c r="G11" s="3">
        <v>4.2299999999999997E-2</v>
      </c>
    </row>
    <row r="12" spans="1:7" x14ac:dyDescent="0.3">
      <c r="A12" t="s">
        <v>164</v>
      </c>
      <c r="B12" t="s">
        <v>165</v>
      </c>
      <c r="C12">
        <v>12</v>
      </c>
      <c r="D12">
        <v>1</v>
      </c>
      <c r="E12" s="5">
        <f t="shared" si="0"/>
        <v>3.225806451612903</v>
      </c>
      <c r="F12">
        <v>0.02</v>
      </c>
      <c r="G12" s="3">
        <v>5.1999999999999998E-3</v>
      </c>
    </row>
    <row r="13" spans="1:7" x14ac:dyDescent="0.3">
      <c r="A13" t="s">
        <v>172</v>
      </c>
      <c r="B13" t="s">
        <v>173</v>
      </c>
      <c r="C13">
        <v>8</v>
      </c>
      <c r="D13">
        <v>1</v>
      </c>
      <c r="E13" s="5">
        <f t="shared" si="0"/>
        <v>3.225806451612903</v>
      </c>
      <c r="F13">
        <v>0.01</v>
      </c>
      <c r="G13" s="3">
        <v>1.6199999999999999E-2</v>
      </c>
    </row>
    <row r="14" spans="1:7" x14ac:dyDescent="0.3">
      <c r="A14" t="s">
        <v>176</v>
      </c>
      <c r="B14" t="s">
        <v>177</v>
      </c>
      <c r="C14">
        <v>15</v>
      </c>
      <c r="D14">
        <v>1</v>
      </c>
      <c r="E14" s="5">
        <f t="shared" si="0"/>
        <v>3.225806451612903</v>
      </c>
      <c r="F14">
        <v>0.02</v>
      </c>
      <c r="G14" s="3">
        <v>2.3599999999999999E-2</v>
      </c>
    </row>
    <row r="15" spans="1:7" x14ac:dyDescent="0.3">
      <c r="A15" t="s">
        <v>182</v>
      </c>
      <c r="B15" t="s">
        <v>183</v>
      </c>
      <c r="C15">
        <v>24</v>
      </c>
      <c r="D15">
        <v>1</v>
      </c>
      <c r="E15" s="5">
        <f t="shared" si="0"/>
        <v>3.225806451612903</v>
      </c>
      <c r="F15">
        <v>0.04</v>
      </c>
      <c r="G15" s="3">
        <v>3.4000000000000002E-2</v>
      </c>
    </row>
    <row r="16" spans="1:7" x14ac:dyDescent="0.3">
      <c r="A16" t="s">
        <v>186</v>
      </c>
      <c r="B16" t="s">
        <v>187</v>
      </c>
      <c r="C16">
        <v>24</v>
      </c>
      <c r="D16">
        <v>1</v>
      </c>
      <c r="E16" s="5">
        <f t="shared" si="0"/>
        <v>3.225806451612903</v>
      </c>
      <c r="F16">
        <v>0.04</v>
      </c>
      <c r="G16" s="3">
        <v>3.7499999999999999E-2</v>
      </c>
    </row>
    <row r="17" spans="1:7" x14ac:dyDescent="0.3">
      <c r="A17" t="s">
        <v>192</v>
      </c>
      <c r="B17" t="s">
        <v>193</v>
      </c>
      <c r="C17">
        <v>5</v>
      </c>
      <c r="D17">
        <v>1</v>
      </c>
      <c r="E17" s="5">
        <f t="shared" si="0"/>
        <v>3.225806451612903</v>
      </c>
      <c r="F17">
        <v>0.01</v>
      </c>
      <c r="G17" s="3">
        <v>4.3099999999999999E-2</v>
      </c>
    </row>
    <row r="18" spans="1:7" x14ac:dyDescent="0.3">
      <c r="A18" t="s">
        <v>194</v>
      </c>
      <c r="B18" t="s">
        <v>195</v>
      </c>
      <c r="C18">
        <v>15</v>
      </c>
      <c r="D18">
        <v>1</v>
      </c>
      <c r="E18" s="5">
        <f t="shared" si="0"/>
        <v>3.225806451612903</v>
      </c>
      <c r="F18">
        <v>0.02</v>
      </c>
      <c r="G18" s="3">
        <v>4.4299999999999999E-2</v>
      </c>
    </row>
    <row r="19" spans="1:7" x14ac:dyDescent="0.3">
      <c r="A19" t="s">
        <v>198</v>
      </c>
      <c r="B19" t="s">
        <v>199</v>
      </c>
      <c r="C19">
        <v>9</v>
      </c>
      <c r="D19">
        <v>1</v>
      </c>
      <c r="E19" s="5">
        <f t="shared" si="0"/>
        <v>3.225806451612903</v>
      </c>
      <c r="F19">
        <v>0.01</v>
      </c>
      <c r="G19" s="3">
        <v>4.6399999999999997E-2</v>
      </c>
    </row>
    <row r="20" spans="1:7" x14ac:dyDescent="0.3">
      <c r="A20" t="s">
        <v>200</v>
      </c>
      <c r="B20" t="s">
        <v>201</v>
      </c>
      <c r="C20">
        <v>24</v>
      </c>
      <c r="D20">
        <v>1</v>
      </c>
      <c r="E20" s="5">
        <f t="shared" si="0"/>
        <v>3.225806451612903</v>
      </c>
      <c r="F20">
        <v>0.04</v>
      </c>
      <c r="G20" s="3">
        <v>4.7699999999999999E-2</v>
      </c>
    </row>
    <row r="21" spans="1:7" x14ac:dyDescent="0.3">
      <c r="A21" t="s">
        <v>202</v>
      </c>
      <c r="B21" t="s">
        <v>203</v>
      </c>
      <c r="C21">
        <v>24</v>
      </c>
      <c r="D21">
        <v>1</v>
      </c>
      <c r="E21" s="5">
        <f t="shared" si="0"/>
        <v>3.225806451612903</v>
      </c>
      <c r="F21">
        <v>0.04</v>
      </c>
      <c r="G21" s="3">
        <v>4.7800000000000002E-2</v>
      </c>
    </row>
  </sheetData>
  <autoFilter ref="A1:G1">
    <sortState ref="A2:G21">
      <sortCondition descending="1" ref="E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C31" sqref="C31"/>
    </sheetView>
  </sheetViews>
  <sheetFormatPr defaultRowHeight="15" x14ac:dyDescent="0.25"/>
  <cols>
    <col min="1" max="1" width="17.85546875" bestFit="1" customWidth="1"/>
    <col min="2" max="2" width="11.140625" bestFit="1" customWidth="1"/>
    <col min="3" max="3" width="47.28515625" bestFit="1" customWidth="1"/>
    <col min="4" max="4" width="9.7109375" bestFit="1" customWidth="1"/>
  </cols>
  <sheetData>
    <row r="1" spans="1:6" ht="14.45" x14ac:dyDescent="0.3">
      <c r="A1" s="1" t="s">
        <v>208</v>
      </c>
      <c r="B1" s="1" t="s">
        <v>206</v>
      </c>
      <c r="C1" s="1" t="s">
        <v>1</v>
      </c>
      <c r="D1" s="1" t="s">
        <v>207</v>
      </c>
      <c r="E1" s="4" t="s">
        <v>204</v>
      </c>
      <c r="F1" s="2" t="s">
        <v>205</v>
      </c>
    </row>
    <row r="2" spans="1:6" ht="14.45" x14ac:dyDescent="0.3">
      <c r="A2" s="1" t="s">
        <v>209</v>
      </c>
      <c r="B2" t="s">
        <v>48</v>
      </c>
      <c r="C2" t="s">
        <v>49</v>
      </c>
      <c r="D2">
        <v>13</v>
      </c>
      <c r="E2" s="5">
        <f t="shared" ref="E2:E18" si="0">D2/31*100</f>
        <v>41.935483870967744</v>
      </c>
      <c r="F2" s="3">
        <v>2.086E-2</v>
      </c>
    </row>
    <row r="3" spans="1:6" ht="14.45" x14ac:dyDescent="0.3">
      <c r="B3" t="s">
        <v>100</v>
      </c>
      <c r="C3" t="s">
        <v>101</v>
      </c>
      <c r="D3">
        <v>9</v>
      </c>
      <c r="E3" s="5">
        <f t="shared" si="0"/>
        <v>29.032258064516132</v>
      </c>
      <c r="F3" s="3">
        <v>3.8339999999999999E-2</v>
      </c>
    </row>
    <row r="4" spans="1:6" ht="14.45" x14ac:dyDescent="0.3">
      <c r="B4" t="s">
        <v>98</v>
      </c>
      <c r="C4" t="s">
        <v>99</v>
      </c>
      <c r="D4">
        <v>8</v>
      </c>
      <c r="E4" s="5">
        <f t="shared" si="0"/>
        <v>25.806451612903224</v>
      </c>
      <c r="F4" s="3">
        <v>3.6850000000000001E-2</v>
      </c>
    </row>
    <row r="5" spans="1:6" ht="14.45" x14ac:dyDescent="0.3">
      <c r="B5" t="s">
        <v>16</v>
      </c>
      <c r="C5" t="s">
        <v>17</v>
      </c>
      <c r="D5">
        <v>7</v>
      </c>
      <c r="E5" s="5">
        <f t="shared" si="0"/>
        <v>22.58064516129032</v>
      </c>
      <c r="F5" s="3">
        <v>8.6099999999999996E-3</v>
      </c>
    </row>
    <row r="6" spans="1:6" ht="14.45" x14ac:dyDescent="0.3">
      <c r="B6" t="s">
        <v>8</v>
      </c>
      <c r="C6" t="s">
        <v>9</v>
      </c>
      <c r="D6">
        <v>4</v>
      </c>
      <c r="E6" s="5">
        <f t="shared" si="0"/>
        <v>12.903225806451612</v>
      </c>
      <c r="F6" s="3">
        <v>1.5399999999999999E-3</v>
      </c>
    </row>
    <row r="7" spans="1:6" ht="14.45" x14ac:dyDescent="0.3">
      <c r="B7" t="s">
        <v>12</v>
      </c>
      <c r="C7" t="s">
        <v>13</v>
      </c>
      <c r="D7">
        <v>4</v>
      </c>
      <c r="E7" s="5">
        <f t="shared" si="0"/>
        <v>12.903225806451612</v>
      </c>
      <c r="F7" s="3">
        <v>3.8300000000000001E-3</v>
      </c>
    </row>
    <row r="8" spans="1:6" ht="14.45" x14ac:dyDescent="0.3">
      <c r="B8" t="s">
        <v>18</v>
      </c>
      <c r="C8" t="s">
        <v>19</v>
      </c>
      <c r="D8">
        <v>4</v>
      </c>
      <c r="E8" s="5">
        <f t="shared" si="0"/>
        <v>12.903225806451612</v>
      </c>
      <c r="F8" s="3">
        <v>8.8299999999999993E-3</v>
      </c>
    </row>
    <row r="9" spans="1:6" ht="14.45" x14ac:dyDescent="0.3">
      <c r="B9" t="s">
        <v>22</v>
      </c>
      <c r="C9" t="s">
        <v>23</v>
      </c>
      <c r="D9">
        <v>4</v>
      </c>
      <c r="E9" s="5">
        <f t="shared" si="0"/>
        <v>12.903225806451612</v>
      </c>
      <c r="F9" s="3">
        <v>9.5399999999999999E-3</v>
      </c>
    </row>
    <row r="10" spans="1:6" ht="14.45" x14ac:dyDescent="0.3">
      <c r="B10" t="s">
        <v>26</v>
      </c>
      <c r="C10" t="s">
        <v>27</v>
      </c>
      <c r="D10">
        <v>4</v>
      </c>
      <c r="E10" s="5">
        <f t="shared" si="0"/>
        <v>12.903225806451612</v>
      </c>
      <c r="F10" s="3">
        <v>1.2449999999999999E-2</v>
      </c>
    </row>
    <row r="11" spans="1:6" ht="14.45" x14ac:dyDescent="0.3">
      <c r="B11" t="s">
        <v>30</v>
      </c>
      <c r="C11" t="s">
        <v>31</v>
      </c>
      <c r="D11">
        <v>4</v>
      </c>
      <c r="E11" s="5">
        <f t="shared" si="0"/>
        <v>12.903225806451612</v>
      </c>
      <c r="F11" s="3">
        <v>1.3990000000000001E-2</v>
      </c>
    </row>
    <row r="12" spans="1:6" ht="14.45" x14ac:dyDescent="0.3">
      <c r="B12" t="s">
        <v>44</v>
      </c>
      <c r="C12" t="s">
        <v>45</v>
      </c>
      <c r="D12">
        <v>4</v>
      </c>
      <c r="E12" s="5">
        <f t="shared" si="0"/>
        <v>12.903225806451612</v>
      </c>
      <c r="F12" s="3">
        <v>1.8550000000000001E-2</v>
      </c>
    </row>
    <row r="13" spans="1:6" ht="14.45" x14ac:dyDescent="0.3">
      <c r="B13" t="s">
        <v>88</v>
      </c>
      <c r="C13" t="s">
        <v>89</v>
      </c>
      <c r="D13">
        <v>4</v>
      </c>
      <c r="E13" s="5">
        <f t="shared" si="0"/>
        <v>12.903225806451612</v>
      </c>
      <c r="F13" s="3">
        <v>3.4660000000000003E-2</v>
      </c>
    </row>
    <row r="14" spans="1:6" ht="14.45" x14ac:dyDescent="0.3">
      <c r="B14" t="s">
        <v>90</v>
      </c>
      <c r="C14" t="s">
        <v>91</v>
      </c>
      <c r="D14">
        <v>4</v>
      </c>
      <c r="E14" s="5">
        <f t="shared" si="0"/>
        <v>12.903225806451612</v>
      </c>
      <c r="F14" s="3">
        <v>3.4729999999999997E-2</v>
      </c>
    </row>
    <row r="15" spans="1:6" ht="14.45" x14ac:dyDescent="0.3">
      <c r="B15" t="s">
        <v>94</v>
      </c>
      <c r="C15" t="s">
        <v>95</v>
      </c>
      <c r="D15">
        <v>4</v>
      </c>
      <c r="E15" s="5">
        <f t="shared" si="0"/>
        <v>12.903225806451612</v>
      </c>
      <c r="F15" s="3">
        <v>3.5950000000000003E-2</v>
      </c>
    </row>
    <row r="16" spans="1:6" ht="14.45" x14ac:dyDescent="0.3">
      <c r="B16" t="s">
        <v>106</v>
      </c>
      <c r="C16" t="s">
        <v>107</v>
      </c>
      <c r="D16">
        <v>4</v>
      </c>
      <c r="E16" s="5">
        <f t="shared" si="0"/>
        <v>12.903225806451612</v>
      </c>
      <c r="F16" s="3">
        <v>4.1090000000000002E-2</v>
      </c>
    </row>
    <row r="17" spans="1:6" ht="14.45" x14ac:dyDescent="0.3">
      <c r="B17" t="s">
        <v>118</v>
      </c>
      <c r="C17" t="s">
        <v>119</v>
      </c>
      <c r="D17">
        <v>4</v>
      </c>
      <c r="E17" s="5">
        <f t="shared" si="0"/>
        <v>12.903225806451612</v>
      </c>
      <c r="F17" s="3">
        <v>4.6960000000000002E-2</v>
      </c>
    </row>
    <row r="18" spans="1:6" ht="14.45" x14ac:dyDescent="0.3">
      <c r="B18" t="s">
        <v>120</v>
      </c>
      <c r="C18" t="s">
        <v>121</v>
      </c>
      <c r="D18">
        <v>4</v>
      </c>
      <c r="E18" s="5">
        <f t="shared" si="0"/>
        <v>12.903225806451612</v>
      </c>
      <c r="F18" s="3">
        <v>4.6960000000000002E-2</v>
      </c>
    </row>
    <row r="20" spans="1:6" ht="14.45" x14ac:dyDescent="0.3">
      <c r="A20" s="1" t="s">
        <v>210</v>
      </c>
      <c r="B20" t="s">
        <v>162</v>
      </c>
      <c r="C20" t="s">
        <v>163</v>
      </c>
      <c r="D20">
        <v>21</v>
      </c>
      <c r="E20" s="5">
        <f t="shared" ref="E20:E25" si="1">D20/31*100</f>
        <v>67.741935483870961</v>
      </c>
      <c r="F20" s="3">
        <v>4.9200000000000001E-2</v>
      </c>
    </row>
    <row r="21" spans="1:6" ht="14.45" x14ac:dyDescent="0.3">
      <c r="B21" t="s">
        <v>148</v>
      </c>
      <c r="C21" t="s">
        <v>149</v>
      </c>
      <c r="D21">
        <v>11</v>
      </c>
      <c r="E21" s="5">
        <f t="shared" si="1"/>
        <v>35.483870967741936</v>
      </c>
      <c r="F21" s="3">
        <v>2.7799999999999998E-2</v>
      </c>
    </row>
    <row r="22" spans="1:6" ht="14.45" x14ac:dyDescent="0.3">
      <c r="B22" t="s">
        <v>150</v>
      </c>
      <c r="C22" t="s">
        <v>151</v>
      </c>
      <c r="D22">
        <v>9</v>
      </c>
      <c r="E22" s="5">
        <f t="shared" si="1"/>
        <v>29.032258064516132</v>
      </c>
      <c r="F22" s="3">
        <v>3.15E-2</v>
      </c>
    </row>
    <row r="23" spans="1:6" ht="14.45" x14ac:dyDescent="0.3">
      <c r="B23" t="s">
        <v>146</v>
      </c>
      <c r="C23" t="s">
        <v>147</v>
      </c>
      <c r="D23">
        <v>5</v>
      </c>
      <c r="E23" s="5">
        <f t="shared" si="1"/>
        <v>16.129032258064516</v>
      </c>
      <c r="F23" s="3">
        <v>2.53E-2</v>
      </c>
    </row>
    <row r="24" spans="1:6" ht="14.45" x14ac:dyDescent="0.3">
      <c r="B24" t="s">
        <v>160</v>
      </c>
      <c r="C24" t="s">
        <v>161</v>
      </c>
      <c r="D24">
        <v>5</v>
      </c>
      <c r="E24" s="5">
        <f t="shared" si="1"/>
        <v>16.129032258064516</v>
      </c>
      <c r="F24" s="3">
        <v>4.3200000000000002E-2</v>
      </c>
    </row>
    <row r="25" spans="1:6" ht="14.45" x14ac:dyDescent="0.3">
      <c r="B25" t="s">
        <v>156</v>
      </c>
      <c r="C25" t="s">
        <v>157</v>
      </c>
      <c r="D25">
        <v>2</v>
      </c>
      <c r="E25" s="5">
        <f t="shared" si="1"/>
        <v>6.4516129032258061</v>
      </c>
      <c r="F25" s="3">
        <v>3.5099999999999999E-2</v>
      </c>
    </row>
    <row r="27" spans="1:6" ht="14.45" x14ac:dyDescent="0.3">
      <c r="A27" s="1" t="s">
        <v>211</v>
      </c>
      <c r="B27" t="s">
        <v>166</v>
      </c>
      <c r="C27" t="s">
        <v>167</v>
      </c>
      <c r="D27">
        <v>6</v>
      </c>
      <c r="E27" s="5">
        <f t="shared" ref="E27:E36" si="2">D27/31*100</f>
        <v>19.35483870967742</v>
      </c>
      <c r="F27" s="3">
        <v>5.4999999999999997E-3</v>
      </c>
    </row>
    <row r="28" spans="1:6" ht="14.45" x14ac:dyDescent="0.3">
      <c r="B28" t="s">
        <v>180</v>
      </c>
      <c r="C28" t="s">
        <v>181</v>
      </c>
      <c r="D28">
        <v>6</v>
      </c>
      <c r="E28" s="5">
        <f t="shared" si="2"/>
        <v>19.35483870967742</v>
      </c>
      <c r="F28" s="3">
        <v>2.63E-2</v>
      </c>
    </row>
    <row r="29" spans="1:6" ht="14.45" x14ac:dyDescent="0.3">
      <c r="B29" t="s">
        <v>174</v>
      </c>
      <c r="C29" t="s">
        <v>175</v>
      </c>
      <c r="D29">
        <v>5</v>
      </c>
      <c r="E29" s="5">
        <f t="shared" si="2"/>
        <v>16.129032258064516</v>
      </c>
      <c r="F29" s="3">
        <v>1.67E-2</v>
      </c>
    </row>
    <row r="30" spans="1:6" ht="14.45" x14ac:dyDescent="0.3">
      <c r="B30" t="s">
        <v>178</v>
      </c>
      <c r="C30" t="s">
        <v>179</v>
      </c>
      <c r="D30">
        <v>4</v>
      </c>
      <c r="E30" s="5">
        <f t="shared" si="2"/>
        <v>12.903225806451612</v>
      </c>
      <c r="F30" s="3">
        <v>2.47E-2</v>
      </c>
    </row>
    <row r="31" spans="1:6" ht="14.45" x14ac:dyDescent="0.3">
      <c r="B31" t="s">
        <v>168</v>
      </c>
      <c r="C31" t="s">
        <v>169</v>
      </c>
      <c r="D31">
        <v>3</v>
      </c>
      <c r="E31" s="5">
        <f t="shared" si="2"/>
        <v>9.67741935483871</v>
      </c>
      <c r="F31" s="3">
        <v>1.0699999999999999E-2</v>
      </c>
    </row>
    <row r="32" spans="1:6" ht="14.45" x14ac:dyDescent="0.3">
      <c r="B32" t="s">
        <v>196</v>
      </c>
      <c r="C32" t="s">
        <v>197</v>
      </c>
      <c r="D32">
        <v>3</v>
      </c>
      <c r="E32" s="5">
        <f t="shared" si="2"/>
        <v>9.67741935483871</v>
      </c>
      <c r="F32" s="3">
        <v>4.58E-2</v>
      </c>
    </row>
    <row r="33" spans="2:6" x14ac:dyDescent="0.25">
      <c r="B33" t="s">
        <v>170</v>
      </c>
      <c r="C33" t="s">
        <v>171</v>
      </c>
      <c r="D33">
        <v>2</v>
      </c>
      <c r="E33" s="5">
        <f t="shared" si="2"/>
        <v>6.4516129032258061</v>
      </c>
      <c r="F33" s="3">
        <v>1.2999999999999999E-2</v>
      </c>
    </row>
    <row r="34" spans="2:6" x14ac:dyDescent="0.25">
      <c r="B34" t="s">
        <v>184</v>
      </c>
      <c r="C34" t="s">
        <v>185</v>
      </c>
      <c r="D34">
        <v>2</v>
      </c>
      <c r="E34" s="5">
        <f t="shared" si="2"/>
        <v>6.4516129032258061</v>
      </c>
      <c r="F34" s="3">
        <v>3.4700000000000002E-2</v>
      </c>
    </row>
    <row r="35" spans="2:6" x14ac:dyDescent="0.25">
      <c r="B35" t="s">
        <v>188</v>
      </c>
      <c r="C35" t="s">
        <v>189</v>
      </c>
      <c r="D35">
        <v>2</v>
      </c>
      <c r="E35" s="5">
        <f t="shared" si="2"/>
        <v>6.4516129032258061</v>
      </c>
      <c r="F35" s="3">
        <v>4.1099999999999998E-2</v>
      </c>
    </row>
    <row r="36" spans="2:6" x14ac:dyDescent="0.25">
      <c r="B36" t="s">
        <v>190</v>
      </c>
      <c r="C36" t="s">
        <v>191</v>
      </c>
      <c r="D36">
        <v>2</v>
      </c>
      <c r="E36" s="5">
        <f t="shared" si="2"/>
        <v>6.4516129032258061</v>
      </c>
      <c r="F36" s="3">
        <v>4.2299999999999997E-2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BP</vt:lpstr>
      <vt:lpstr>CC</vt:lpstr>
      <vt:lpstr>MF</vt:lpstr>
      <vt:lpstr>Table 4 acbd4 network 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Adriaens Michiel (MACSBIO)</dc:creator>
  <cp:lastModifiedBy>E.M. Lodder</cp:lastModifiedBy>
  <dcterms:created xsi:type="dcterms:W3CDTF">2015-11-09T16:20:17Z</dcterms:created>
  <dcterms:modified xsi:type="dcterms:W3CDTF">2018-07-31T08:39:53Z</dcterms:modified>
</cp:coreProperties>
</file>