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Science\Projects\Interspecies Olf\Brief Communication\Chemical Senses\second submission Commentary\"/>
    </mc:Choice>
  </mc:AlternateContent>
  <xr:revisionPtr revIDLastSave="0" documentId="13_ncr:1_{10DD5192-DBDE-43CC-962F-5D4750D27E5F}" xr6:coauthVersionLast="36" xr6:coauthVersionMax="36" xr10:uidLastSave="{00000000-0000-0000-0000-000000000000}"/>
  <bookViews>
    <workbookView xWindow="0" yWindow="0" windowWidth="18000" windowHeight="8580" xr2:uid="{D1F3B64D-C6AA-4A27-AFAB-436A4CDD1AFC}"/>
  </bookViews>
  <sheets>
    <sheet name="Supplementary Fil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G4" i="1"/>
  <c r="H4" i="1"/>
  <c r="G5" i="1"/>
  <c r="H5" i="1"/>
  <c r="G6" i="1"/>
  <c r="H6" i="1"/>
  <c r="G7" i="1"/>
  <c r="H7" i="1"/>
  <c r="G8" i="1"/>
  <c r="H8" i="1"/>
  <c r="G9" i="1"/>
  <c r="H9" i="1"/>
  <c r="G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H3" i="1"/>
  <c r="G3" i="1"/>
  <c r="F3" i="1"/>
  <c r="D27" i="1"/>
  <c r="E27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C27" i="1" l="1"/>
  <c r="B27" i="1"/>
</calcChain>
</file>

<file path=xl/sharedStrings.xml><?xml version="1.0" encoding="utf-8"?>
<sst xmlns="http://schemas.openxmlformats.org/spreadsheetml/2006/main" count="33" uniqueCount="33">
  <si>
    <t>m=11</t>
  </si>
  <si>
    <t>m=10</t>
  </si>
  <si>
    <t>m=12</t>
  </si>
  <si>
    <t>m=13</t>
  </si>
  <si>
    <t>m=14</t>
  </si>
  <si>
    <t>m=8</t>
  </si>
  <si>
    <t>m=9</t>
  </si>
  <si>
    <t>m=15</t>
  </si>
  <si>
    <t>m=16</t>
  </si>
  <si>
    <t>m=17</t>
  </si>
  <si>
    <t>m=18</t>
  </si>
  <si>
    <t>m=19</t>
  </si>
  <si>
    <t>m=20</t>
  </si>
  <si>
    <t>m=21</t>
  </si>
  <si>
    <t>m=22</t>
  </si>
  <si>
    <t>m=23</t>
  </si>
  <si>
    <t>m=24</t>
  </si>
  <si>
    <t>m=25</t>
  </si>
  <si>
    <t>m=7</t>
  </si>
  <si>
    <t>m=6</t>
  </si>
  <si>
    <t>m=5</t>
  </si>
  <si>
    <t>m=4</t>
  </si>
  <si>
    <t>m=3</t>
  </si>
  <si>
    <t>when rs ≥ 0.56, p &lt; 0.05</t>
  </si>
  <si>
    <t>Probability (rs ≥ 0.56, p &lt; 0.05)</t>
  </si>
  <si>
    <t>Number of possible combinations</t>
  </si>
  <si>
    <t xml:space="preserve">all possible </t>
  </si>
  <si>
    <r>
      <rPr>
        <b/>
        <i/>
        <sz val="10"/>
        <color theme="1"/>
        <rFont val="Arial"/>
        <family val="2"/>
      </rPr>
      <t>m</t>
    </r>
    <r>
      <rPr>
        <b/>
        <sz val="10"/>
        <color theme="1"/>
        <rFont val="Arial"/>
        <family val="2"/>
      </rPr>
      <t xml:space="preserve"> (number odorants in the subset)</t>
    </r>
  </si>
  <si>
    <r>
      <t xml:space="preserve">when </t>
    </r>
    <r>
      <rPr>
        <b/>
        <i/>
        <sz val="10"/>
        <color theme="1"/>
        <rFont val="Arial"/>
        <family val="2"/>
      </rPr>
      <t>p</t>
    </r>
    <r>
      <rPr>
        <b/>
        <sz val="10"/>
        <color theme="1"/>
        <rFont val="Arial"/>
        <family val="2"/>
      </rPr>
      <t xml:space="preserve"> value &lt; 0.05</t>
    </r>
  </si>
  <si>
    <r>
      <rPr>
        <b/>
        <i/>
        <sz val="10"/>
        <color theme="1"/>
        <rFont val="Arial"/>
        <family val="2"/>
      </rPr>
      <t>m</t>
    </r>
    <r>
      <rPr>
        <b/>
        <sz val="10"/>
        <color theme="1"/>
        <rFont val="Arial"/>
        <family val="2"/>
      </rPr>
      <t>=2</t>
    </r>
  </si>
  <si>
    <t>Probability (p &lt; 0.05)</t>
  </si>
  <si>
    <t>Probability (rs ≥ -0.56, p &lt; 0.05)</t>
  </si>
  <si>
    <t>when rs ≥ -0.56, p &lt; 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</si>
</sst>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C02FA-F099-4A73-A5D2-5788ED0C5ECE}">
  <dimension ref="A1:H27"/>
  <sheetViews>
    <sheetView tabSelected="1" zoomScaleNormal="100" workbookViewId="0">
      <selection activeCell="E30" sqref="E30"/>
    </sheetView>
  </sheetViews>
  <sheetFormatPr defaultRowHeight="15" x14ac:dyDescent="0.25"/>
  <cols>
    <col min="1" max="1" width="20.42578125" customWidth="1"/>
    <col min="2" max="7" width="14.140625" customWidth="1"/>
    <col min="8" max="8" width="15.28515625" bestFit="1" customWidth="1"/>
  </cols>
  <sheetData>
    <row r="1" spans="1:8" ht="15.75" thickBot="1" x14ac:dyDescent="0.3">
      <c r="A1" s="1"/>
      <c r="B1" s="24" t="s">
        <v>25</v>
      </c>
      <c r="C1" s="25"/>
      <c r="D1" s="25"/>
      <c r="E1" s="26"/>
      <c r="F1" s="23"/>
      <c r="G1" s="1"/>
      <c r="H1" s="23"/>
    </row>
    <row r="2" spans="1:8" ht="45" customHeight="1" thickBot="1" x14ac:dyDescent="0.3">
      <c r="A2" s="2" t="s">
        <v>27</v>
      </c>
      <c r="B2" s="3" t="s">
        <v>26</v>
      </c>
      <c r="C2" s="4" t="s">
        <v>28</v>
      </c>
      <c r="D2" s="4" t="s">
        <v>23</v>
      </c>
      <c r="E2" s="5" t="s">
        <v>32</v>
      </c>
      <c r="F2" s="27" t="s">
        <v>30</v>
      </c>
      <c r="G2" s="28" t="s">
        <v>24</v>
      </c>
      <c r="H2" s="29" t="s">
        <v>31</v>
      </c>
    </row>
    <row r="3" spans="1:8" x14ac:dyDescent="0.25">
      <c r="A3" s="6" t="s">
        <v>29</v>
      </c>
      <c r="B3" s="10">
        <v>300</v>
      </c>
      <c r="C3" s="11">
        <v>0</v>
      </c>
      <c r="D3" s="11">
        <v>0</v>
      </c>
      <c r="E3" s="12">
        <v>0</v>
      </c>
      <c r="F3" s="30">
        <f>C3/B3</f>
        <v>0</v>
      </c>
      <c r="G3" s="31">
        <f>D3/B3</f>
        <v>0</v>
      </c>
      <c r="H3" s="32">
        <f>E3/B3</f>
        <v>0</v>
      </c>
    </row>
    <row r="4" spans="1:8" x14ac:dyDescent="0.25">
      <c r="A4" s="7" t="s">
        <v>22</v>
      </c>
      <c r="B4" s="13">
        <v>2300</v>
      </c>
      <c r="C4" s="14">
        <v>0</v>
      </c>
      <c r="D4" s="14">
        <v>0</v>
      </c>
      <c r="E4" s="15">
        <v>0</v>
      </c>
      <c r="F4" s="33">
        <f t="shared" ref="F4:F26" si="0">C4/B4</f>
        <v>0</v>
      </c>
      <c r="G4" s="34">
        <f t="shared" ref="G4:G26" si="1">D4/B4</f>
        <v>0</v>
      </c>
      <c r="H4" s="35">
        <f t="shared" ref="H4:H26" si="2">E4/B4</f>
        <v>0</v>
      </c>
    </row>
    <row r="5" spans="1:8" x14ac:dyDescent="0.25">
      <c r="A5" s="7" t="s">
        <v>21</v>
      </c>
      <c r="B5" s="13">
        <v>12650</v>
      </c>
      <c r="C5" s="14">
        <v>0</v>
      </c>
      <c r="D5" s="14">
        <v>0</v>
      </c>
      <c r="E5" s="15">
        <v>0</v>
      </c>
      <c r="F5" s="33">
        <f t="shared" si="0"/>
        <v>0</v>
      </c>
      <c r="G5" s="34">
        <f t="shared" si="1"/>
        <v>0</v>
      </c>
      <c r="H5" s="35">
        <f t="shared" si="2"/>
        <v>0</v>
      </c>
    </row>
    <row r="6" spans="1:8" x14ac:dyDescent="0.25">
      <c r="A6" s="7" t="s">
        <v>20</v>
      </c>
      <c r="B6" s="13">
        <v>53130</v>
      </c>
      <c r="C6" s="14">
        <v>576</v>
      </c>
      <c r="D6" s="14">
        <v>403</v>
      </c>
      <c r="E6" s="15">
        <v>173</v>
      </c>
      <c r="F6" s="33">
        <f t="shared" si="0"/>
        <v>1.0841332580463015E-2</v>
      </c>
      <c r="G6" s="34">
        <f t="shared" si="1"/>
        <v>7.5851684547336724E-3</v>
      </c>
      <c r="H6" s="35">
        <f t="shared" si="2"/>
        <v>3.2561641257293429E-3</v>
      </c>
    </row>
    <row r="7" spans="1:8" x14ac:dyDescent="0.25">
      <c r="A7" s="7" t="s">
        <v>19</v>
      </c>
      <c r="B7" s="13">
        <v>177100</v>
      </c>
      <c r="C7" s="14">
        <v>3560</v>
      </c>
      <c r="D7" s="14">
        <v>2335</v>
      </c>
      <c r="E7" s="15">
        <v>1225</v>
      </c>
      <c r="F7" s="33">
        <f t="shared" si="0"/>
        <v>2.0101637492941842E-2</v>
      </c>
      <c r="G7" s="34">
        <f t="shared" si="1"/>
        <v>1.318464144551101E-2</v>
      </c>
      <c r="H7" s="35">
        <f t="shared" si="2"/>
        <v>6.91699604743083E-3</v>
      </c>
    </row>
    <row r="8" spans="1:8" x14ac:dyDescent="0.25">
      <c r="A8" s="7" t="s">
        <v>18</v>
      </c>
      <c r="B8" s="13">
        <v>480700</v>
      </c>
      <c r="C8" s="14">
        <v>12117</v>
      </c>
      <c r="D8" s="14">
        <v>7281</v>
      </c>
      <c r="E8" s="15">
        <v>4836</v>
      </c>
      <c r="F8" s="33">
        <f t="shared" si="0"/>
        <v>2.5206989806532142E-2</v>
      </c>
      <c r="G8" s="34">
        <f t="shared" si="1"/>
        <v>1.5146661119201165E-2</v>
      </c>
      <c r="H8" s="35">
        <f t="shared" si="2"/>
        <v>1.0060328687330975E-2</v>
      </c>
    </row>
    <row r="9" spans="1:8" x14ac:dyDescent="0.25">
      <c r="A9" s="7" t="s">
        <v>5</v>
      </c>
      <c r="B9" s="13">
        <v>1081575</v>
      </c>
      <c r="C9" s="14">
        <v>21965</v>
      </c>
      <c r="D9" s="14">
        <v>13241</v>
      </c>
      <c r="E9" s="15">
        <v>8724</v>
      </c>
      <c r="F9" s="33">
        <f t="shared" si="0"/>
        <v>2.0308346624136098E-2</v>
      </c>
      <c r="G9" s="34">
        <f t="shared" si="1"/>
        <v>1.2242331784665881E-2</v>
      </c>
      <c r="H9" s="35">
        <f t="shared" si="2"/>
        <v>8.0660148394702171E-3</v>
      </c>
    </row>
    <row r="10" spans="1:8" x14ac:dyDescent="0.25">
      <c r="A10" s="7" t="s">
        <v>6</v>
      </c>
      <c r="B10" s="13">
        <v>2042975</v>
      </c>
      <c r="C10" s="14">
        <v>34044</v>
      </c>
      <c r="D10" s="14">
        <v>21268</v>
      </c>
      <c r="E10" s="15">
        <v>12776</v>
      </c>
      <c r="F10" s="33">
        <f t="shared" si="0"/>
        <v>1.6663933724103328E-2</v>
      </c>
      <c r="G10" s="34">
        <f t="shared" si="1"/>
        <v>1.0410308496188157E-2</v>
      </c>
      <c r="H10" s="35">
        <f>E10/B10</f>
        <v>6.2536252279151725E-3</v>
      </c>
    </row>
    <row r="11" spans="1:8" x14ac:dyDescent="0.25">
      <c r="A11" s="8" t="s">
        <v>1</v>
      </c>
      <c r="B11" s="13">
        <v>3268760</v>
      </c>
      <c r="C11" s="14">
        <v>51339</v>
      </c>
      <c r="D11" s="14">
        <v>31730</v>
      </c>
      <c r="E11" s="15">
        <v>19609</v>
      </c>
      <c r="F11" s="33">
        <f t="shared" si="0"/>
        <v>1.5705955775278699E-2</v>
      </c>
      <c r="G11" s="34">
        <f t="shared" si="1"/>
        <v>9.7070448732852824E-3</v>
      </c>
      <c r="H11" s="35">
        <f t="shared" si="2"/>
        <v>5.9989109019934162E-3</v>
      </c>
    </row>
    <row r="12" spans="1:8" x14ac:dyDescent="0.25">
      <c r="A12" s="7" t="s">
        <v>0</v>
      </c>
      <c r="B12" s="13">
        <v>4457400</v>
      </c>
      <c r="C12" s="14">
        <v>52874</v>
      </c>
      <c r="D12" s="14">
        <v>32974</v>
      </c>
      <c r="E12" s="15">
        <v>19900</v>
      </c>
      <c r="F12" s="33">
        <f t="shared" si="0"/>
        <v>1.186207205994526E-2</v>
      </c>
      <c r="G12" s="34">
        <f t="shared" si="1"/>
        <v>7.3975860367030107E-3</v>
      </c>
      <c r="H12" s="35">
        <f t="shared" si="2"/>
        <v>4.4644860232422486E-3</v>
      </c>
    </row>
    <row r="13" spans="1:8" x14ac:dyDescent="0.25">
      <c r="A13" s="7" t="s">
        <v>2</v>
      </c>
      <c r="B13" s="13">
        <v>5200300</v>
      </c>
      <c r="C13" s="14">
        <v>48464</v>
      </c>
      <c r="D13" s="14">
        <v>30489</v>
      </c>
      <c r="E13" s="15">
        <v>17975</v>
      </c>
      <c r="F13" s="33">
        <f t="shared" si="0"/>
        <v>9.319462338711228E-3</v>
      </c>
      <c r="G13" s="34">
        <f t="shared" si="1"/>
        <v>5.8629309847508795E-3</v>
      </c>
      <c r="H13" s="35">
        <f t="shared" si="2"/>
        <v>3.4565313539603485E-3</v>
      </c>
    </row>
    <row r="14" spans="1:8" x14ac:dyDescent="0.25">
      <c r="A14" s="7" t="s">
        <v>3</v>
      </c>
      <c r="B14" s="13">
        <v>5200300</v>
      </c>
      <c r="C14" s="14">
        <v>36681</v>
      </c>
      <c r="D14" s="14">
        <v>21964</v>
      </c>
      <c r="E14" s="15">
        <v>13125</v>
      </c>
      <c r="F14" s="33">
        <f t="shared" si="0"/>
        <v>7.0536315212583892E-3</v>
      </c>
      <c r="G14" s="34">
        <f t="shared" si="1"/>
        <v>4.2236024844720501E-3</v>
      </c>
      <c r="H14" s="35">
        <f t="shared" si="2"/>
        <v>2.523892852335442E-3</v>
      </c>
    </row>
    <row r="15" spans="1:8" x14ac:dyDescent="0.25">
      <c r="A15" s="8" t="s">
        <v>4</v>
      </c>
      <c r="B15" s="13">
        <v>4457400</v>
      </c>
      <c r="C15" s="14">
        <v>22152</v>
      </c>
      <c r="D15" s="14">
        <v>9589</v>
      </c>
      <c r="E15" s="15">
        <v>4522</v>
      </c>
      <c r="F15" s="33">
        <f t="shared" si="0"/>
        <v>4.9697132857719744E-3</v>
      </c>
      <c r="G15" s="34">
        <f t="shared" si="1"/>
        <v>2.1512540943150714E-3</v>
      </c>
      <c r="H15" s="35">
        <f t="shared" si="2"/>
        <v>1.0144927536231885E-3</v>
      </c>
    </row>
    <row r="16" spans="1:8" x14ac:dyDescent="0.25">
      <c r="A16" s="7" t="s">
        <v>7</v>
      </c>
      <c r="B16" s="13">
        <v>3268760</v>
      </c>
      <c r="C16" s="14">
        <v>10329</v>
      </c>
      <c r="D16" s="14">
        <v>3258</v>
      </c>
      <c r="E16" s="15">
        <v>1051</v>
      </c>
      <c r="F16" s="33">
        <f t="shared" si="0"/>
        <v>3.1599138511239737E-3</v>
      </c>
      <c r="G16" s="34">
        <f t="shared" si="1"/>
        <v>9.9670823186774182E-4</v>
      </c>
      <c r="H16" s="35">
        <f t="shared" si="2"/>
        <v>3.2152865306721816E-4</v>
      </c>
    </row>
    <row r="17" spans="1:8" x14ac:dyDescent="0.25">
      <c r="A17" s="7" t="s">
        <v>8</v>
      </c>
      <c r="B17" s="13">
        <v>2042975</v>
      </c>
      <c r="C17" s="14">
        <v>3883</v>
      </c>
      <c r="D17" s="14">
        <v>807</v>
      </c>
      <c r="E17" s="15">
        <v>132</v>
      </c>
      <c r="F17" s="33">
        <f t="shared" si="0"/>
        <v>1.900659577332077E-3</v>
      </c>
      <c r="G17" s="34">
        <f t="shared" si="1"/>
        <v>3.9501217587097249E-4</v>
      </c>
      <c r="H17" s="35">
        <f t="shared" si="2"/>
        <v>6.4611657019787326E-5</v>
      </c>
    </row>
    <row r="18" spans="1:8" x14ac:dyDescent="0.25">
      <c r="A18" s="7" t="s">
        <v>9</v>
      </c>
      <c r="B18" s="13">
        <v>1081575</v>
      </c>
      <c r="C18" s="14">
        <v>1039</v>
      </c>
      <c r="D18" s="14">
        <v>137</v>
      </c>
      <c r="E18" s="15">
        <v>6</v>
      </c>
      <c r="F18" s="33">
        <f t="shared" si="0"/>
        <v>9.6063610937752815E-4</v>
      </c>
      <c r="G18" s="34">
        <f t="shared" si="1"/>
        <v>1.2666712895545847E-4</v>
      </c>
      <c r="H18" s="35">
        <f t="shared" si="2"/>
        <v>5.5474655016989114E-6</v>
      </c>
    </row>
    <row r="19" spans="1:8" x14ac:dyDescent="0.25">
      <c r="A19" s="7" t="s">
        <v>10</v>
      </c>
      <c r="B19" s="13">
        <v>480700</v>
      </c>
      <c r="C19" s="14">
        <v>208</v>
      </c>
      <c r="D19" s="14">
        <v>14</v>
      </c>
      <c r="E19" s="15">
        <v>0</v>
      </c>
      <c r="F19" s="33">
        <f t="shared" si="0"/>
        <v>4.3270230913251508E-4</v>
      </c>
      <c r="G19" s="34">
        <f t="shared" si="1"/>
        <v>2.9124193883919283E-5</v>
      </c>
      <c r="H19" s="35">
        <f t="shared" si="2"/>
        <v>0</v>
      </c>
    </row>
    <row r="20" spans="1:8" x14ac:dyDescent="0.25">
      <c r="A20" s="7" t="s">
        <v>11</v>
      </c>
      <c r="B20" s="13">
        <v>177100</v>
      </c>
      <c r="C20" s="14">
        <v>23</v>
      </c>
      <c r="D20" s="14">
        <v>1</v>
      </c>
      <c r="E20" s="15">
        <v>0</v>
      </c>
      <c r="F20" s="33">
        <f t="shared" si="0"/>
        <v>1.2987012987012987E-4</v>
      </c>
      <c r="G20" s="34">
        <f t="shared" si="1"/>
        <v>5.6465273856578208E-6</v>
      </c>
      <c r="H20" s="35">
        <f t="shared" si="2"/>
        <v>0</v>
      </c>
    </row>
    <row r="21" spans="1:8" x14ac:dyDescent="0.25">
      <c r="A21" s="7" t="s">
        <v>12</v>
      </c>
      <c r="B21" s="13">
        <v>53130</v>
      </c>
      <c r="C21" s="14">
        <v>1</v>
      </c>
      <c r="D21" s="14">
        <v>0</v>
      </c>
      <c r="E21" s="15">
        <v>0</v>
      </c>
      <c r="F21" s="33">
        <f t="shared" si="0"/>
        <v>1.8821757952192734E-5</v>
      </c>
      <c r="G21" s="34">
        <f t="shared" si="1"/>
        <v>0</v>
      </c>
      <c r="H21" s="35">
        <f t="shared" si="2"/>
        <v>0</v>
      </c>
    </row>
    <row r="22" spans="1:8" x14ac:dyDescent="0.25">
      <c r="A22" s="7" t="s">
        <v>13</v>
      </c>
      <c r="B22" s="13">
        <v>12650</v>
      </c>
      <c r="C22" s="14">
        <v>0</v>
      </c>
      <c r="D22" s="14">
        <v>0</v>
      </c>
      <c r="E22" s="15">
        <v>0</v>
      </c>
      <c r="F22" s="33">
        <f t="shared" si="0"/>
        <v>0</v>
      </c>
      <c r="G22" s="34">
        <f t="shared" si="1"/>
        <v>0</v>
      </c>
      <c r="H22" s="35">
        <f t="shared" si="2"/>
        <v>0</v>
      </c>
    </row>
    <row r="23" spans="1:8" x14ac:dyDescent="0.25">
      <c r="A23" s="7" t="s">
        <v>14</v>
      </c>
      <c r="B23" s="13">
        <v>2300</v>
      </c>
      <c r="C23" s="14">
        <v>0</v>
      </c>
      <c r="D23" s="14">
        <v>0</v>
      </c>
      <c r="E23" s="15">
        <v>0</v>
      </c>
      <c r="F23" s="33">
        <f t="shared" si="0"/>
        <v>0</v>
      </c>
      <c r="G23" s="34">
        <f t="shared" si="1"/>
        <v>0</v>
      </c>
      <c r="H23" s="35">
        <f t="shared" si="2"/>
        <v>0</v>
      </c>
    </row>
    <row r="24" spans="1:8" x14ac:dyDescent="0.25">
      <c r="A24" s="7" t="s">
        <v>15</v>
      </c>
      <c r="B24" s="13">
        <v>300</v>
      </c>
      <c r="C24" s="14">
        <v>0</v>
      </c>
      <c r="D24" s="14">
        <v>0</v>
      </c>
      <c r="E24" s="15">
        <v>0</v>
      </c>
      <c r="F24" s="33">
        <f t="shared" si="0"/>
        <v>0</v>
      </c>
      <c r="G24" s="34">
        <f t="shared" si="1"/>
        <v>0</v>
      </c>
      <c r="H24" s="35">
        <f t="shared" si="2"/>
        <v>0</v>
      </c>
    </row>
    <row r="25" spans="1:8" x14ac:dyDescent="0.25">
      <c r="A25" s="7" t="s">
        <v>16</v>
      </c>
      <c r="B25" s="13">
        <v>25</v>
      </c>
      <c r="C25" s="14">
        <v>0</v>
      </c>
      <c r="D25" s="14">
        <v>0</v>
      </c>
      <c r="E25" s="15">
        <v>0</v>
      </c>
      <c r="F25" s="33">
        <f t="shared" si="0"/>
        <v>0</v>
      </c>
      <c r="G25" s="34">
        <f t="shared" si="1"/>
        <v>0</v>
      </c>
      <c r="H25" s="35">
        <f t="shared" si="2"/>
        <v>0</v>
      </c>
    </row>
    <row r="26" spans="1:8" ht="15.75" thickBot="1" x14ac:dyDescent="0.3">
      <c r="A26" s="9" t="s">
        <v>17</v>
      </c>
      <c r="B26" s="16">
        <v>1</v>
      </c>
      <c r="C26" s="17">
        <v>0</v>
      </c>
      <c r="D26" s="17">
        <v>0</v>
      </c>
      <c r="E26" s="18">
        <v>0</v>
      </c>
      <c r="F26" s="36">
        <f t="shared" si="0"/>
        <v>0</v>
      </c>
      <c r="G26" s="37">
        <f t="shared" si="1"/>
        <v>0</v>
      </c>
      <c r="H26" s="38">
        <f t="shared" si="2"/>
        <v>0</v>
      </c>
    </row>
    <row r="27" spans="1:8" ht="15.75" thickBot="1" x14ac:dyDescent="0.3">
      <c r="A27" s="1"/>
      <c r="B27" s="19">
        <f>SUM(B3:B26)</f>
        <v>33554406</v>
      </c>
      <c r="C27" s="20">
        <f t="shared" ref="C27:E27" si="3">SUM(C3:C26)</f>
        <v>299255</v>
      </c>
      <c r="D27" s="20">
        <f t="shared" si="3"/>
        <v>175491</v>
      </c>
      <c r="E27" s="21">
        <f t="shared" si="3"/>
        <v>104054</v>
      </c>
      <c r="F27" s="22"/>
      <c r="G27" s="22"/>
      <c r="H27" s="22"/>
    </row>
  </sheetData>
  <mergeCells count="1">
    <mergeCell ref="B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Makhlouf</dc:creator>
  <cp:lastModifiedBy>Luis</cp:lastModifiedBy>
  <dcterms:created xsi:type="dcterms:W3CDTF">2018-06-14T18:54:46Z</dcterms:created>
  <dcterms:modified xsi:type="dcterms:W3CDTF">2018-09-14T14:04:20Z</dcterms:modified>
</cp:coreProperties>
</file>