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bretthevet/Desktop/"/>
    </mc:Choice>
  </mc:AlternateContent>
  <xr:revisionPtr revIDLastSave="0" documentId="8_{3F1C1E3B-6169-374A-8DBD-3E056EA3565C}" xr6:coauthVersionLast="37" xr6:coauthVersionMax="37" xr10:uidLastSave="{00000000-0000-0000-0000-000000000000}"/>
  <bookViews>
    <workbookView xWindow="0" yWindow="440" windowWidth="22980" windowHeight="13920" activeTab="2" xr2:uid="{00000000-000D-0000-FFFF-FFFF00000000}"/>
  </bookViews>
  <sheets>
    <sheet name="Retina" sheetId="1" r:id="rId1"/>
    <sheet name="INL" sheetId="2" r:id="rId2"/>
    <sheet name="IPL" sheetId="3" r:id="rId3"/>
  </sheets>
  <calcPr calcId="1790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6" i="2"/>
  <c r="A6" i="1"/>
  <c r="J28" i="3"/>
  <c r="J29" i="3"/>
  <c r="J30" i="3"/>
  <c r="J31" i="3"/>
  <c r="J32" i="3"/>
  <c r="J33" i="3"/>
  <c r="J34" i="3"/>
  <c r="J28" i="2"/>
  <c r="J29" i="2"/>
  <c r="J30" i="2"/>
  <c r="J31" i="2"/>
  <c r="J32" i="2"/>
  <c r="J33" i="2"/>
  <c r="J34" i="2"/>
  <c r="J21" i="3"/>
  <c r="J23" i="3"/>
  <c r="J24" i="3"/>
  <c r="J25" i="3"/>
  <c r="J26" i="3"/>
  <c r="J27" i="3"/>
  <c r="J38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8" i="3"/>
  <c r="J37" i="3"/>
  <c r="C37" i="3"/>
  <c r="J21" i="2"/>
  <c r="J23" i="2"/>
  <c r="J24" i="2"/>
  <c r="J25" i="2"/>
  <c r="J26" i="2"/>
  <c r="J27" i="2"/>
  <c r="J38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8" i="2"/>
  <c r="J37" i="2"/>
  <c r="C37" i="2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8" i="3"/>
  <c r="C2" i="3"/>
  <c r="C3" i="3"/>
  <c r="C4" i="3"/>
  <c r="C5" i="3"/>
  <c r="C6" i="3"/>
  <c r="C7" i="3"/>
  <c r="C8" i="3"/>
  <c r="C9" i="3"/>
  <c r="C10" i="3"/>
  <c r="C11" i="3"/>
  <c r="C12" i="3"/>
  <c r="C13" i="3"/>
  <c r="C18" i="3"/>
  <c r="J17" i="3"/>
  <c r="C17" i="3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8" i="2"/>
  <c r="C2" i="2"/>
  <c r="C3" i="2"/>
  <c r="C4" i="2"/>
  <c r="C5" i="2"/>
  <c r="C6" i="2"/>
  <c r="C7" i="2"/>
  <c r="C8" i="2"/>
  <c r="C9" i="2"/>
  <c r="C10" i="2"/>
  <c r="C11" i="2"/>
  <c r="C12" i="2"/>
  <c r="C13" i="2"/>
  <c r="C18" i="2"/>
  <c r="J17" i="2"/>
  <c r="C17" i="2"/>
  <c r="J38" i="1"/>
  <c r="J37" i="1"/>
  <c r="C38" i="1"/>
  <c r="C37" i="1"/>
  <c r="C18" i="1"/>
  <c r="C17" i="1"/>
  <c r="J18" i="1"/>
  <c r="J17" i="1"/>
  <c r="J43" i="2"/>
  <c r="I43" i="2"/>
  <c r="J44" i="2"/>
  <c r="I44" i="2"/>
  <c r="J47" i="2"/>
  <c r="I47" i="2"/>
  <c r="J68" i="3"/>
  <c r="I68" i="3"/>
  <c r="C67" i="3"/>
  <c r="J64" i="3"/>
  <c r="I64" i="3"/>
  <c r="C63" i="3"/>
  <c r="C62" i="3"/>
  <c r="J61" i="3"/>
  <c r="I61" i="3"/>
  <c r="J59" i="3"/>
  <c r="I59" i="3"/>
  <c r="C59" i="3"/>
  <c r="J57" i="3"/>
  <c r="I57" i="3"/>
  <c r="C57" i="3"/>
  <c r="C55" i="3"/>
  <c r="F28" i="3"/>
  <c r="F54" i="3"/>
  <c r="C53" i="3"/>
  <c r="F26" i="3"/>
  <c r="F52" i="3"/>
  <c r="M24" i="3"/>
  <c r="M51" i="3"/>
  <c r="N51" i="3"/>
  <c r="C51" i="3"/>
  <c r="J50" i="3"/>
  <c r="I50" i="3"/>
  <c r="F24" i="3"/>
  <c r="F50" i="3"/>
  <c r="F22" i="3"/>
  <c r="F48" i="3"/>
  <c r="M7" i="3"/>
  <c r="M46" i="3"/>
  <c r="N46" i="3"/>
  <c r="M3" i="3"/>
  <c r="M42" i="3"/>
  <c r="N42" i="3"/>
  <c r="C68" i="3"/>
  <c r="I34" i="3"/>
  <c r="C66" i="3"/>
  <c r="C65" i="3"/>
  <c r="C64" i="3"/>
  <c r="I31" i="3"/>
  <c r="I30" i="3"/>
  <c r="C61" i="3"/>
  <c r="C60" i="3"/>
  <c r="M27" i="3"/>
  <c r="N27" i="3"/>
  <c r="M54" i="3"/>
  <c r="N54" i="3"/>
  <c r="I27" i="3"/>
  <c r="F27" i="3"/>
  <c r="F53" i="3"/>
  <c r="M26" i="3"/>
  <c r="I26" i="3"/>
  <c r="C58" i="3"/>
  <c r="M25" i="3"/>
  <c r="N25" i="3"/>
  <c r="M52" i="3"/>
  <c r="N52" i="3"/>
  <c r="I25" i="3"/>
  <c r="F25" i="3"/>
  <c r="F51" i="3"/>
  <c r="N24" i="3"/>
  <c r="C56" i="3"/>
  <c r="M23" i="3"/>
  <c r="N23" i="3"/>
  <c r="M50" i="3"/>
  <c r="N50" i="3"/>
  <c r="I23" i="3"/>
  <c r="F23" i="3"/>
  <c r="F49" i="3"/>
  <c r="M22" i="3"/>
  <c r="C54" i="3"/>
  <c r="M21" i="3"/>
  <c r="N21" i="3"/>
  <c r="M48" i="3"/>
  <c r="N48" i="3"/>
  <c r="J55" i="3"/>
  <c r="I55" i="3"/>
  <c r="I21" i="3"/>
  <c r="F21" i="3"/>
  <c r="I14" i="3"/>
  <c r="C52" i="3"/>
  <c r="J51" i="3"/>
  <c r="I51" i="3"/>
  <c r="I11" i="3"/>
  <c r="C50" i="3"/>
  <c r="J49" i="3"/>
  <c r="I49" i="3"/>
  <c r="I10" i="3"/>
  <c r="C49" i="3"/>
  <c r="C48" i="3"/>
  <c r="M8" i="3"/>
  <c r="N8" i="3"/>
  <c r="J47" i="3"/>
  <c r="I47" i="3"/>
  <c r="I8" i="3"/>
  <c r="C47" i="3"/>
  <c r="J46" i="3"/>
  <c r="I46" i="3"/>
  <c r="F7" i="3"/>
  <c r="F46" i="3"/>
  <c r="C46" i="3"/>
  <c r="M6" i="3"/>
  <c r="N6" i="3"/>
  <c r="I6" i="3"/>
  <c r="F6" i="3"/>
  <c r="F45" i="3"/>
  <c r="C45" i="3"/>
  <c r="M5" i="3"/>
  <c r="N5" i="3"/>
  <c r="M44" i="3"/>
  <c r="N44" i="3"/>
  <c r="J44" i="3"/>
  <c r="I44" i="3"/>
  <c r="I5" i="3"/>
  <c r="F5" i="3"/>
  <c r="F44" i="3"/>
  <c r="C44" i="3"/>
  <c r="M4" i="3"/>
  <c r="N4" i="3"/>
  <c r="I4" i="3"/>
  <c r="F4" i="3"/>
  <c r="F43" i="3"/>
  <c r="J42" i="3"/>
  <c r="I42" i="3"/>
  <c r="F3" i="3"/>
  <c r="F42" i="3"/>
  <c r="C42" i="3"/>
  <c r="M2" i="3"/>
  <c r="N2" i="3"/>
  <c r="M41" i="3"/>
  <c r="N41" i="3"/>
  <c r="J41" i="3"/>
  <c r="I41" i="3"/>
  <c r="I2" i="3"/>
  <c r="F2" i="3"/>
  <c r="C41" i="3"/>
  <c r="I29" i="2"/>
  <c r="J55" i="2"/>
  <c r="I55" i="2"/>
  <c r="J57" i="2"/>
  <c r="I57" i="2"/>
  <c r="J58" i="2"/>
  <c r="I58" i="2"/>
  <c r="J59" i="2"/>
  <c r="I59" i="2"/>
  <c r="J60" i="2"/>
  <c r="I60" i="2"/>
  <c r="J61" i="2"/>
  <c r="I61" i="2"/>
  <c r="C61" i="2"/>
  <c r="C62" i="2"/>
  <c r="C63" i="2"/>
  <c r="C65" i="2"/>
  <c r="C66" i="2"/>
  <c r="C67" i="2"/>
  <c r="C68" i="2"/>
  <c r="C54" i="2"/>
  <c r="C55" i="2"/>
  <c r="C56" i="2"/>
  <c r="C58" i="2"/>
  <c r="C59" i="2"/>
  <c r="C60" i="2"/>
  <c r="J48" i="2"/>
  <c r="I48" i="2"/>
  <c r="J50" i="2"/>
  <c r="I50" i="2"/>
  <c r="I12" i="2"/>
  <c r="J52" i="2"/>
  <c r="I52" i="2"/>
  <c r="J54" i="2"/>
  <c r="I54" i="2"/>
  <c r="J41" i="2"/>
  <c r="I41" i="2"/>
  <c r="I3" i="2"/>
  <c r="I6" i="2"/>
  <c r="J46" i="2"/>
  <c r="I46" i="2"/>
  <c r="C48" i="2"/>
  <c r="C49" i="2"/>
  <c r="C51" i="2"/>
  <c r="C52" i="2"/>
  <c r="C41" i="2"/>
  <c r="C42" i="2"/>
  <c r="C44" i="2"/>
  <c r="C45" i="2"/>
  <c r="C46" i="2"/>
  <c r="C64" i="2"/>
  <c r="C57" i="2"/>
  <c r="J53" i="2"/>
  <c r="I53" i="2"/>
  <c r="C53" i="2"/>
  <c r="C50" i="2"/>
  <c r="M22" i="2"/>
  <c r="M49" i="2"/>
  <c r="N49" i="2"/>
  <c r="J49" i="2"/>
  <c r="I49" i="2"/>
  <c r="C47" i="2"/>
  <c r="C43" i="2"/>
  <c r="F28" i="2"/>
  <c r="F54" i="2"/>
  <c r="M27" i="2"/>
  <c r="M54" i="2"/>
  <c r="N54" i="2"/>
  <c r="F27" i="2"/>
  <c r="F53" i="2"/>
  <c r="M26" i="2"/>
  <c r="M53" i="2"/>
  <c r="N53" i="2"/>
  <c r="F26" i="2"/>
  <c r="F52" i="2"/>
  <c r="M25" i="2"/>
  <c r="M52" i="2"/>
  <c r="N52" i="2"/>
  <c r="F25" i="2"/>
  <c r="F51" i="2"/>
  <c r="M24" i="2"/>
  <c r="M51" i="2"/>
  <c r="N51" i="2"/>
  <c r="F24" i="2"/>
  <c r="F50" i="2"/>
  <c r="M23" i="2"/>
  <c r="M50" i="2"/>
  <c r="N50" i="2"/>
  <c r="F23" i="2"/>
  <c r="F49" i="2"/>
  <c r="N22" i="2"/>
  <c r="F22" i="2"/>
  <c r="F48" i="2"/>
  <c r="M21" i="2"/>
  <c r="M48" i="2"/>
  <c r="N48" i="2"/>
  <c r="F21" i="2"/>
  <c r="F47" i="2"/>
  <c r="I14" i="2"/>
  <c r="I10" i="2"/>
  <c r="M8" i="2"/>
  <c r="N8" i="2"/>
  <c r="M7" i="2"/>
  <c r="M46" i="2"/>
  <c r="N46" i="2"/>
  <c r="F7" i="2"/>
  <c r="F46" i="2"/>
  <c r="M6" i="2"/>
  <c r="N6" i="2"/>
  <c r="F6" i="2"/>
  <c r="F45" i="2"/>
  <c r="M5" i="2"/>
  <c r="M44" i="2"/>
  <c r="N44" i="2"/>
  <c r="F5" i="2"/>
  <c r="F44" i="2"/>
  <c r="M4" i="2"/>
  <c r="N4" i="2"/>
  <c r="I4" i="2"/>
  <c r="F4" i="2"/>
  <c r="F43" i="2"/>
  <c r="M3" i="2"/>
  <c r="M42" i="2"/>
  <c r="N42" i="2"/>
  <c r="F3" i="2"/>
  <c r="F42" i="2"/>
  <c r="M2" i="2"/>
  <c r="M41" i="2"/>
  <c r="N41" i="2"/>
  <c r="F2" i="2"/>
  <c r="P21" i="1"/>
  <c r="M21" i="1"/>
  <c r="M48" i="1"/>
  <c r="N48" i="1"/>
  <c r="M22" i="1"/>
  <c r="M49" i="1"/>
  <c r="N49" i="1"/>
  <c r="M23" i="1"/>
  <c r="M50" i="1"/>
  <c r="N50" i="1"/>
  <c r="M24" i="1"/>
  <c r="M51" i="1"/>
  <c r="N51" i="1"/>
  <c r="M25" i="1"/>
  <c r="M52" i="1"/>
  <c r="N52" i="1"/>
  <c r="M26" i="1"/>
  <c r="M53" i="1"/>
  <c r="N53" i="1"/>
  <c r="M27" i="1"/>
  <c r="M54" i="1"/>
  <c r="N54" i="1"/>
  <c r="J42" i="1"/>
  <c r="I42" i="1"/>
  <c r="J45" i="1"/>
  <c r="I45" i="1"/>
  <c r="J46" i="1"/>
  <c r="I46" i="1"/>
  <c r="J49" i="1"/>
  <c r="I49" i="1"/>
  <c r="J50" i="1"/>
  <c r="I50" i="1"/>
  <c r="J53" i="1"/>
  <c r="I53" i="1"/>
  <c r="J54" i="1"/>
  <c r="I54" i="1"/>
  <c r="J55" i="1"/>
  <c r="I55" i="1"/>
  <c r="J57" i="1"/>
  <c r="I57" i="1"/>
  <c r="J58" i="1"/>
  <c r="I58" i="1"/>
  <c r="J59" i="1"/>
  <c r="I59" i="1"/>
  <c r="J60" i="1"/>
  <c r="I60" i="1"/>
  <c r="J61" i="1"/>
  <c r="I61" i="1"/>
  <c r="J62" i="1"/>
  <c r="I62" i="1"/>
  <c r="J63" i="1"/>
  <c r="I63" i="1"/>
  <c r="J64" i="1"/>
  <c r="I64" i="1"/>
  <c r="J65" i="1"/>
  <c r="I65" i="1"/>
  <c r="J66" i="1"/>
  <c r="I66" i="1"/>
  <c r="J67" i="1"/>
  <c r="I67" i="1"/>
  <c r="J68" i="1"/>
  <c r="I68" i="1"/>
  <c r="M2" i="1"/>
  <c r="M41" i="1"/>
  <c r="N41" i="1"/>
  <c r="M3" i="1"/>
  <c r="M42" i="1"/>
  <c r="N42" i="1"/>
  <c r="M4" i="1"/>
  <c r="M43" i="1"/>
  <c r="N43" i="1"/>
  <c r="M7" i="1"/>
  <c r="M46" i="1"/>
  <c r="N46" i="1"/>
  <c r="M8" i="1"/>
  <c r="M47" i="1"/>
  <c r="N47" i="1"/>
  <c r="J41" i="1"/>
  <c r="I41" i="1"/>
  <c r="J43" i="1"/>
  <c r="I43" i="1"/>
  <c r="J44" i="1"/>
  <c r="I44" i="1"/>
  <c r="J47" i="1"/>
  <c r="I47" i="1"/>
  <c r="J48" i="1"/>
  <c r="I48" i="1"/>
  <c r="J51" i="1"/>
  <c r="I51" i="1"/>
  <c r="J52" i="1"/>
  <c r="I52" i="1"/>
  <c r="F21" i="1"/>
  <c r="F47" i="1"/>
  <c r="F22" i="1"/>
  <c r="F48" i="1"/>
  <c r="F23" i="1"/>
  <c r="F49" i="1"/>
  <c r="F24" i="1"/>
  <c r="F50" i="1"/>
  <c r="F25" i="1"/>
  <c r="F51" i="1"/>
  <c r="F26" i="1"/>
  <c r="F52" i="1"/>
  <c r="F27" i="1"/>
  <c r="F53" i="1"/>
  <c r="F28" i="1"/>
  <c r="F54" i="1"/>
  <c r="F2" i="1"/>
  <c r="F41" i="1"/>
  <c r="F5" i="1"/>
  <c r="F44" i="1"/>
  <c r="F6" i="1"/>
  <c r="F45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41" i="1"/>
  <c r="C42" i="1"/>
  <c r="C43" i="1"/>
  <c r="C44" i="1"/>
  <c r="C45" i="1"/>
  <c r="C46" i="1"/>
  <c r="C47" i="1"/>
  <c r="C48" i="1"/>
  <c r="C49" i="1"/>
  <c r="C50" i="1"/>
  <c r="C51" i="1"/>
  <c r="C52" i="1"/>
  <c r="P41" i="1"/>
  <c r="N21" i="1"/>
  <c r="N22" i="1"/>
  <c r="N23" i="1"/>
  <c r="N24" i="1"/>
  <c r="N25" i="1"/>
  <c r="N26" i="1"/>
  <c r="N27" i="1"/>
  <c r="N35" i="1"/>
  <c r="I21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N3" i="1"/>
  <c r="N4" i="1"/>
  <c r="N7" i="1"/>
  <c r="N8" i="1"/>
  <c r="N2" i="1"/>
  <c r="I3" i="1"/>
  <c r="I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M5" i="1"/>
  <c r="M44" i="1"/>
  <c r="N44" i="1"/>
  <c r="M6" i="1"/>
  <c r="M45" i="1"/>
  <c r="N45" i="1"/>
  <c r="F3" i="1"/>
  <c r="F42" i="1"/>
  <c r="F4" i="1"/>
  <c r="F43" i="1"/>
  <c r="F7" i="1"/>
  <c r="F46" i="1"/>
  <c r="P2" i="1"/>
  <c r="N3" i="3"/>
  <c r="N7" i="3"/>
  <c r="J53" i="3"/>
  <c r="I53" i="3"/>
  <c r="I3" i="3"/>
  <c r="I7" i="3"/>
  <c r="I9" i="3"/>
  <c r="I12" i="3"/>
  <c r="I13" i="3"/>
  <c r="I15" i="3"/>
  <c r="I16" i="3"/>
  <c r="P2" i="3"/>
  <c r="I13" i="2"/>
  <c r="I69" i="1"/>
  <c r="Q41" i="1"/>
  <c r="N69" i="1"/>
  <c r="N5" i="1"/>
  <c r="N6" i="1"/>
  <c r="N16" i="1"/>
  <c r="I26" i="2"/>
  <c r="I25" i="2"/>
  <c r="N24" i="2"/>
  <c r="J63" i="2"/>
  <c r="I63" i="2"/>
  <c r="J62" i="2"/>
  <c r="I62" i="2"/>
  <c r="I21" i="2"/>
  <c r="M45" i="2"/>
  <c r="N45" i="2"/>
  <c r="F47" i="3"/>
  <c r="Q21" i="3"/>
  <c r="N22" i="3"/>
  <c r="N26" i="3"/>
  <c r="N35" i="3"/>
  <c r="M47" i="3"/>
  <c r="N47" i="3"/>
  <c r="P21" i="3"/>
  <c r="J58" i="3"/>
  <c r="I58" i="3"/>
  <c r="I24" i="3"/>
  <c r="J45" i="3"/>
  <c r="I45" i="3"/>
  <c r="C43" i="3"/>
  <c r="M45" i="3"/>
  <c r="N45" i="3"/>
  <c r="M49" i="3"/>
  <c r="N49" i="3"/>
  <c r="M53" i="3"/>
  <c r="N53" i="3"/>
  <c r="J65" i="3"/>
  <c r="I65" i="3"/>
  <c r="M43" i="3"/>
  <c r="N43" i="3"/>
  <c r="Q2" i="3"/>
  <c r="N16" i="3"/>
  <c r="J54" i="3"/>
  <c r="I54" i="3"/>
  <c r="J62" i="3"/>
  <c r="I62" i="3"/>
  <c r="I28" i="3"/>
  <c r="J52" i="3"/>
  <c r="I52" i="3"/>
  <c r="J66" i="3"/>
  <c r="I66" i="3"/>
  <c r="I32" i="3"/>
  <c r="J48" i="3"/>
  <c r="I48" i="3"/>
  <c r="F41" i="3"/>
  <c r="Q41" i="3"/>
  <c r="J43" i="3"/>
  <c r="I43" i="3"/>
  <c r="J60" i="3"/>
  <c r="I60" i="3"/>
  <c r="J68" i="2"/>
  <c r="I68" i="2"/>
  <c r="N27" i="2"/>
  <c r="N26" i="2"/>
  <c r="N25" i="2"/>
  <c r="N23" i="2"/>
  <c r="I34" i="2"/>
  <c r="I23" i="2"/>
  <c r="I24" i="2"/>
  <c r="I27" i="2"/>
  <c r="I7" i="2"/>
  <c r="J51" i="2"/>
  <c r="I51" i="2"/>
  <c r="M43" i="2"/>
  <c r="N43" i="2"/>
  <c r="J42" i="2"/>
  <c r="I42" i="2"/>
  <c r="I9" i="2"/>
  <c r="Q2" i="2"/>
  <c r="F41" i="2"/>
  <c r="I11" i="2"/>
  <c r="I15" i="2"/>
  <c r="J45" i="2"/>
  <c r="I45" i="2"/>
  <c r="I2" i="2"/>
  <c r="I5" i="2"/>
  <c r="I8" i="2"/>
  <c r="P2" i="2"/>
  <c r="N2" i="2"/>
  <c r="Q21" i="2"/>
  <c r="M47" i="2"/>
  <c r="N47" i="2"/>
  <c r="N3" i="2"/>
  <c r="N5" i="2"/>
  <c r="N7" i="2"/>
  <c r="N21" i="2"/>
  <c r="Q2" i="1"/>
  <c r="N69" i="3"/>
  <c r="P21" i="2"/>
  <c r="J65" i="2"/>
  <c r="I65" i="2"/>
  <c r="I31" i="2"/>
  <c r="I28" i="2"/>
  <c r="N69" i="2"/>
  <c r="J63" i="3"/>
  <c r="I63" i="3"/>
  <c r="I29" i="3"/>
  <c r="J67" i="3"/>
  <c r="I67" i="3"/>
  <c r="I33" i="3"/>
  <c r="N35" i="2"/>
  <c r="J67" i="2"/>
  <c r="I67" i="2"/>
  <c r="I33" i="2"/>
  <c r="I32" i="2"/>
  <c r="J66" i="2"/>
  <c r="I66" i="2"/>
  <c r="I30" i="2"/>
  <c r="J64" i="2"/>
  <c r="I64" i="2"/>
  <c r="I16" i="2"/>
  <c r="N16" i="2"/>
  <c r="Q41" i="2"/>
  <c r="I35" i="3"/>
  <c r="I69" i="3"/>
  <c r="P41" i="3"/>
  <c r="I35" i="2"/>
  <c r="P41" i="2"/>
  <c r="I69" i="2"/>
  <c r="Q21" i="1"/>
</calcChain>
</file>

<file path=xl/sharedStrings.xml><?xml version="1.0" encoding="utf-8"?>
<sst xmlns="http://schemas.openxmlformats.org/spreadsheetml/2006/main" count="177" uniqueCount="26">
  <si>
    <t>M OD</t>
  </si>
  <si>
    <t>M OS</t>
  </si>
  <si>
    <t>M Mean</t>
  </si>
  <si>
    <t>WT</t>
  </si>
  <si>
    <t>Rnf10</t>
  </si>
  <si>
    <t>OD</t>
  </si>
  <si>
    <t>OS</t>
  </si>
  <si>
    <t>t-test</t>
  </si>
  <si>
    <t>t-test mean</t>
  </si>
  <si>
    <t>Retinal thickness</t>
  </si>
  <si>
    <t>F OD</t>
  </si>
  <si>
    <t>F OS</t>
  </si>
  <si>
    <t>F Mean</t>
  </si>
  <si>
    <t>Reference range</t>
  </si>
  <si>
    <t>M all</t>
  </si>
  <si>
    <t>F all</t>
  </si>
  <si>
    <t>Ref Range</t>
  </si>
  <si>
    <t>%</t>
  </si>
  <si>
    <t>Ref Range Mean</t>
  </si>
  <si>
    <t>Fall</t>
  </si>
  <si>
    <t>WT all</t>
  </si>
  <si>
    <t>WT mean all</t>
  </si>
  <si>
    <t>Rnf10 all</t>
  </si>
  <si>
    <t>Rnf10 all mean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</si>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</sst>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E+00"/>
    <numFmt numFmtId="165" formatCode="0.0000"/>
    <numFmt numFmtId="166" formatCode="0.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2" borderId="0" xfId="0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workbookViewId="0">
      <selection activeCell="A6" sqref="A6"/>
    </sheetView>
  </sheetViews>
  <sheetFormatPr baseColWidth="10" defaultRowHeight="15" x14ac:dyDescent="0.2"/>
  <cols>
    <col min="1" max="1" width="21.33203125" customWidth="1"/>
    <col min="14" max="14" width="16" customWidth="1"/>
    <col min="16" max="17" width="12" bestFit="1" customWidth="1"/>
  </cols>
  <sheetData>
    <row r="1" spans="1:17" x14ac:dyDescent="0.2">
      <c r="A1" t="s">
        <v>9</v>
      </c>
      <c r="B1" t="s">
        <v>3</v>
      </c>
      <c r="C1" t="s">
        <v>14</v>
      </c>
      <c r="D1" t="s">
        <v>0</v>
      </c>
      <c r="E1" t="s">
        <v>1</v>
      </c>
      <c r="F1" t="s">
        <v>2</v>
      </c>
      <c r="H1" t="s">
        <v>4</v>
      </c>
      <c r="I1" t="s">
        <v>16</v>
      </c>
      <c r="J1" t="s">
        <v>14</v>
      </c>
      <c r="K1" t="s">
        <v>0</v>
      </c>
      <c r="L1" t="s">
        <v>1</v>
      </c>
      <c r="M1" t="s">
        <v>2</v>
      </c>
      <c r="N1" t="s">
        <v>18</v>
      </c>
      <c r="P1" t="s">
        <v>7</v>
      </c>
      <c r="Q1" t="s">
        <v>8</v>
      </c>
    </row>
    <row r="2" spans="1:17" x14ac:dyDescent="0.2">
      <c r="B2" t="s">
        <v>5</v>
      </c>
      <c r="C2">
        <v>223</v>
      </c>
      <c r="D2">
        <v>223</v>
      </c>
      <c r="E2">
        <v>222</v>
      </c>
      <c r="F2">
        <f>AVERAGE(D2:E2)</f>
        <v>222.5</v>
      </c>
      <c r="H2" t="s">
        <v>5</v>
      </c>
      <c r="I2">
        <f>IF(J2&lt;A$4, 1,0)</f>
        <v>0</v>
      </c>
      <c r="J2">
        <v>219</v>
      </c>
      <c r="K2">
        <v>219</v>
      </c>
      <c r="L2">
        <v>209</v>
      </c>
      <c r="M2">
        <f>AVERAGE(K2:L2)</f>
        <v>214</v>
      </c>
      <c r="N2">
        <f>IF(M2&lt;A$4,1,0)</f>
        <v>0</v>
      </c>
      <c r="P2" s="1">
        <f>_xlfn.T.TEST(C2:C13,J2:J15,2,2)</f>
        <v>3.9846438522372629E-8</v>
      </c>
      <c r="Q2" s="1">
        <f>_xlfn.T.TEST(F2:F7,M2:M8,2,2)</f>
        <v>1.1140430940302928E-5</v>
      </c>
    </row>
    <row r="3" spans="1:17" x14ac:dyDescent="0.2">
      <c r="A3" t="s">
        <v>13</v>
      </c>
      <c r="C3">
        <v>218</v>
      </c>
      <c r="D3">
        <v>218</v>
      </c>
      <c r="E3">
        <v>219</v>
      </c>
      <c r="F3">
        <f t="shared" ref="F3:F7" si="0">AVERAGE(D3:E3)</f>
        <v>218.5</v>
      </c>
      <c r="I3">
        <f t="shared" ref="I3:I15" si="1">IF(J3&lt;A$4, 1,0)</f>
        <v>1</v>
      </c>
      <c r="J3">
        <v>213</v>
      </c>
      <c r="K3">
        <v>213</v>
      </c>
      <c r="L3">
        <v>216</v>
      </c>
      <c r="M3">
        <f t="shared" ref="M3:M8" si="2">AVERAGE(K3:L3)</f>
        <v>214.5</v>
      </c>
      <c r="N3">
        <f t="shared" ref="N3:N8" si="3">IF(M3&lt;A$4,1,0)</f>
        <v>0</v>
      </c>
    </row>
    <row r="4" spans="1:17" x14ac:dyDescent="0.2">
      <c r="A4">
        <v>213.83</v>
      </c>
      <c r="C4">
        <v>231</v>
      </c>
      <c r="D4">
        <v>231</v>
      </c>
      <c r="E4">
        <v>221</v>
      </c>
      <c r="F4">
        <f t="shared" si="0"/>
        <v>226</v>
      </c>
      <c r="I4">
        <f t="shared" si="1"/>
        <v>0</v>
      </c>
      <c r="J4">
        <v>215</v>
      </c>
      <c r="K4">
        <v>215</v>
      </c>
      <c r="L4">
        <v>212</v>
      </c>
      <c r="M4">
        <f t="shared" si="2"/>
        <v>213.5</v>
      </c>
      <c r="N4">
        <f t="shared" si="3"/>
        <v>1</v>
      </c>
    </row>
    <row r="5" spans="1:17" x14ac:dyDescent="0.2">
      <c r="A5">
        <v>233.5</v>
      </c>
      <c r="C5">
        <v>226</v>
      </c>
      <c r="D5">
        <v>226</v>
      </c>
      <c r="E5">
        <v>225</v>
      </c>
      <c r="F5">
        <f t="shared" si="0"/>
        <v>225.5</v>
      </c>
      <c r="I5">
        <f t="shared" si="1"/>
        <v>1</v>
      </c>
      <c r="J5">
        <v>210</v>
      </c>
      <c r="K5">
        <v>210</v>
      </c>
      <c r="L5">
        <v>205</v>
      </c>
      <c r="M5">
        <f t="shared" si="2"/>
        <v>207.5</v>
      </c>
      <c r="N5">
        <f t="shared" si="3"/>
        <v>1</v>
      </c>
    </row>
    <row r="6" spans="1:17" x14ac:dyDescent="0.2">
      <c r="A6">
        <f>AVERAGE(A4:A5)</f>
        <v>223.66500000000002</v>
      </c>
      <c r="C6">
        <v>224</v>
      </c>
      <c r="D6">
        <v>224</v>
      </c>
      <c r="E6">
        <v>228</v>
      </c>
      <c r="F6">
        <f t="shared" si="0"/>
        <v>226</v>
      </c>
      <c r="I6">
        <f t="shared" si="1"/>
        <v>1</v>
      </c>
      <c r="J6">
        <v>209</v>
      </c>
      <c r="K6">
        <v>209</v>
      </c>
      <c r="L6">
        <v>209</v>
      </c>
      <c r="M6">
        <f t="shared" si="2"/>
        <v>209</v>
      </c>
      <c r="N6">
        <f t="shared" si="3"/>
        <v>1</v>
      </c>
    </row>
    <row r="7" spans="1:17" x14ac:dyDescent="0.2">
      <c r="C7">
        <v>228</v>
      </c>
      <c r="D7">
        <v>228</v>
      </c>
      <c r="E7">
        <v>221</v>
      </c>
      <c r="F7">
        <f t="shared" si="0"/>
        <v>224.5</v>
      </c>
      <c r="I7">
        <f t="shared" si="1"/>
        <v>1</v>
      </c>
      <c r="J7">
        <v>201</v>
      </c>
      <c r="K7">
        <v>201</v>
      </c>
      <c r="L7">
        <v>212</v>
      </c>
      <c r="M7">
        <f t="shared" si="2"/>
        <v>206.5</v>
      </c>
      <c r="N7">
        <f t="shared" si="3"/>
        <v>1</v>
      </c>
    </row>
    <row r="8" spans="1:17" x14ac:dyDescent="0.2">
      <c r="B8" t="s">
        <v>6</v>
      </c>
      <c r="C8">
        <v>222</v>
      </c>
      <c r="I8">
        <f t="shared" si="1"/>
        <v>1</v>
      </c>
      <c r="J8">
        <v>209</v>
      </c>
      <c r="K8">
        <v>209</v>
      </c>
      <c r="L8">
        <v>210</v>
      </c>
      <c r="M8">
        <f t="shared" si="2"/>
        <v>209.5</v>
      </c>
      <c r="N8">
        <f t="shared" si="3"/>
        <v>1</v>
      </c>
    </row>
    <row r="9" spans="1:17" x14ac:dyDescent="0.2">
      <c r="C9">
        <v>219</v>
      </c>
      <c r="H9" t="s">
        <v>6</v>
      </c>
      <c r="I9">
        <f t="shared" si="1"/>
        <v>1</v>
      </c>
      <c r="J9">
        <v>209</v>
      </c>
    </row>
    <row r="10" spans="1:17" x14ac:dyDescent="0.2">
      <c r="C10">
        <v>221</v>
      </c>
      <c r="I10">
        <f t="shared" si="1"/>
        <v>0</v>
      </c>
      <c r="J10">
        <v>216</v>
      </c>
    </row>
    <row r="11" spans="1:17" x14ac:dyDescent="0.2">
      <c r="C11">
        <v>225</v>
      </c>
      <c r="I11">
        <f t="shared" si="1"/>
        <v>1</v>
      </c>
      <c r="J11">
        <v>212</v>
      </c>
    </row>
    <row r="12" spans="1:17" x14ac:dyDescent="0.2">
      <c r="C12">
        <v>228</v>
      </c>
      <c r="I12">
        <f t="shared" si="1"/>
        <v>1</v>
      </c>
      <c r="J12">
        <v>205</v>
      </c>
    </row>
    <row r="13" spans="1:17" x14ac:dyDescent="0.2">
      <c r="C13">
        <v>221</v>
      </c>
      <c r="I13">
        <f t="shared" si="1"/>
        <v>1</v>
      </c>
      <c r="J13">
        <v>209</v>
      </c>
    </row>
    <row r="14" spans="1:17" x14ac:dyDescent="0.2">
      <c r="I14">
        <f t="shared" si="1"/>
        <v>1</v>
      </c>
      <c r="J14">
        <v>212</v>
      </c>
    </row>
    <row r="15" spans="1:17" x14ac:dyDescent="0.2">
      <c r="I15">
        <f t="shared" si="1"/>
        <v>1</v>
      </c>
      <c r="J15">
        <v>210</v>
      </c>
    </row>
    <row r="16" spans="1:17" x14ac:dyDescent="0.2">
      <c r="H16" s="5" t="s">
        <v>17</v>
      </c>
      <c r="I16" s="6">
        <f>SUM(I2:I15)/COUNT(I2:I15)*100</f>
        <v>78.571428571428569</v>
      </c>
      <c r="M16" s="5" t="s">
        <v>17</v>
      </c>
      <c r="N16" s="6">
        <f>SUM(N2:N8)/COUNT(N2:N8)*100</f>
        <v>71.428571428571431</v>
      </c>
    </row>
    <row r="17" spans="1:17" x14ac:dyDescent="0.2">
      <c r="B17" t="s">
        <v>24</v>
      </c>
      <c r="C17" s="4">
        <f>AVERAGE(C2:C15)</f>
        <v>223.83333333333334</v>
      </c>
      <c r="I17" t="s">
        <v>24</v>
      </c>
      <c r="J17" s="4">
        <f>AVERAGE(J2:J15)</f>
        <v>210.64285714285714</v>
      </c>
    </row>
    <row r="18" spans="1:17" x14ac:dyDescent="0.2">
      <c r="B18" t="s">
        <v>25</v>
      </c>
      <c r="C18" s="4">
        <f>_xlfn.STDEV.S(C2:C15)</f>
        <v>3.9273709303097943</v>
      </c>
      <c r="I18" t="s">
        <v>25</v>
      </c>
      <c r="J18" s="4">
        <f>_xlfn.STDEV.S(J2:J15)</f>
        <v>4.4996947393409643</v>
      </c>
    </row>
    <row r="19" spans="1:17" x14ac:dyDescent="0.2">
      <c r="C19" s="4"/>
      <c r="J19" s="4"/>
    </row>
    <row r="20" spans="1:17" x14ac:dyDescent="0.2">
      <c r="B20" t="s">
        <v>3</v>
      </c>
      <c r="C20" t="s">
        <v>15</v>
      </c>
      <c r="D20" t="s">
        <v>10</v>
      </c>
      <c r="E20" t="s">
        <v>11</v>
      </c>
      <c r="F20" t="s">
        <v>12</v>
      </c>
      <c r="H20" t="s">
        <v>4</v>
      </c>
      <c r="I20" t="s">
        <v>16</v>
      </c>
      <c r="J20" t="s">
        <v>19</v>
      </c>
      <c r="K20" t="s">
        <v>10</v>
      </c>
      <c r="L20" t="s">
        <v>11</v>
      </c>
      <c r="M20" t="s">
        <v>12</v>
      </c>
      <c r="N20" t="s">
        <v>18</v>
      </c>
      <c r="P20" t="s">
        <v>7</v>
      </c>
      <c r="Q20" t="s">
        <v>8</v>
      </c>
    </row>
    <row r="21" spans="1:17" x14ac:dyDescent="0.2">
      <c r="B21" t="s">
        <v>5</v>
      </c>
      <c r="C21">
        <v>224</v>
      </c>
      <c r="D21">
        <v>224</v>
      </c>
      <c r="E21">
        <v>222</v>
      </c>
      <c r="F21">
        <f>AVERAGE(D21:E21)</f>
        <v>223</v>
      </c>
      <c r="H21" t="s">
        <v>5</v>
      </c>
      <c r="I21">
        <f>IF(J21&lt;A$23, 1,0)</f>
        <v>1</v>
      </c>
      <c r="J21">
        <v>204</v>
      </c>
      <c r="K21">
        <v>204</v>
      </c>
      <c r="L21">
        <v>205</v>
      </c>
      <c r="M21">
        <f>AVERAGE(K21:L21)</f>
        <v>204.5</v>
      </c>
      <c r="N21">
        <f>IF(M21&lt;A$23,1,0)</f>
        <v>1</v>
      </c>
      <c r="P21" s="1">
        <f>_xlfn.T.TEST(C21:C36,J21:J34,2,2)</f>
        <v>1.6151734597127582E-8</v>
      </c>
      <c r="Q21" s="1">
        <f>_xlfn.T.TEST(F21:F28,M21:M27,2,2)</f>
        <v>7.2905213256933726E-5</v>
      </c>
    </row>
    <row r="22" spans="1:17" x14ac:dyDescent="0.2">
      <c r="A22" t="s">
        <v>13</v>
      </c>
      <c r="C22">
        <v>229</v>
      </c>
      <c r="D22">
        <v>229</v>
      </c>
      <c r="E22">
        <v>224</v>
      </c>
      <c r="F22">
        <f t="shared" ref="F22:F28" si="4">AVERAGE(D22:E22)</f>
        <v>226.5</v>
      </c>
      <c r="L22">
        <v>217</v>
      </c>
      <c r="M22">
        <f t="shared" ref="M22:M27" si="5">AVERAGE(K22:L22)</f>
        <v>217</v>
      </c>
      <c r="N22">
        <f t="shared" ref="N22:N27" si="6">IF(M22&lt;A$23,1,0)</f>
        <v>0</v>
      </c>
    </row>
    <row r="23" spans="1:17" x14ac:dyDescent="0.2">
      <c r="A23">
        <v>213.79</v>
      </c>
      <c r="C23">
        <v>219</v>
      </c>
      <c r="D23">
        <v>219</v>
      </c>
      <c r="E23">
        <v>221</v>
      </c>
      <c r="F23">
        <f t="shared" si="4"/>
        <v>220</v>
      </c>
      <c r="I23">
        <f t="shared" ref="I23:I34" si="7">IF(J23&lt;A$23, 1,0)</f>
        <v>1</v>
      </c>
      <c r="J23">
        <v>207</v>
      </c>
      <c r="K23">
        <v>207</v>
      </c>
      <c r="L23">
        <v>200</v>
      </c>
      <c r="M23">
        <f t="shared" si="5"/>
        <v>203.5</v>
      </c>
      <c r="N23">
        <f t="shared" si="6"/>
        <v>1</v>
      </c>
    </row>
    <row r="24" spans="1:17" x14ac:dyDescent="0.2">
      <c r="A24">
        <v>234.38</v>
      </c>
      <c r="C24">
        <v>223</v>
      </c>
      <c r="D24">
        <v>223</v>
      </c>
      <c r="E24">
        <v>224</v>
      </c>
      <c r="F24">
        <f t="shared" si="4"/>
        <v>223.5</v>
      </c>
      <c r="I24">
        <f t="shared" si="7"/>
        <v>1</v>
      </c>
      <c r="J24">
        <v>208</v>
      </c>
      <c r="K24">
        <v>208</v>
      </c>
      <c r="L24">
        <v>209</v>
      </c>
      <c r="M24">
        <f t="shared" si="5"/>
        <v>208.5</v>
      </c>
      <c r="N24">
        <f t="shared" si="6"/>
        <v>1</v>
      </c>
    </row>
    <row r="25" spans="1:17" x14ac:dyDescent="0.2">
      <c r="C25">
        <v>225</v>
      </c>
      <c r="D25">
        <v>225</v>
      </c>
      <c r="E25">
        <v>219</v>
      </c>
      <c r="F25">
        <f t="shared" si="4"/>
        <v>222</v>
      </c>
      <c r="I25">
        <f t="shared" si="7"/>
        <v>1</v>
      </c>
      <c r="J25">
        <v>212</v>
      </c>
      <c r="K25">
        <v>212</v>
      </c>
      <c r="L25">
        <v>212</v>
      </c>
      <c r="M25">
        <f t="shared" si="5"/>
        <v>212</v>
      </c>
      <c r="N25">
        <f t="shared" si="6"/>
        <v>1</v>
      </c>
    </row>
    <row r="26" spans="1:17" x14ac:dyDescent="0.2">
      <c r="C26">
        <v>223</v>
      </c>
      <c r="D26">
        <v>223</v>
      </c>
      <c r="E26">
        <v>221</v>
      </c>
      <c r="F26">
        <f t="shared" si="4"/>
        <v>222</v>
      </c>
      <c r="I26">
        <f t="shared" si="7"/>
        <v>1</v>
      </c>
      <c r="J26">
        <v>212</v>
      </c>
      <c r="K26">
        <v>212</v>
      </c>
      <c r="L26">
        <v>213</v>
      </c>
      <c r="M26">
        <f t="shared" si="5"/>
        <v>212.5</v>
      </c>
      <c r="N26">
        <f t="shared" si="6"/>
        <v>1</v>
      </c>
    </row>
    <row r="27" spans="1:17" x14ac:dyDescent="0.2">
      <c r="C27">
        <v>220</v>
      </c>
      <c r="D27">
        <v>220</v>
      </c>
      <c r="E27">
        <v>213</v>
      </c>
      <c r="F27">
        <f t="shared" si="4"/>
        <v>216.5</v>
      </c>
      <c r="I27">
        <f t="shared" si="7"/>
        <v>0</v>
      </c>
      <c r="J27">
        <v>215</v>
      </c>
      <c r="K27">
        <v>215</v>
      </c>
      <c r="L27">
        <v>213</v>
      </c>
      <c r="M27">
        <f t="shared" si="5"/>
        <v>214</v>
      </c>
      <c r="N27">
        <f t="shared" si="6"/>
        <v>0</v>
      </c>
    </row>
    <row r="28" spans="1:17" x14ac:dyDescent="0.2">
      <c r="C28">
        <v>228</v>
      </c>
      <c r="D28">
        <v>228</v>
      </c>
      <c r="E28">
        <v>223</v>
      </c>
      <c r="F28">
        <f t="shared" si="4"/>
        <v>225.5</v>
      </c>
      <c r="H28" t="s">
        <v>6</v>
      </c>
      <c r="I28">
        <f t="shared" si="7"/>
        <v>1</v>
      </c>
      <c r="J28">
        <v>205</v>
      </c>
    </row>
    <row r="29" spans="1:17" x14ac:dyDescent="0.2">
      <c r="B29" t="s">
        <v>6</v>
      </c>
      <c r="C29">
        <v>222</v>
      </c>
      <c r="I29">
        <f t="shared" si="7"/>
        <v>0</v>
      </c>
      <c r="J29">
        <v>217</v>
      </c>
    </row>
    <row r="30" spans="1:17" x14ac:dyDescent="0.2">
      <c r="C30">
        <v>224</v>
      </c>
      <c r="I30">
        <f t="shared" si="7"/>
        <v>1</v>
      </c>
      <c r="J30">
        <v>200</v>
      </c>
    </row>
    <row r="31" spans="1:17" x14ac:dyDescent="0.2">
      <c r="C31">
        <v>221</v>
      </c>
      <c r="I31">
        <f t="shared" si="7"/>
        <v>1</v>
      </c>
      <c r="J31">
        <v>209</v>
      </c>
    </row>
    <row r="32" spans="1:17" x14ac:dyDescent="0.2">
      <c r="C32">
        <v>224</v>
      </c>
      <c r="I32">
        <f t="shared" si="7"/>
        <v>1</v>
      </c>
      <c r="J32">
        <v>212</v>
      </c>
    </row>
    <row r="33" spans="2:17" x14ac:dyDescent="0.2">
      <c r="C33">
        <v>219</v>
      </c>
      <c r="I33">
        <f t="shared" si="7"/>
        <v>1</v>
      </c>
      <c r="J33">
        <v>213</v>
      </c>
    </row>
    <row r="34" spans="2:17" x14ac:dyDescent="0.2">
      <c r="C34">
        <v>221</v>
      </c>
      <c r="I34">
        <f t="shared" si="7"/>
        <v>1</v>
      </c>
      <c r="J34">
        <v>213</v>
      </c>
    </row>
    <row r="35" spans="2:17" x14ac:dyDescent="0.2">
      <c r="C35">
        <v>213</v>
      </c>
      <c r="H35" s="5" t="s">
        <v>17</v>
      </c>
      <c r="I35" s="6">
        <f>SUM(I21:I34)/COUNT(I21:I34)*100</f>
        <v>84.615384615384613</v>
      </c>
      <c r="M35" s="5" t="s">
        <v>17</v>
      </c>
      <c r="N35" s="6">
        <f>SUM(N21:N27)/COUNT(N21:N27)*100</f>
        <v>71.428571428571431</v>
      </c>
    </row>
    <row r="36" spans="2:17" x14ac:dyDescent="0.2">
      <c r="C36">
        <v>223</v>
      </c>
    </row>
    <row r="37" spans="2:17" x14ac:dyDescent="0.2">
      <c r="B37" t="s">
        <v>24</v>
      </c>
      <c r="C37" s="4">
        <f>AVERAGE(C21:C36)</f>
        <v>222.375</v>
      </c>
      <c r="I37" t="s">
        <v>24</v>
      </c>
      <c r="J37" s="4">
        <f>AVERAGE(J21:J36)</f>
        <v>209.76923076923077</v>
      </c>
    </row>
    <row r="38" spans="2:17" x14ac:dyDescent="0.2">
      <c r="B38" t="s">
        <v>25</v>
      </c>
      <c r="C38" s="4">
        <f>_xlfn.STDEV.S(C21:C36)</f>
        <v>3.7572152808518529</v>
      </c>
      <c r="I38" t="s">
        <v>25</v>
      </c>
      <c r="J38" s="4">
        <f>_xlfn.STDEV.S(J21:J36)</f>
        <v>4.8158392510867403</v>
      </c>
    </row>
    <row r="40" spans="2:17" x14ac:dyDescent="0.2">
      <c r="C40" t="s">
        <v>20</v>
      </c>
      <c r="F40" t="s">
        <v>21</v>
      </c>
      <c r="J40" t="s">
        <v>22</v>
      </c>
      <c r="M40" t="s">
        <v>23</v>
      </c>
      <c r="P40" t="s">
        <v>7</v>
      </c>
      <c r="Q40" t="s">
        <v>8</v>
      </c>
    </row>
    <row r="41" spans="2:17" x14ac:dyDescent="0.2">
      <c r="C41">
        <f t="shared" ref="C41:C52" si="8">C2</f>
        <v>223</v>
      </c>
      <c r="F41">
        <f t="shared" ref="F41:F46" si="9">F2</f>
        <v>222.5</v>
      </c>
      <c r="I41">
        <f t="shared" ref="I41:I55" si="10">IF(J41&lt;A$23, 1,0)</f>
        <v>0</v>
      </c>
      <c r="J41">
        <f t="shared" ref="J41:J54" si="11">J2</f>
        <v>219</v>
      </c>
      <c r="M41">
        <f t="shared" ref="M41:M47" si="12">M2</f>
        <v>214</v>
      </c>
      <c r="N41">
        <f>IF(M41&lt;A$23,1,0)</f>
        <v>0</v>
      </c>
      <c r="P41" s="1">
        <f>_xlfn.T.TEST(C41:C68,J41:J68,2,2)</f>
        <v>1.235492610778119E-15</v>
      </c>
      <c r="Q41" s="1">
        <f>_xlfn.T.TEST(F41:F54,M41:M54,2,2)</f>
        <v>1.0467186459250807E-9</v>
      </c>
    </row>
    <row r="42" spans="2:17" x14ac:dyDescent="0.2">
      <c r="C42">
        <f t="shared" si="8"/>
        <v>218</v>
      </c>
      <c r="F42">
        <f t="shared" si="9"/>
        <v>218.5</v>
      </c>
      <c r="I42">
        <f t="shared" si="10"/>
        <v>1</v>
      </c>
      <c r="J42">
        <f t="shared" si="11"/>
        <v>213</v>
      </c>
      <c r="M42">
        <f t="shared" si="12"/>
        <v>214.5</v>
      </c>
      <c r="N42">
        <f t="shared" ref="N42:N54" si="13">IF(M42&lt;A$23,1,0)</f>
        <v>0</v>
      </c>
    </row>
    <row r="43" spans="2:17" x14ac:dyDescent="0.2">
      <c r="C43">
        <f t="shared" si="8"/>
        <v>231</v>
      </c>
      <c r="F43">
        <f t="shared" si="9"/>
        <v>226</v>
      </c>
      <c r="I43">
        <f t="shared" si="10"/>
        <v>0</v>
      </c>
      <c r="J43">
        <f t="shared" si="11"/>
        <v>215</v>
      </c>
      <c r="M43">
        <f t="shared" si="12"/>
        <v>213.5</v>
      </c>
      <c r="N43">
        <f t="shared" si="13"/>
        <v>1</v>
      </c>
    </row>
    <row r="44" spans="2:17" x14ac:dyDescent="0.2">
      <c r="C44">
        <f t="shared" si="8"/>
        <v>226</v>
      </c>
      <c r="F44">
        <f t="shared" si="9"/>
        <v>225.5</v>
      </c>
      <c r="I44">
        <f t="shared" si="10"/>
        <v>1</v>
      </c>
      <c r="J44">
        <f t="shared" si="11"/>
        <v>210</v>
      </c>
      <c r="M44">
        <f t="shared" si="12"/>
        <v>207.5</v>
      </c>
      <c r="N44">
        <f t="shared" si="13"/>
        <v>1</v>
      </c>
    </row>
    <row r="45" spans="2:17" x14ac:dyDescent="0.2">
      <c r="C45">
        <f t="shared" si="8"/>
        <v>224</v>
      </c>
      <c r="F45">
        <f t="shared" si="9"/>
        <v>226</v>
      </c>
      <c r="I45">
        <f t="shared" si="10"/>
        <v>1</v>
      </c>
      <c r="J45">
        <f t="shared" si="11"/>
        <v>209</v>
      </c>
      <c r="M45">
        <f t="shared" si="12"/>
        <v>209</v>
      </c>
      <c r="N45">
        <f t="shared" si="13"/>
        <v>1</v>
      </c>
    </row>
    <row r="46" spans="2:17" x14ac:dyDescent="0.2">
      <c r="C46">
        <f t="shared" si="8"/>
        <v>228</v>
      </c>
      <c r="F46">
        <f t="shared" si="9"/>
        <v>224.5</v>
      </c>
      <c r="I46">
        <f t="shared" si="10"/>
        <v>1</v>
      </c>
      <c r="J46">
        <f t="shared" si="11"/>
        <v>201</v>
      </c>
      <c r="M46">
        <f t="shared" si="12"/>
        <v>206.5</v>
      </c>
      <c r="N46">
        <f t="shared" si="13"/>
        <v>1</v>
      </c>
    </row>
    <row r="47" spans="2:17" x14ac:dyDescent="0.2">
      <c r="C47">
        <f t="shared" si="8"/>
        <v>222</v>
      </c>
      <c r="F47">
        <f t="shared" ref="F47:F54" si="14">F21</f>
        <v>223</v>
      </c>
      <c r="I47">
        <f t="shared" si="10"/>
        <v>1</v>
      </c>
      <c r="J47">
        <f t="shared" si="11"/>
        <v>209</v>
      </c>
      <c r="M47">
        <f t="shared" si="12"/>
        <v>209.5</v>
      </c>
      <c r="N47">
        <f t="shared" si="13"/>
        <v>1</v>
      </c>
    </row>
    <row r="48" spans="2:17" x14ac:dyDescent="0.2">
      <c r="C48">
        <f t="shared" si="8"/>
        <v>219</v>
      </c>
      <c r="F48">
        <f t="shared" si="14"/>
        <v>226.5</v>
      </c>
      <c r="I48">
        <f t="shared" si="10"/>
        <v>1</v>
      </c>
      <c r="J48">
        <f t="shared" si="11"/>
        <v>209</v>
      </c>
      <c r="M48">
        <f t="shared" ref="M48:M54" si="15">M21</f>
        <v>204.5</v>
      </c>
      <c r="N48">
        <f t="shared" si="13"/>
        <v>1</v>
      </c>
    </row>
    <row r="49" spans="3:14" x14ac:dyDescent="0.2">
      <c r="C49">
        <f t="shared" si="8"/>
        <v>221</v>
      </c>
      <c r="F49">
        <f t="shared" si="14"/>
        <v>220</v>
      </c>
      <c r="I49">
        <f t="shared" si="10"/>
        <v>0</v>
      </c>
      <c r="J49">
        <f t="shared" si="11"/>
        <v>216</v>
      </c>
      <c r="M49">
        <f t="shared" si="15"/>
        <v>217</v>
      </c>
      <c r="N49">
        <f t="shared" si="13"/>
        <v>0</v>
      </c>
    </row>
    <row r="50" spans="3:14" x14ac:dyDescent="0.2">
      <c r="C50">
        <f t="shared" si="8"/>
        <v>225</v>
      </c>
      <c r="F50">
        <f t="shared" si="14"/>
        <v>223.5</v>
      </c>
      <c r="I50">
        <f t="shared" si="10"/>
        <v>1</v>
      </c>
      <c r="J50">
        <f t="shared" si="11"/>
        <v>212</v>
      </c>
      <c r="M50">
        <f t="shared" si="15"/>
        <v>203.5</v>
      </c>
      <c r="N50">
        <f t="shared" si="13"/>
        <v>1</v>
      </c>
    </row>
    <row r="51" spans="3:14" x14ac:dyDescent="0.2">
      <c r="C51">
        <f t="shared" si="8"/>
        <v>228</v>
      </c>
      <c r="F51">
        <f t="shared" si="14"/>
        <v>222</v>
      </c>
      <c r="I51">
        <f t="shared" si="10"/>
        <v>1</v>
      </c>
      <c r="J51">
        <f t="shared" si="11"/>
        <v>205</v>
      </c>
      <c r="M51">
        <f t="shared" si="15"/>
        <v>208.5</v>
      </c>
      <c r="N51">
        <f t="shared" si="13"/>
        <v>1</v>
      </c>
    </row>
    <row r="52" spans="3:14" x14ac:dyDescent="0.2">
      <c r="C52">
        <f t="shared" si="8"/>
        <v>221</v>
      </c>
      <c r="F52">
        <f t="shared" si="14"/>
        <v>222</v>
      </c>
      <c r="I52">
        <f t="shared" si="10"/>
        <v>1</v>
      </c>
      <c r="J52">
        <f t="shared" si="11"/>
        <v>209</v>
      </c>
      <c r="M52">
        <f t="shared" si="15"/>
        <v>212</v>
      </c>
      <c r="N52">
        <f t="shared" si="13"/>
        <v>1</v>
      </c>
    </row>
    <row r="53" spans="3:14" x14ac:dyDescent="0.2">
      <c r="C53">
        <f t="shared" ref="C53:C68" si="16">C21</f>
        <v>224</v>
      </c>
      <c r="F53">
        <f t="shared" si="14"/>
        <v>216.5</v>
      </c>
      <c r="I53">
        <f t="shared" si="10"/>
        <v>1</v>
      </c>
      <c r="J53">
        <f t="shared" si="11"/>
        <v>212</v>
      </c>
      <c r="M53">
        <f t="shared" si="15"/>
        <v>212.5</v>
      </c>
      <c r="N53">
        <f t="shared" si="13"/>
        <v>1</v>
      </c>
    </row>
    <row r="54" spans="3:14" x14ac:dyDescent="0.2">
      <c r="C54">
        <f t="shared" si="16"/>
        <v>229</v>
      </c>
      <c r="F54">
        <f t="shared" si="14"/>
        <v>225.5</v>
      </c>
      <c r="I54">
        <f t="shared" si="10"/>
        <v>1</v>
      </c>
      <c r="J54">
        <f t="shared" si="11"/>
        <v>210</v>
      </c>
      <c r="M54">
        <f t="shared" si="15"/>
        <v>214</v>
      </c>
      <c r="N54">
        <f t="shared" si="13"/>
        <v>0</v>
      </c>
    </row>
    <row r="55" spans="3:14" x14ac:dyDescent="0.2">
      <c r="C55">
        <f t="shared" si="16"/>
        <v>219</v>
      </c>
      <c r="I55">
        <f t="shared" si="10"/>
        <v>1</v>
      </c>
      <c r="J55">
        <f t="shared" ref="J55:J68" si="17">J21</f>
        <v>204</v>
      </c>
    </row>
    <row r="56" spans="3:14" x14ac:dyDescent="0.2">
      <c r="C56">
        <f t="shared" si="16"/>
        <v>223</v>
      </c>
    </row>
    <row r="57" spans="3:14" x14ac:dyDescent="0.2">
      <c r="C57">
        <f t="shared" si="16"/>
        <v>225</v>
      </c>
      <c r="I57">
        <f t="shared" ref="I57:I68" si="18">IF(J57&lt;A$23, 1,0)</f>
        <v>1</v>
      </c>
      <c r="J57">
        <f t="shared" si="17"/>
        <v>207</v>
      </c>
    </row>
    <row r="58" spans="3:14" x14ac:dyDescent="0.2">
      <c r="C58">
        <f t="shared" si="16"/>
        <v>223</v>
      </c>
      <c r="I58">
        <f t="shared" si="18"/>
        <v>1</v>
      </c>
      <c r="J58">
        <f t="shared" si="17"/>
        <v>208</v>
      </c>
    </row>
    <row r="59" spans="3:14" x14ac:dyDescent="0.2">
      <c r="C59">
        <f t="shared" si="16"/>
        <v>220</v>
      </c>
      <c r="I59">
        <f t="shared" si="18"/>
        <v>1</v>
      </c>
      <c r="J59">
        <f t="shared" si="17"/>
        <v>212</v>
      </c>
    </row>
    <row r="60" spans="3:14" x14ac:dyDescent="0.2">
      <c r="C60">
        <f t="shared" si="16"/>
        <v>228</v>
      </c>
      <c r="I60">
        <f t="shared" si="18"/>
        <v>1</v>
      </c>
      <c r="J60">
        <f t="shared" si="17"/>
        <v>212</v>
      </c>
    </row>
    <row r="61" spans="3:14" x14ac:dyDescent="0.2">
      <c r="C61">
        <f t="shared" si="16"/>
        <v>222</v>
      </c>
      <c r="I61">
        <f t="shared" si="18"/>
        <v>0</v>
      </c>
      <c r="J61">
        <f t="shared" si="17"/>
        <v>215</v>
      </c>
    </row>
    <row r="62" spans="3:14" x14ac:dyDescent="0.2">
      <c r="C62">
        <f t="shared" si="16"/>
        <v>224</v>
      </c>
      <c r="I62">
        <f t="shared" si="18"/>
        <v>1</v>
      </c>
      <c r="J62">
        <f t="shared" si="17"/>
        <v>205</v>
      </c>
    </row>
    <row r="63" spans="3:14" x14ac:dyDescent="0.2">
      <c r="C63">
        <f t="shared" si="16"/>
        <v>221</v>
      </c>
      <c r="I63">
        <f t="shared" si="18"/>
        <v>0</v>
      </c>
      <c r="J63">
        <f t="shared" si="17"/>
        <v>217</v>
      </c>
    </row>
    <row r="64" spans="3:14" x14ac:dyDescent="0.2">
      <c r="C64">
        <f t="shared" si="16"/>
        <v>224</v>
      </c>
      <c r="I64">
        <f t="shared" si="18"/>
        <v>1</v>
      </c>
      <c r="J64">
        <f t="shared" si="17"/>
        <v>200</v>
      </c>
    </row>
    <row r="65" spans="3:14" x14ac:dyDescent="0.2">
      <c r="C65">
        <f t="shared" si="16"/>
        <v>219</v>
      </c>
      <c r="I65">
        <f t="shared" si="18"/>
        <v>1</v>
      </c>
      <c r="J65">
        <f t="shared" si="17"/>
        <v>209</v>
      </c>
    </row>
    <row r="66" spans="3:14" x14ac:dyDescent="0.2">
      <c r="C66">
        <f t="shared" si="16"/>
        <v>221</v>
      </c>
      <c r="I66">
        <f t="shared" si="18"/>
        <v>1</v>
      </c>
      <c r="J66">
        <f t="shared" si="17"/>
        <v>212</v>
      </c>
    </row>
    <row r="67" spans="3:14" x14ac:dyDescent="0.2">
      <c r="C67">
        <f t="shared" si="16"/>
        <v>213</v>
      </c>
      <c r="I67">
        <f t="shared" si="18"/>
        <v>1</v>
      </c>
      <c r="J67">
        <f t="shared" si="17"/>
        <v>213</v>
      </c>
    </row>
    <row r="68" spans="3:14" x14ac:dyDescent="0.2">
      <c r="C68">
        <f t="shared" si="16"/>
        <v>223</v>
      </c>
      <c r="I68">
        <f t="shared" si="18"/>
        <v>1</v>
      </c>
      <c r="J68">
        <f t="shared" si="17"/>
        <v>213</v>
      </c>
    </row>
    <row r="69" spans="3:14" x14ac:dyDescent="0.2">
      <c r="H69" s="5" t="s">
        <v>17</v>
      </c>
      <c r="I69" s="6">
        <f>SUM(I41:I68)/COUNT(I41:I68)*100</f>
        <v>81.481481481481481</v>
      </c>
      <c r="M69" s="5" t="s">
        <v>17</v>
      </c>
      <c r="N69" s="6">
        <f>SUM(N41:N54)/COUNT(N41:N54)*100</f>
        <v>71.428571428571431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workbookViewId="0">
      <selection activeCell="A6" sqref="A6"/>
    </sheetView>
  </sheetViews>
  <sheetFormatPr baseColWidth="10" defaultRowHeight="15" x14ac:dyDescent="0.2"/>
  <cols>
    <col min="1" max="1" width="21.33203125" customWidth="1"/>
    <col min="14" max="14" width="16" customWidth="1"/>
    <col min="16" max="17" width="13.5" bestFit="1" customWidth="1"/>
  </cols>
  <sheetData>
    <row r="1" spans="1:17" x14ac:dyDescent="0.2">
      <c r="A1" t="s">
        <v>9</v>
      </c>
      <c r="B1" t="s">
        <v>3</v>
      </c>
      <c r="C1" t="s">
        <v>14</v>
      </c>
      <c r="D1" t="s">
        <v>0</v>
      </c>
      <c r="E1" t="s">
        <v>1</v>
      </c>
      <c r="F1" t="s">
        <v>2</v>
      </c>
      <c r="H1" t="s">
        <v>4</v>
      </c>
      <c r="I1" t="s">
        <v>16</v>
      </c>
      <c r="J1" t="s">
        <v>14</v>
      </c>
      <c r="K1" t="s">
        <v>0</v>
      </c>
      <c r="L1" t="s">
        <v>1</v>
      </c>
      <c r="M1" t="s">
        <v>2</v>
      </c>
      <c r="N1" t="s">
        <v>18</v>
      </c>
      <c r="P1" t="s">
        <v>7</v>
      </c>
      <c r="Q1" t="s">
        <v>8</v>
      </c>
    </row>
    <row r="2" spans="1:17" x14ac:dyDescent="0.2">
      <c r="B2" t="s">
        <v>5</v>
      </c>
      <c r="C2">
        <f t="shared" ref="C2:C7" si="0">D2</f>
        <v>28</v>
      </c>
      <c r="D2">
        <v>28</v>
      </c>
      <c r="E2">
        <v>25</v>
      </c>
      <c r="F2">
        <f>AVERAGE(D2:E2)</f>
        <v>26.5</v>
      </c>
      <c r="H2" t="s">
        <v>5</v>
      </c>
      <c r="I2">
        <f>IF(J2&lt;A$4, 1,0)</f>
        <v>0</v>
      </c>
      <c r="J2">
        <f t="shared" ref="J2:J8" si="1">K2</f>
        <v>25</v>
      </c>
      <c r="K2">
        <v>25</v>
      </c>
      <c r="L2">
        <v>29</v>
      </c>
      <c r="M2">
        <f>AVERAGE(K2:L2)</f>
        <v>27</v>
      </c>
      <c r="N2">
        <f>IF(M2&lt;A$4,1,0)</f>
        <v>0</v>
      </c>
      <c r="P2" s="2">
        <f>_xlfn.T.TEST(C2:C13,J2:J15,2,2)</f>
        <v>1.2604529536950834E-3</v>
      </c>
      <c r="Q2" s="3">
        <f>_xlfn.T.TEST(F2:F7,M2:M8,2,2)</f>
        <v>6.8928321090762929E-3</v>
      </c>
    </row>
    <row r="3" spans="1:17" x14ac:dyDescent="0.2">
      <c r="A3" t="s">
        <v>13</v>
      </c>
      <c r="C3">
        <f t="shared" si="0"/>
        <v>32</v>
      </c>
      <c r="D3">
        <v>32</v>
      </c>
      <c r="E3">
        <v>27</v>
      </c>
      <c r="F3">
        <f t="shared" ref="F3:F7" si="2">AVERAGE(D3:E3)</f>
        <v>29.5</v>
      </c>
      <c r="I3">
        <f t="shared" ref="I3:I15" si="3">IF(J3&lt;A$4, 1,0)</f>
        <v>0</v>
      </c>
      <c r="J3">
        <f t="shared" si="1"/>
        <v>24</v>
      </c>
      <c r="K3">
        <v>24</v>
      </c>
      <c r="L3">
        <v>24</v>
      </c>
      <c r="M3">
        <f t="shared" ref="M3:M8" si="4">AVERAGE(K3:L3)</f>
        <v>24</v>
      </c>
      <c r="N3">
        <f t="shared" ref="N3:N8" si="5">IF(M3&lt;A$4,1,0)</f>
        <v>0</v>
      </c>
    </row>
    <row r="4" spans="1:17" x14ac:dyDescent="0.2">
      <c r="A4">
        <v>23.52</v>
      </c>
      <c r="C4">
        <f t="shared" si="0"/>
        <v>29</v>
      </c>
      <c r="D4">
        <v>29</v>
      </c>
      <c r="E4">
        <v>30</v>
      </c>
      <c r="F4">
        <f t="shared" si="2"/>
        <v>29.5</v>
      </c>
      <c r="I4">
        <f t="shared" si="3"/>
        <v>1</v>
      </c>
      <c r="J4">
        <f t="shared" si="1"/>
        <v>21</v>
      </c>
      <c r="K4">
        <v>21</v>
      </c>
      <c r="L4">
        <v>23</v>
      </c>
      <c r="M4">
        <f t="shared" si="4"/>
        <v>22</v>
      </c>
      <c r="N4">
        <f t="shared" si="5"/>
        <v>1</v>
      </c>
    </row>
    <row r="5" spans="1:17" x14ac:dyDescent="0.2">
      <c r="A5">
        <v>33.75</v>
      </c>
      <c r="C5">
        <f t="shared" si="0"/>
        <v>27</v>
      </c>
      <c r="D5">
        <v>27</v>
      </c>
      <c r="E5">
        <v>25</v>
      </c>
      <c r="F5">
        <f t="shared" si="2"/>
        <v>26</v>
      </c>
      <c r="I5">
        <f t="shared" si="3"/>
        <v>0</v>
      </c>
      <c r="J5">
        <f t="shared" si="1"/>
        <v>25</v>
      </c>
      <c r="K5">
        <v>25</v>
      </c>
      <c r="L5">
        <v>25</v>
      </c>
      <c r="M5">
        <f t="shared" si="4"/>
        <v>25</v>
      </c>
      <c r="N5">
        <f t="shared" si="5"/>
        <v>0</v>
      </c>
    </row>
    <row r="6" spans="1:17" x14ac:dyDescent="0.2">
      <c r="A6">
        <f>AVERAGE(A4:A5)</f>
        <v>28.634999999999998</v>
      </c>
      <c r="C6">
        <f t="shared" si="0"/>
        <v>25</v>
      </c>
      <c r="D6">
        <v>25</v>
      </c>
      <c r="E6">
        <v>28</v>
      </c>
      <c r="F6">
        <f t="shared" si="2"/>
        <v>26.5</v>
      </c>
      <c r="I6">
        <f t="shared" si="3"/>
        <v>0</v>
      </c>
      <c r="J6">
        <f t="shared" si="1"/>
        <v>24</v>
      </c>
      <c r="K6">
        <v>24</v>
      </c>
      <c r="L6">
        <v>25</v>
      </c>
      <c r="M6">
        <f t="shared" si="4"/>
        <v>24.5</v>
      </c>
      <c r="N6">
        <f t="shared" si="5"/>
        <v>0</v>
      </c>
    </row>
    <row r="7" spans="1:17" x14ac:dyDescent="0.2">
      <c r="C7">
        <f t="shared" si="0"/>
        <v>28</v>
      </c>
      <c r="D7">
        <v>28</v>
      </c>
      <c r="E7">
        <v>29</v>
      </c>
      <c r="F7">
        <f t="shared" si="2"/>
        <v>28.5</v>
      </c>
      <c r="I7">
        <f t="shared" si="3"/>
        <v>0</v>
      </c>
      <c r="J7">
        <f t="shared" si="1"/>
        <v>25</v>
      </c>
      <c r="K7">
        <v>25</v>
      </c>
      <c r="L7">
        <v>28</v>
      </c>
      <c r="M7">
        <f t="shared" si="4"/>
        <v>26.5</v>
      </c>
      <c r="N7">
        <f t="shared" si="5"/>
        <v>0</v>
      </c>
    </row>
    <row r="8" spans="1:17" x14ac:dyDescent="0.2">
      <c r="B8" t="s">
        <v>6</v>
      </c>
      <c r="C8">
        <f t="shared" ref="C8:C13" si="6">E2</f>
        <v>25</v>
      </c>
      <c r="I8">
        <f t="shared" si="3"/>
        <v>1</v>
      </c>
      <c r="J8">
        <f t="shared" si="1"/>
        <v>22</v>
      </c>
      <c r="K8">
        <v>22</v>
      </c>
      <c r="L8">
        <v>26</v>
      </c>
      <c r="M8">
        <f t="shared" si="4"/>
        <v>24</v>
      </c>
      <c r="N8">
        <f t="shared" si="5"/>
        <v>0</v>
      </c>
    </row>
    <row r="9" spans="1:17" x14ac:dyDescent="0.2">
      <c r="C9">
        <f t="shared" si="6"/>
        <v>27</v>
      </c>
      <c r="H9" t="s">
        <v>6</v>
      </c>
      <c r="I9">
        <f t="shared" si="3"/>
        <v>0</v>
      </c>
      <c r="J9">
        <f t="shared" ref="J9:J15" si="7">L2</f>
        <v>29</v>
      </c>
    </row>
    <row r="10" spans="1:17" x14ac:dyDescent="0.2">
      <c r="C10">
        <f t="shared" si="6"/>
        <v>30</v>
      </c>
      <c r="I10">
        <f t="shared" si="3"/>
        <v>0</v>
      </c>
      <c r="J10">
        <f t="shared" si="7"/>
        <v>24</v>
      </c>
    </row>
    <row r="11" spans="1:17" x14ac:dyDescent="0.2">
      <c r="C11">
        <f t="shared" si="6"/>
        <v>25</v>
      </c>
      <c r="I11">
        <f t="shared" si="3"/>
        <v>1</v>
      </c>
      <c r="J11">
        <f t="shared" si="7"/>
        <v>23</v>
      </c>
    </row>
    <row r="12" spans="1:17" x14ac:dyDescent="0.2">
      <c r="C12">
        <f t="shared" si="6"/>
        <v>28</v>
      </c>
      <c r="I12">
        <f t="shared" si="3"/>
        <v>0</v>
      </c>
      <c r="J12">
        <f t="shared" si="7"/>
        <v>25</v>
      </c>
    </row>
    <row r="13" spans="1:17" x14ac:dyDescent="0.2">
      <c r="C13">
        <f t="shared" si="6"/>
        <v>29</v>
      </c>
      <c r="I13">
        <f t="shared" si="3"/>
        <v>0</v>
      </c>
      <c r="J13">
        <f t="shared" si="7"/>
        <v>25</v>
      </c>
    </row>
    <row r="14" spans="1:17" x14ac:dyDescent="0.2">
      <c r="I14">
        <f t="shared" si="3"/>
        <v>0</v>
      </c>
      <c r="J14">
        <f t="shared" si="7"/>
        <v>28</v>
      </c>
    </row>
    <row r="15" spans="1:17" x14ac:dyDescent="0.2">
      <c r="I15">
        <f t="shared" si="3"/>
        <v>0</v>
      </c>
      <c r="J15">
        <f t="shared" si="7"/>
        <v>26</v>
      </c>
    </row>
    <row r="16" spans="1:17" x14ac:dyDescent="0.2">
      <c r="H16" s="5" t="s">
        <v>17</v>
      </c>
      <c r="I16" s="6">
        <f>SUM(I2:I15)/COUNT(I2:I15)*100</f>
        <v>21.428571428571427</v>
      </c>
      <c r="M16" s="5" t="s">
        <v>17</v>
      </c>
      <c r="N16" s="6">
        <f>SUM(N2:N8)/COUNT(N2:N8)*100</f>
        <v>14.285714285714285</v>
      </c>
    </row>
    <row r="17" spans="1:17" x14ac:dyDescent="0.2">
      <c r="B17" t="s">
        <v>24</v>
      </c>
      <c r="C17" s="4">
        <f>AVERAGE(C2:C15)</f>
        <v>27.75</v>
      </c>
      <c r="I17" t="s">
        <v>24</v>
      </c>
      <c r="J17" s="4">
        <f>AVERAGE(J2:J15)</f>
        <v>24.714285714285715</v>
      </c>
    </row>
    <row r="18" spans="1:17" x14ac:dyDescent="0.2">
      <c r="B18" t="s">
        <v>25</v>
      </c>
      <c r="C18" s="4">
        <f>_xlfn.STDEV.S(C2:C15)</f>
        <v>2.1373305355470449</v>
      </c>
      <c r="I18" t="s">
        <v>25</v>
      </c>
      <c r="J18" s="4">
        <f>_xlfn.STDEV.S(J2:J15)</f>
        <v>2.0913216810491813</v>
      </c>
    </row>
    <row r="20" spans="1:17" x14ac:dyDescent="0.2">
      <c r="B20" t="s">
        <v>3</v>
      </c>
      <c r="C20" t="s">
        <v>15</v>
      </c>
      <c r="D20" t="s">
        <v>10</v>
      </c>
      <c r="E20" t="s">
        <v>11</v>
      </c>
      <c r="F20" t="s">
        <v>12</v>
      </c>
      <c r="H20" t="s">
        <v>4</v>
      </c>
      <c r="I20" t="s">
        <v>16</v>
      </c>
      <c r="J20" t="s">
        <v>19</v>
      </c>
      <c r="K20" t="s">
        <v>10</v>
      </c>
      <c r="L20" t="s">
        <v>11</v>
      </c>
      <c r="M20" t="s">
        <v>12</v>
      </c>
      <c r="N20" t="s">
        <v>18</v>
      </c>
      <c r="P20" t="s">
        <v>7</v>
      </c>
      <c r="Q20" t="s">
        <v>8</v>
      </c>
    </row>
    <row r="21" spans="1:17" x14ac:dyDescent="0.2">
      <c r="B21" t="s">
        <v>5</v>
      </c>
      <c r="C21">
        <f t="shared" ref="C21:C28" si="8">D21</f>
        <v>24</v>
      </c>
      <c r="D21">
        <v>24</v>
      </c>
      <c r="E21">
        <v>29</v>
      </c>
      <c r="F21">
        <f>AVERAGE(D21:E21)</f>
        <v>26.5</v>
      </c>
      <c r="H21" t="s">
        <v>5</v>
      </c>
      <c r="I21">
        <f>IF(J21&lt;A$23, 1,0)</f>
        <v>0</v>
      </c>
      <c r="J21">
        <f t="shared" ref="J21:J27" si="9">K21</f>
        <v>25</v>
      </c>
      <c r="K21">
        <v>25</v>
      </c>
      <c r="L21">
        <v>22</v>
      </c>
      <c r="M21">
        <f>AVERAGE(K21:L21)</f>
        <v>23.5</v>
      </c>
      <c r="N21">
        <f>IF(M21&lt;A$23,1,0)</f>
        <v>0</v>
      </c>
      <c r="P21" s="3">
        <f>_xlfn.T.TEST(C21:C36,J21:J34,2,2)</f>
        <v>6.2779790855580997E-2</v>
      </c>
      <c r="Q21" s="3">
        <f>_xlfn.T.TEST(F21:F28,M21:M27,2,2)</f>
        <v>6.2713019489957084E-2</v>
      </c>
    </row>
    <row r="22" spans="1:17" x14ac:dyDescent="0.2">
      <c r="A22" t="s">
        <v>13</v>
      </c>
      <c r="C22">
        <f t="shared" si="8"/>
        <v>28</v>
      </c>
      <c r="D22">
        <v>28</v>
      </c>
      <c r="E22">
        <v>26</v>
      </c>
      <c r="F22">
        <f t="shared" ref="F22:F28" si="10">AVERAGE(D22:E22)</f>
        <v>27</v>
      </c>
      <c r="L22">
        <v>27</v>
      </c>
      <c r="M22">
        <f t="shared" ref="M22:M27" si="11">AVERAGE(K22:L22)</f>
        <v>27</v>
      </c>
      <c r="N22">
        <f t="shared" ref="N22:N27" si="12">IF(M22&lt;A$23,1,0)</f>
        <v>0</v>
      </c>
    </row>
    <row r="23" spans="1:17" x14ac:dyDescent="0.2">
      <c r="A23">
        <v>23.42</v>
      </c>
      <c r="C23">
        <f t="shared" si="8"/>
        <v>28</v>
      </c>
      <c r="D23">
        <v>28</v>
      </c>
      <c r="E23">
        <v>24</v>
      </c>
      <c r="F23">
        <f t="shared" si="10"/>
        <v>26</v>
      </c>
      <c r="I23">
        <f t="shared" ref="I23:I34" si="13">IF(J23&lt;A$23, 1,0)</f>
        <v>1</v>
      </c>
      <c r="J23">
        <f t="shared" si="9"/>
        <v>23</v>
      </c>
      <c r="K23">
        <v>23</v>
      </c>
      <c r="L23">
        <v>25</v>
      </c>
      <c r="M23">
        <f t="shared" si="11"/>
        <v>24</v>
      </c>
      <c r="N23">
        <f t="shared" si="12"/>
        <v>0</v>
      </c>
    </row>
    <row r="24" spans="1:17" x14ac:dyDescent="0.2">
      <c r="A24">
        <v>33.75</v>
      </c>
      <c r="C24">
        <f t="shared" si="8"/>
        <v>25</v>
      </c>
      <c r="D24">
        <v>25</v>
      </c>
      <c r="E24">
        <v>29</v>
      </c>
      <c r="F24">
        <f t="shared" si="10"/>
        <v>27</v>
      </c>
      <c r="I24">
        <f t="shared" si="13"/>
        <v>0</v>
      </c>
      <c r="J24">
        <f t="shared" si="9"/>
        <v>24</v>
      </c>
      <c r="K24">
        <v>24</v>
      </c>
      <c r="L24">
        <v>26</v>
      </c>
      <c r="M24">
        <f t="shared" si="11"/>
        <v>25</v>
      </c>
      <c r="N24">
        <f t="shared" si="12"/>
        <v>0</v>
      </c>
    </row>
    <row r="25" spans="1:17" x14ac:dyDescent="0.2">
      <c r="C25">
        <f t="shared" si="8"/>
        <v>24</v>
      </c>
      <c r="D25">
        <v>24</v>
      </c>
      <c r="E25">
        <v>26</v>
      </c>
      <c r="F25">
        <f t="shared" si="10"/>
        <v>25</v>
      </c>
      <c r="I25">
        <f t="shared" si="13"/>
        <v>1</v>
      </c>
      <c r="J25">
        <f t="shared" si="9"/>
        <v>22</v>
      </c>
      <c r="K25">
        <v>22</v>
      </c>
      <c r="L25">
        <v>24</v>
      </c>
      <c r="M25">
        <f t="shared" si="11"/>
        <v>23</v>
      </c>
      <c r="N25">
        <f t="shared" si="12"/>
        <v>1</v>
      </c>
    </row>
    <row r="26" spans="1:17" x14ac:dyDescent="0.2">
      <c r="C26">
        <f t="shared" si="8"/>
        <v>25</v>
      </c>
      <c r="D26">
        <v>25</v>
      </c>
      <c r="E26">
        <v>27</v>
      </c>
      <c r="F26">
        <f t="shared" si="10"/>
        <v>26</v>
      </c>
      <c r="I26">
        <f t="shared" si="13"/>
        <v>0</v>
      </c>
      <c r="J26">
        <f t="shared" si="9"/>
        <v>26</v>
      </c>
      <c r="K26">
        <v>26</v>
      </c>
      <c r="L26">
        <v>26</v>
      </c>
      <c r="M26">
        <f t="shared" si="11"/>
        <v>26</v>
      </c>
      <c r="N26">
        <f t="shared" si="12"/>
        <v>0</v>
      </c>
    </row>
    <row r="27" spans="1:17" x14ac:dyDescent="0.2">
      <c r="C27">
        <f t="shared" si="8"/>
        <v>30</v>
      </c>
      <c r="D27">
        <v>30</v>
      </c>
      <c r="E27">
        <v>24</v>
      </c>
      <c r="F27">
        <f t="shared" si="10"/>
        <v>27</v>
      </c>
      <c r="I27">
        <f t="shared" si="13"/>
        <v>0</v>
      </c>
      <c r="J27">
        <f t="shared" si="9"/>
        <v>30</v>
      </c>
      <c r="K27">
        <v>30</v>
      </c>
      <c r="L27">
        <v>25</v>
      </c>
      <c r="M27">
        <f t="shared" si="11"/>
        <v>27.5</v>
      </c>
      <c r="N27">
        <f t="shared" si="12"/>
        <v>0</v>
      </c>
    </row>
    <row r="28" spans="1:17" x14ac:dyDescent="0.2">
      <c r="C28">
        <f t="shared" si="8"/>
        <v>26</v>
      </c>
      <c r="D28">
        <v>26</v>
      </c>
      <c r="E28">
        <v>31</v>
      </c>
      <c r="F28">
        <f t="shared" si="10"/>
        <v>28.5</v>
      </c>
      <c r="H28" t="s">
        <v>6</v>
      </c>
      <c r="I28">
        <f t="shared" si="13"/>
        <v>1</v>
      </c>
      <c r="J28">
        <f t="shared" ref="J28:J34" si="14">L21</f>
        <v>22</v>
      </c>
    </row>
    <row r="29" spans="1:17" x14ac:dyDescent="0.2">
      <c r="B29" t="s">
        <v>6</v>
      </c>
      <c r="C29">
        <f t="shared" ref="C29:C36" si="15">E21</f>
        <v>29</v>
      </c>
      <c r="I29">
        <f t="shared" si="13"/>
        <v>0</v>
      </c>
      <c r="J29">
        <f t="shared" si="14"/>
        <v>27</v>
      </c>
    </row>
    <row r="30" spans="1:17" x14ac:dyDescent="0.2">
      <c r="C30">
        <f t="shared" si="15"/>
        <v>26</v>
      </c>
      <c r="I30">
        <f t="shared" si="13"/>
        <v>0</v>
      </c>
      <c r="J30">
        <f t="shared" si="14"/>
        <v>25</v>
      </c>
    </row>
    <row r="31" spans="1:17" x14ac:dyDescent="0.2">
      <c r="C31">
        <f t="shared" si="15"/>
        <v>24</v>
      </c>
      <c r="I31">
        <f t="shared" si="13"/>
        <v>0</v>
      </c>
      <c r="J31">
        <f t="shared" si="14"/>
        <v>26</v>
      </c>
    </row>
    <row r="32" spans="1:17" x14ac:dyDescent="0.2">
      <c r="C32">
        <f t="shared" si="15"/>
        <v>29</v>
      </c>
      <c r="I32">
        <f t="shared" si="13"/>
        <v>0</v>
      </c>
      <c r="J32">
        <f t="shared" si="14"/>
        <v>24</v>
      </c>
    </row>
    <row r="33" spans="2:17" x14ac:dyDescent="0.2">
      <c r="C33">
        <f t="shared" si="15"/>
        <v>26</v>
      </c>
      <c r="I33">
        <f t="shared" si="13"/>
        <v>0</v>
      </c>
      <c r="J33">
        <f t="shared" si="14"/>
        <v>26</v>
      </c>
    </row>
    <row r="34" spans="2:17" x14ac:dyDescent="0.2">
      <c r="C34">
        <f t="shared" si="15"/>
        <v>27</v>
      </c>
      <c r="I34">
        <f t="shared" si="13"/>
        <v>0</v>
      </c>
      <c r="J34">
        <f t="shared" si="14"/>
        <v>25</v>
      </c>
    </row>
    <row r="35" spans="2:17" x14ac:dyDescent="0.2">
      <c r="C35">
        <f t="shared" si="15"/>
        <v>24</v>
      </c>
      <c r="H35" s="5" t="s">
        <v>17</v>
      </c>
      <c r="I35" s="6">
        <f>SUM(I21:I34)/COUNT(I21:I34)*100</f>
        <v>23.076923076923077</v>
      </c>
      <c r="M35" s="5" t="s">
        <v>17</v>
      </c>
      <c r="N35" s="6">
        <f>SUM(N21:N27)/COUNT(N21:N27)*100</f>
        <v>14.285714285714285</v>
      </c>
    </row>
    <row r="36" spans="2:17" x14ac:dyDescent="0.2">
      <c r="C36">
        <f t="shared" si="15"/>
        <v>31</v>
      </c>
    </row>
    <row r="37" spans="2:17" x14ac:dyDescent="0.2">
      <c r="B37" t="s">
        <v>24</v>
      </c>
      <c r="C37" s="4">
        <f>AVERAGE(C21:C36)</f>
        <v>26.625</v>
      </c>
      <c r="I37" t="s">
        <v>24</v>
      </c>
      <c r="J37" s="4">
        <f>AVERAGE(J21:J36)</f>
        <v>25</v>
      </c>
    </row>
    <row r="38" spans="2:17" x14ac:dyDescent="0.2">
      <c r="B38" t="s">
        <v>25</v>
      </c>
      <c r="C38" s="4">
        <f>_xlfn.STDEV.S(C21:C36)</f>
        <v>2.3057898140695015</v>
      </c>
      <c r="I38" t="s">
        <v>25</v>
      </c>
      <c r="J38" s="4">
        <f>_xlfn.STDEV.S(J21:J36)</f>
        <v>2.1602468994692869</v>
      </c>
    </row>
    <row r="40" spans="2:17" x14ac:dyDescent="0.2">
      <c r="C40" t="s">
        <v>20</v>
      </c>
      <c r="F40" t="s">
        <v>21</v>
      </c>
      <c r="J40" t="s">
        <v>22</v>
      </c>
      <c r="M40" t="s">
        <v>23</v>
      </c>
      <c r="P40" t="s">
        <v>7</v>
      </c>
      <c r="Q40" t="s">
        <v>8</v>
      </c>
    </row>
    <row r="41" spans="2:17" x14ac:dyDescent="0.2">
      <c r="C41">
        <f t="shared" ref="C41:C52" si="16">C2</f>
        <v>28</v>
      </c>
      <c r="F41">
        <f t="shared" ref="F41:F46" si="17">F2</f>
        <v>26.5</v>
      </c>
      <c r="I41">
        <f>IF(J41&lt;A$4, 1,0)</f>
        <v>0</v>
      </c>
      <c r="J41">
        <f t="shared" ref="J41:J54" si="18">J2</f>
        <v>25</v>
      </c>
      <c r="M41">
        <f t="shared" ref="M41:M47" si="19">M2</f>
        <v>27</v>
      </c>
      <c r="N41">
        <f>IF(M41&lt;A$23,1,0)</f>
        <v>0</v>
      </c>
      <c r="P41" s="2">
        <f>_xlfn.T.TEST(C41:C68,J41:J68,2,2)</f>
        <v>3.3674120044653957E-4</v>
      </c>
      <c r="Q41" s="2">
        <f>_xlfn.T.TEST(F41:F54,M41:M54,2,2)</f>
        <v>8.3182456031081727E-4</v>
      </c>
    </row>
    <row r="42" spans="2:17" x14ac:dyDescent="0.2">
      <c r="C42">
        <f t="shared" si="16"/>
        <v>32</v>
      </c>
      <c r="F42">
        <f t="shared" si="17"/>
        <v>29.5</v>
      </c>
      <c r="I42">
        <f t="shared" ref="I42:I53" si="20">IF(J42&lt;A$4, 1,0)</f>
        <v>0</v>
      </c>
      <c r="J42">
        <f t="shared" si="18"/>
        <v>24</v>
      </c>
      <c r="M42">
        <f t="shared" si="19"/>
        <v>24</v>
      </c>
      <c r="N42">
        <f t="shared" ref="N42:N54" si="21">IF(M42&lt;A$23,1,0)</f>
        <v>0</v>
      </c>
    </row>
    <row r="43" spans="2:17" x14ac:dyDescent="0.2">
      <c r="C43">
        <f t="shared" si="16"/>
        <v>29</v>
      </c>
      <c r="F43">
        <f t="shared" si="17"/>
        <v>29.5</v>
      </c>
      <c r="I43">
        <f t="shared" si="20"/>
        <v>1</v>
      </c>
      <c r="J43">
        <f t="shared" si="18"/>
        <v>21</v>
      </c>
      <c r="M43">
        <f t="shared" si="19"/>
        <v>22</v>
      </c>
      <c r="N43">
        <f t="shared" si="21"/>
        <v>1</v>
      </c>
    </row>
    <row r="44" spans="2:17" x14ac:dyDescent="0.2">
      <c r="C44">
        <f t="shared" si="16"/>
        <v>27</v>
      </c>
      <c r="F44">
        <f t="shared" si="17"/>
        <v>26</v>
      </c>
      <c r="I44">
        <f t="shared" si="20"/>
        <v>0</v>
      </c>
      <c r="J44">
        <f t="shared" si="18"/>
        <v>25</v>
      </c>
      <c r="M44">
        <f t="shared" si="19"/>
        <v>25</v>
      </c>
      <c r="N44">
        <f t="shared" si="21"/>
        <v>0</v>
      </c>
    </row>
    <row r="45" spans="2:17" x14ac:dyDescent="0.2">
      <c r="C45">
        <f t="shared" si="16"/>
        <v>25</v>
      </c>
      <c r="F45">
        <f t="shared" si="17"/>
        <v>26.5</v>
      </c>
      <c r="I45">
        <f t="shared" si="20"/>
        <v>0</v>
      </c>
      <c r="J45">
        <f t="shared" si="18"/>
        <v>24</v>
      </c>
      <c r="M45">
        <f t="shared" si="19"/>
        <v>24.5</v>
      </c>
      <c r="N45">
        <f t="shared" si="21"/>
        <v>0</v>
      </c>
    </row>
    <row r="46" spans="2:17" x14ac:dyDescent="0.2">
      <c r="C46">
        <f t="shared" si="16"/>
        <v>28</v>
      </c>
      <c r="F46">
        <f t="shared" si="17"/>
        <v>28.5</v>
      </c>
      <c r="I46">
        <f t="shared" si="20"/>
        <v>0</v>
      </c>
      <c r="J46">
        <f t="shared" si="18"/>
        <v>25</v>
      </c>
      <c r="M46">
        <f t="shared" si="19"/>
        <v>26.5</v>
      </c>
      <c r="N46">
        <f t="shared" si="21"/>
        <v>0</v>
      </c>
    </row>
    <row r="47" spans="2:17" x14ac:dyDescent="0.2">
      <c r="C47">
        <f t="shared" si="16"/>
        <v>25</v>
      </c>
      <c r="F47">
        <f t="shared" ref="F47:F54" si="22">F21</f>
        <v>26.5</v>
      </c>
      <c r="I47">
        <f t="shared" si="20"/>
        <v>1</v>
      </c>
      <c r="J47">
        <f t="shared" si="18"/>
        <v>22</v>
      </c>
      <c r="M47">
        <f t="shared" si="19"/>
        <v>24</v>
      </c>
      <c r="N47">
        <f t="shared" si="21"/>
        <v>0</v>
      </c>
    </row>
    <row r="48" spans="2:17" x14ac:dyDescent="0.2">
      <c r="C48">
        <f t="shared" si="16"/>
        <v>27</v>
      </c>
      <c r="F48">
        <f t="shared" si="22"/>
        <v>27</v>
      </c>
      <c r="I48">
        <f t="shared" si="20"/>
        <v>0</v>
      </c>
      <c r="J48">
        <f t="shared" si="18"/>
        <v>29</v>
      </c>
      <c r="M48">
        <f t="shared" ref="M48:M54" si="23">M21</f>
        <v>23.5</v>
      </c>
      <c r="N48">
        <f t="shared" si="21"/>
        <v>0</v>
      </c>
    </row>
    <row r="49" spans="3:14" x14ac:dyDescent="0.2">
      <c r="C49">
        <f t="shared" si="16"/>
        <v>30</v>
      </c>
      <c r="F49">
        <f t="shared" si="22"/>
        <v>26</v>
      </c>
      <c r="I49">
        <f t="shared" si="20"/>
        <v>0</v>
      </c>
      <c r="J49">
        <f t="shared" si="18"/>
        <v>24</v>
      </c>
      <c r="M49">
        <f t="shared" si="23"/>
        <v>27</v>
      </c>
      <c r="N49">
        <f t="shared" si="21"/>
        <v>0</v>
      </c>
    </row>
    <row r="50" spans="3:14" x14ac:dyDescent="0.2">
      <c r="C50">
        <f t="shared" si="16"/>
        <v>25</v>
      </c>
      <c r="F50">
        <f t="shared" si="22"/>
        <v>27</v>
      </c>
      <c r="I50">
        <f t="shared" si="20"/>
        <v>1</v>
      </c>
      <c r="J50">
        <f t="shared" si="18"/>
        <v>23</v>
      </c>
      <c r="M50">
        <f t="shared" si="23"/>
        <v>24</v>
      </c>
      <c r="N50">
        <f t="shared" si="21"/>
        <v>0</v>
      </c>
    </row>
    <row r="51" spans="3:14" x14ac:dyDescent="0.2">
      <c r="C51">
        <f t="shared" si="16"/>
        <v>28</v>
      </c>
      <c r="F51">
        <f t="shared" si="22"/>
        <v>25</v>
      </c>
      <c r="I51">
        <f t="shared" si="20"/>
        <v>0</v>
      </c>
      <c r="J51">
        <f t="shared" si="18"/>
        <v>25</v>
      </c>
      <c r="M51">
        <f t="shared" si="23"/>
        <v>25</v>
      </c>
      <c r="N51">
        <f t="shared" si="21"/>
        <v>0</v>
      </c>
    </row>
    <row r="52" spans="3:14" x14ac:dyDescent="0.2">
      <c r="C52">
        <f t="shared" si="16"/>
        <v>29</v>
      </c>
      <c r="F52">
        <f t="shared" si="22"/>
        <v>26</v>
      </c>
      <c r="I52">
        <f t="shared" si="20"/>
        <v>0</v>
      </c>
      <c r="J52">
        <f t="shared" si="18"/>
        <v>25</v>
      </c>
      <c r="M52">
        <f t="shared" si="23"/>
        <v>23</v>
      </c>
      <c r="N52">
        <f t="shared" si="21"/>
        <v>1</v>
      </c>
    </row>
    <row r="53" spans="3:14" x14ac:dyDescent="0.2">
      <c r="C53">
        <f t="shared" ref="C53:C68" si="24">C21</f>
        <v>24</v>
      </c>
      <c r="F53">
        <f t="shared" si="22"/>
        <v>27</v>
      </c>
      <c r="I53">
        <f t="shared" si="20"/>
        <v>0</v>
      </c>
      <c r="J53">
        <f t="shared" si="18"/>
        <v>28</v>
      </c>
      <c r="M53">
        <f t="shared" si="23"/>
        <v>26</v>
      </c>
      <c r="N53">
        <f t="shared" si="21"/>
        <v>0</v>
      </c>
    </row>
    <row r="54" spans="3:14" x14ac:dyDescent="0.2">
      <c r="C54">
        <f t="shared" si="24"/>
        <v>28</v>
      </c>
      <c r="F54">
        <f t="shared" si="22"/>
        <v>28.5</v>
      </c>
      <c r="I54">
        <f>IF(J54&lt;A$4, 1,0)</f>
        <v>0</v>
      </c>
      <c r="J54">
        <f t="shared" si="18"/>
        <v>26</v>
      </c>
      <c r="M54">
        <f t="shared" si="23"/>
        <v>27.5</v>
      </c>
      <c r="N54">
        <f t="shared" si="21"/>
        <v>0</v>
      </c>
    </row>
    <row r="55" spans="3:14" x14ac:dyDescent="0.2">
      <c r="C55">
        <f t="shared" si="24"/>
        <v>28</v>
      </c>
      <c r="I55">
        <f>IF(J55&lt;A$23, 1,0)</f>
        <v>0</v>
      </c>
      <c r="J55">
        <f t="shared" ref="J55:J68" si="25">J21</f>
        <v>25</v>
      </c>
    </row>
    <row r="56" spans="3:14" x14ac:dyDescent="0.2">
      <c r="C56">
        <f t="shared" si="24"/>
        <v>25</v>
      </c>
    </row>
    <row r="57" spans="3:14" x14ac:dyDescent="0.2">
      <c r="C57">
        <f t="shared" si="24"/>
        <v>24</v>
      </c>
      <c r="I57">
        <f t="shared" ref="I57:I68" si="26">IF(J57&lt;A$23, 1,0)</f>
        <v>1</v>
      </c>
      <c r="J57">
        <f t="shared" si="25"/>
        <v>23</v>
      </c>
    </row>
    <row r="58" spans="3:14" x14ac:dyDescent="0.2">
      <c r="C58">
        <f t="shared" si="24"/>
        <v>25</v>
      </c>
      <c r="I58">
        <f t="shared" si="26"/>
        <v>0</v>
      </c>
      <c r="J58">
        <f t="shared" si="25"/>
        <v>24</v>
      </c>
    </row>
    <row r="59" spans="3:14" x14ac:dyDescent="0.2">
      <c r="C59">
        <f t="shared" si="24"/>
        <v>30</v>
      </c>
      <c r="I59">
        <f t="shared" si="26"/>
        <v>1</v>
      </c>
      <c r="J59">
        <f t="shared" si="25"/>
        <v>22</v>
      </c>
    </row>
    <row r="60" spans="3:14" x14ac:dyDescent="0.2">
      <c r="C60">
        <f t="shared" si="24"/>
        <v>26</v>
      </c>
      <c r="I60">
        <f t="shared" si="26"/>
        <v>0</v>
      </c>
      <c r="J60">
        <f t="shared" si="25"/>
        <v>26</v>
      </c>
    </row>
    <row r="61" spans="3:14" x14ac:dyDescent="0.2">
      <c r="C61">
        <f t="shared" si="24"/>
        <v>29</v>
      </c>
      <c r="I61">
        <f t="shared" si="26"/>
        <v>0</v>
      </c>
      <c r="J61">
        <f t="shared" si="25"/>
        <v>30</v>
      </c>
    </row>
    <row r="62" spans="3:14" x14ac:dyDescent="0.2">
      <c r="C62">
        <f t="shared" si="24"/>
        <v>26</v>
      </c>
      <c r="I62">
        <f t="shared" si="26"/>
        <v>1</v>
      </c>
      <c r="J62">
        <f t="shared" si="25"/>
        <v>22</v>
      </c>
    </row>
    <row r="63" spans="3:14" x14ac:dyDescent="0.2">
      <c r="C63">
        <f t="shared" si="24"/>
        <v>24</v>
      </c>
      <c r="I63">
        <f t="shared" si="26"/>
        <v>0</v>
      </c>
      <c r="J63">
        <f t="shared" si="25"/>
        <v>27</v>
      </c>
    </row>
    <row r="64" spans="3:14" x14ac:dyDescent="0.2">
      <c r="C64">
        <f t="shared" si="24"/>
        <v>29</v>
      </c>
      <c r="I64">
        <f t="shared" si="26"/>
        <v>0</v>
      </c>
      <c r="J64">
        <f t="shared" si="25"/>
        <v>25</v>
      </c>
    </row>
    <row r="65" spans="3:14" x14ac:dyDescent="0.2">
      <c r="C65">
        <f t="shared" si="24"/>
        <v>26</v>
      </c>
      <c r="I65">
        <f t="shared" si="26"/>
        <v>0</v>
      </c>
      <c r="J65">
        <f t="shared" si="25"/>
        <v>26</v>
      </c>
    </row>
    <row r="66" spans="3:14" x14ac:dyDescent="0.2">
      <c r="C66">
        <f t="shared" si="24"/>
        <v>27</v>
      </c>
      <c r="I66">
        <f t="shared" si="26"/>
        <v>0</v>
      </c>
      <c r="J66">
        <f t="shared" si="25"/>
        <v>24</v>
      </c>
    </row>
    <row r="67" spans="3:14" x14ac:dyDescent="0.2">
      <c r="C67">
        <f t="shared" si="24"/>
        <v>24</v>
      </c>
      <c r="I67">
        <f t="shared" si="26"/>
        <v>0</v>
      </c>
      <c r="J67">
        <f t="shared" si="25"/>
        <v>26</v>
      </c>
    </row>
    <row r="68" spans="3:14" x14ac:dyDescent="0.2">
      <c r="C68">
        <f t="shared" si="24"/>
        <v>31</v>
      </c>
      <c r="I68">
        <f t="shared" si="26"/>
        <v>0</v>
      </c>
      <c r="J68">
        <f t="shared" si="25"/>
        <v>25</v>
      </c>
    </row>
    <row r="69" spans="3:14" x14ac:dyDescent="0.2">
      <c r="H69" s="5" t="s">
        <v>17</v>
      </c>
      <c r="I69" s="6">
        <f>SUM(I41:I68)/COUNT(I41:I68)*100</f>
        <v>22.222222222222221</v>
      </c>
      <c r="M69" s="5" t="s">
        <v>17</v>
      </c>
      <c r="N69" s="6">
        <f>SUM(N41:N54)/COUNT(N41:N54)*100</f>
        <v>14.285714285714285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9"/>
  <sheetViews>
    <sheetView tabSelected="1" workbookViewId="0">
      <selection activeCell="A6" sqref="A6"/>
    </sheetView>
  </sheetViews>
  <sheetFormatPr baseColWidth="10" defaultRowHeight="15" x14ac:dyDescent="0.2"/>
  <cols>
    <col min="1" max="1" width="21.33203125" customWidth="1"/>
    <col min="14" max="14" width="16" customWidth="1"/>
    <col min="16" max="17" width="12" bestFit="1" customWidth="1"/>
  </cols>
  <sheetData>
    <row r="1" spans="1:17" x14ac:dyDescent="0.2">
      <c r="A1" t="s">
        <v>9</v>
      </c>
      <c r="B1" t="s">
        <v>3</v>
      </c>
      <c r="C1" t="s">
        <v>14</v>
      </c>
      <c r="D1" t="s">
        <v>0</v>
      </c>
      <c r="E1" t="s">
        <v>1</v>
      </c>
      <c r="F1" t="s">
        <v>2</v>
      </c>
      <c r="H1" t="s">
        <v>4</v>
      </c>
      <c r="I1" t="s">
        <v>16</v>
      </c>
      <c r="J1" t="s">
        <v>14</v>
      </c>
      <c r="K1" t="s">
        <v>0</v>
      </c>
      <c r="L1" t="s">
        <v>1</v>
      </c>
      <c r="M1" t="s">
        <v>2</v>
      </c>
      <c r="N1" t="s">
        <v>18</v>
      </c>
      <c r="P1" t="s">
        <v>7</v>
      </c>
      <c r="Q1" t="s">
        <v>8</v>
      </c>
    </row>
    <row r="2" spans="1:17" x14ac:dyDescent="0.2">
      <c r="B2" t="s">
        <v>5</v>
      </c>
      <c r="C2">
        <f t="shared" ref="C2:C7" si="0">D2</f>
        <v>55</v>
      </c>
      <c r="D2">
        <v>55</v>
      </c>
      <c r="E2">
        <v>56</v>
      </c>
      <c r="F2">
        <f>AVERAGE(D2:E2)</f>
        <v>55.5</v>
      </c>
      <c r="H2" t="s">
        <v>5</v>
      </c>
      <c r="I2">
        <f>IF(J2&lt;A$4, 1,0)</f>
        <v>0</v>
      </c>
      <c r="J2">
        <f t="shared" ref="J2:J8" si="1">K2</f>
        <v>54</v>
      </c>
      <c r="K2">
        <v>54</v>
      </c>
      <c r="L2">
        <v>47</v>
      </c>
      <c r="M2">
        <f>AVERAGE(K2:L2)</f>
        <v>50.5</v>
      </c>
      <c r="N2">
        <f>IF(M2&lt;A$4,1,0)</f>
        <v>1</v>
      </c>
      <c r="P2" s="1">
        <f>_xlfn.T.TEST(C2:C13,J2:J15,2,2)</f>
        <v>7.7299550281947972E-8</v>
      </c>
      <c r="Q2" s="1">
        <f>_xlfn.T.TEST(F2:F7,M2:M8,2,2)</f>
        <v>2.4687782968559842E-5</v>
      </c>
    </row>
    <row r="3" spans="1:17" x14ac:dyDescent="0.2">
      <c r="A3" t="s">
        <v>13</v>
      </c>
      <c r="C3">
        <f t="shared" si="0"/>
        <v>52</v>
      </c>
      <c r="D3">
        <v>52</v>
      </c>
      <c r="E3">
        <v>57</v>
      </c>
      <c r="F3">
        <f t="shared" ref="F3:F7" si="2">AVERAGE(D3:E3)</f>
        <v>54.5</v>
      </c>
      <c r="I3">
        <f t="shared" ref="I3:I15" si="3">IF(J3&lt;A$4, 1,0)</f>
        <v>1</v>
      </c>
      <c r="J3">
        <f t="shared" si="1"/>
        <v>52</v>
      </c>
      <c r="K3">
        <v>52</v>
      </c>
      <c r="L3">
        <v>53</v>
      </c>
      <c r="M3">
        <f t="shared" ref="M3:M8" si="4">AVERAGE(K3:L3)</f>
        <v>52.5</v>
      </c>
      <c r="N3">
        <f t="shared" ref="N3:N8" si="5">IF(M3&lt;A$4,1,0)</f>
        <v>0</v>
      </c>
    </row>
    <row r="4" spans="1:17" x14ac:dyDescent="0.2">
      <c r="A4">
        <v>52.15</v>
      </c>
      <c r="C4">
        <f t="shared" si="0"/>
        <v>55</v>
      </c>
      <c r="D4">
        <v>55</v>
      </c>
      <c r="E4">
        <v>56</v>
      </c>
      <c r="F4">
        <f t="shared" si="2"/>
        <v>55.5</v>
      </c>
      <c r="I4">
        <f t="shared" si="3"/>
        <v>1</v>
      </c>
      <c r="J4">
        <f t="shared" si="1"/>
        <v>50</v>
      </c>
      <c r="K4">
        <v>50</v>
      </c>
      <c r="L4">
        <v>47</v>
      </c>
      <c r="M4">
        <f t="shared" si="4"/>
        <v>48.5</v>
      </c>
      <c r="N4">
        <f t="shared" si="5"/>
        <v>1</v>
      </c>
    </row>
    <row r="5" spans="1:17" x14ac:dyDescent="0.2">
      <c r="A5">
        <v>68.52</v>
      </c>
      <c r="C5">
        <f t="shared" si="0"/>
        <v>58</v>
      </c>
      <c r="D5">
        <v>58</v>
      </c>
      <c r="E5">
        <v>57</v>
      </c>
      <c r="F5">
        <f t="shared" si="2"/>
        <v>57.5</v>
      </c>
      <c r="I5">
        <f t="shared" si="3"/>
        <v>1</v>
      </c>
      <c r="J5">
        <f t="shared" si="1"/>
        <v>50</v>
      </c>
      <c r="K5">
        <v>50</v>
      </c>
      <c r="L5">
        <v>45</v>
      </c>
      <c r="M5">
        <f t="shared" si="4"/>
        <v>47.5</v>
      </c>
      <c r="N5">
        <f t="shared" si="5"/>
        <v>1</v>
      </c>
    </row>
    <row r="6" spans="1:17" x14ac:dyDescent="0.2">
      <c r="A6">
        <f>AVERAGE(A4:A5)</f>
        <v>60.334999999999994</v>
      </c>
      <c r="C6">
        <f t="shared" si="0"/>
        <v>60</v>
      </c>
      <c r="D6">
        <v>60</v>
      </c>
      <c r="E6">
        <v>59</v>
      </c>
      <c r="F6">
        <f t="shared" si="2"/>
        <v>59.5</v>
      </c>
      <c r="I6">
        <f t="shared" si="3"/>
        <v>1</v>
      </c>
      <c r="J6">
        <f t="shared" si="1"/>
        <v>47</v>
      </c>
      <c r="K6">
        <v>47</v>
      </c>
      <c r="L6">
        <v>46</v>
      </c>
      <c r="M6">
        <f t="shared" si="4"/>
        <v>46.5</v>
      </c>
      <c r="N6">
        <f t="shared" si="5"/>
        <v>1</v>
      </c>
    </row>
    <row r="7" spans="1:17" x14ac:dyDescent="0.2">
      <c r="C7">
        <f t="shared" si="0"/>
        <v>60</v>
      </c>
      <c r="D7">
        <v>60</v>
      </c>
      <c r="E7">
        <v>54</v>
      </c>
      <c r="F7">
        <f t="shared" si="2"/>
        <v>57</v>
      </c>
      <c r="I7">
        <f t="shared" si="3"/>
        <v>1</v>
      </c>
      <c r="J7">
        <f t="shared" si="1"/>
        <v>45</v>
      </c>
      <c r="K7">
        <v>45</v>
      </c>
      <c r="L7">
        <v>47</v>
      </c>
      <c r="M7">
        <f t="shared" si="4"/>
        <v>46</v>
      </c>
      <c r="N7">
        <f t="shared" si="5"/>
        <v>1</v>
      </c>
    </row>
    <row r="8" spans="1:17" x14ac:dyDescent="0.2">
      <c r="B8" t="s">
        <v>6</v>
      </c>
      <c r="C8">
        <f t="shared" ref="C8:C13" si="6">E2</f>
        <v>56</v>
      </c>
      <c r="I8">
        <f t="shared" si="3"/>
        <v>1</v>
      </c>
      <c r="J8">
        <f t="shared" si="1"/>
        <v>49</v>
      </c>
      <c r="K8">
        <v>49</v>
      </c>
      <c r="L8">
        <v>48</v>
      </c>
      <c r="M8">
        <f t="shared" si="4"/>
        <v>48.5</v>
      </c>
      <c r="N8">
        <f t="shared" si="5"/>
        <v>1</v>
      </c>
    </row>
    <row r="9" spans="1:17" x14ac:dyDescent="0.2">
      <c r="C9">
        <f t="shared" si="6"/>
        <v>57</v>
      </c>
      <c r="H9" t="s">
        <v>6</v>
      </c>
      <c r="I9">
        <f t="shared" si="3"/>
        <v>1</v>
      </c>
      <c r="J9">
        <f t="shared" ref="J9:J15" si="7">L2</f>
        <v>47</v>
      </c>
    </row>
    <row r="10" spans="1:17" x14ac:dyDescent="0.2">
      <c r="C10">
        <f t="shared" si="6"/>
        <v>56</v>
      </c>
      <c r="I10">
        <f t="shared" si="3"/>
        <v>0</v>
      </c>
      <c r="J10">
        <f t="shared" si="7"/>
        <v>53</v>
      </c>
    </row>
    <row r="11" spans="1:17" x14ac:dyDescent="0.2">
      <c r="C11">
        <f t="shared" si="6"/>
        <v>57</v>
      </c>
      <c r="I11">
        <f t="shared" si="3"/>
        <v>1</v>
      </c>
      <c r="J11">
        <f t="shared" si="7"/>
        <v>47</v>
      </c>
    </row>
    <row r="12" spans="1:17" x14ac:dyDescent="0.2">
      <c r="C12">
        <f t="shared" si="6"/>
        <v>59</v>
      </c>
      <c r="I12">
        <f t="shared" si="3"/>
        <v>1</v>
      </c>
      <c r="J12">
        <f t="shared" si="7"/>
        <v>45</v>
      </c>
    </row>
    <row r="13" spans="1:17" x14ac:dyDescent="0.2">
      <c r="C13">
        <f t="shared" si="6"/>
        <v>54</v>
      </c>
      <c r="I13">
        <f t="shared" si="3"/>
        <v>1</v>
      </c>
      <c r="J13">
        <f t="shared" si="7"/>
        <v>46</v>
      </c>
    </row>
    <row r="14" spans="1:17" x14ac:dyDescent="0.2">
      <c r="I14">
        <f t="shared" si="3"/>
        <v>1</v>
      </c>
      <c r="J14">
        <f t="shared" si="7"/>
        <v>47</v>
      </c>
    </row>
    <row r="15" spans="1:17" x14ac:dyDescent="0.2">
      <c r="I15">
        <f t="shared" si="3"/>
        <v>1</v>
      </c>
      <c r="J15">
        <f t="shared" si="7"/>
        <v>48</v>
      </c>
    </row>
    <row r="16" spans="1:17" x14ac:dyDescent="0.2">
      <c r="H16" s="5" t="s">
        <v>17</v>
      </c>
      <c r="I16" s="6">
        <f>SUM(I2:I15)/COUNT(I2:I15)*100</f>
        <v>85.714285714285708</v>
      </c>
      <c r="M16" s="5" t="s">
        <v>17</v>
      </c>
      <c r="N16" s="6">
        <f>SUM(N2:N8)/COUNT(N2:N8)*100</f>
        <v>85.714285714285708</v>
      </c>
    </row>
    <row r="17" spans="1:17" x14ac:dyDescent="0.2">
      <c r="B17" t="s">
        <v>24</v>
      </c>
      <c r="C17" s="4">
        <f>AVERAGE(C2:C15)</f>
        <v>56.583333333333336</v>
      </c>
      <c r="I17" t="s">
        <v>24</v>
      </c>
      <c r="J17" s="4">
        <f>AVERAGE(J2:J15)</f>
        <v>48.571428571428569</v>
      </c>
    </row>
    <row r="18" spans="1:17" x14ac:dyDescent="0.2">
      <c r="B18" t="s">
        <v>25</v>
      </c>
      <c r="C18" s="4">
        <f>_xlfn.STDEV.S(C2:C15)</f>
        <v>2.4293034292807372</v>
      </c>
      <c r="I18" t="s">
        <v>25</v>
      </c>
      <c r="J18" s="4">
        <f>_xlfn.STDEV.S(J2:J15)</f>
        <v>2.8746715053613103</v>
      </c>
    </row>
    <row r="20" spans="1:17" x14ac:dyDescent="0.2">
      <c r="B20" t="s">
        <v>3</v>
      </c>
      <c r="C20" t="s">
        <v>15</v>
      </c>
      <c r="D20" t="s">
        <v>10</v>
      </c>
      <c r="E20" t="s">
        <v>11</v>
      </c>
      <c r="F20" t="s">
        <v>12</v>
      </c>
      <c r="H20" t="s">
        <v>4</v>
      </c>
      <c r="I20" t="s">
        <v>16</v>
      </c>
      <c r="J20" t="s">
        <v>19</v>
      </c>
      <c r="K20" t="s">
        <v>10</v>
      </c>
      <c r="L20" t="s">
        <v>11</v>
      </c>
      <c r="M20" t="s">
        <v>12</v>
      </c>
      <c r="N20" t="s">
        <v>18</v>
      </c>
      <c r="P20" t="s">
        <v>7</v>
      </c>
      <c r="Q20" t="s">
        <v>8</v>
      </c>
    </row>
    <row r="21" spans="1:17" x14ac:dyDescent="0.2">
      <c r="B21" t="s">
        <v>5</v>
      </c>
      <c r="C21">
        <f t="shared" ref="C21:C28" si="8">D21</f>
        <v>62</v>
      </c>
      <c r="D21">
        <v>62</v>
      </c>
      <c r="E21">
        <v>58</v>
      </c>
      <c r="F21">
        <f>AVERAGE(D21:E21)</f>
        <v>60</v>
      </c>
      <c r="H21" t="s">
        <v>5</v>
      </c>
      <c r="I21">
        <f>IF(J21&lt;A$23, 1,0)</f>
        <v>1</v>
      </c>
      <c r="J21">
        <f t="shared" ref="J21:J27" si="9">K21</f>
        <v>40</v>
      </c>
      <c r="K21">
        <v>40</v>
      </c>
      <c r="L21">
        <v>44</v>
      </c>
      <c r="M21">
        <f>AVERAGE(K21:L21)</f>
        <v>42</v>
      </c>
      <c r="N21">
        <f>IF(M21&lt;A$23,1,0)</f>
        <v>1</v>
      </c>
      <c r="P21" s="1">
        <f>_xlfn.T.TEST(C21:C36,J21:J34,2,2)</f>
        <v>6.4138871708190667E-12</v>
      </c>
      <c r="Q21" s="1">
        <f>_xlfn.T.TEST(F21:F28,M21:M27,2,2)</f>
        <v>1.2333865383695561E-7</v>
      </c>
    </row>
    <row r="22" spans="1:17" x14ac:dyDescent="0.2">
      <c r="A22" t="s">
        <v>13</v>
      </c>
      <c r="C22">
        <f t="shared" si="8"/>
        <v>61</v>
      </c>
      <c r="D22">
        <v>61</v>
      </c>
      <c r="E22">
        <v>62</v>
      </c>
      <c r="F22">
        <f t="shared" ref="F22:F28" si="10">AVERAGE(D22:E22)</f>
        <v>61.5</v>
      </c>
      <c r="L22">
        <v>48</v>
      </c>
      <c r="M22">
        <f t="shared" ref="M22:M27" si="11">AVERAGE(K22:L22)</f>
        <v>48</v>
      </c>
      <c r="N22">
        <f t="shared" ref="N22:N27" si="12">IF(M22&lt;A$23,1,0)</f>
        <v>1</v>
      </c>
    </row>
    <row r="23" spans="1:17" x14ac:dyDescent="0.2">
      <c r="A23">
        <v>52.78</v>
      </c>
      <c r="C23">
        <f t="shared" si="8"/>
        <v>61</v>
      </c>
      <c r="D23">
        <v>61</v>
      </c>
      <c r="E23">
        <v>63</v>
      </c>
      <c r="F23">
        <f t="shared" si="10"/>
        <v>62</v>
      </c>
      <c r="I23">
        <f t="shared" ref="I23:I34" si="13">IF(J23&lt;A$23, 1,0)</f>
        <v>1</v>
      </c>
      <c r="J23">
        <f t="shared" si="9"/>
        <v>45</v>
      </c>
      <c r="K23">
        <v>45</v>
      </c>
      <c r="L23">
        <v>47</v>
      </c>
      <c r="M23">
        <f t="shared" si="11"/>
        <v>46</v>
      </c>
      <c r="N23">
        <f t="shared" si="12"/>
        <v>1</v>
      </c>
    </row>
    <row r="24" spans="1:17" x14ac:dyDescent="0.2">
      <c r="A24">
        <v>68.2</v>
      </c>
      <c r="C24">
        <f t="shared" si="8"/>
        <v>61</v>
      </c>
      <c r="D24">
        <v>61</v>
      </c>
      <c r="E24">
        <v>57</v>
      </c>
      <c r="F24">
        <f t="shared" si="10"/>
        <v>59</v>
      </c>
      <c r="I24">
        <f t="shared" si="13"/>
        <v>1</v>
      </c>
      <c r="J24">
        <f t="shared" si="9"/>
        <v>49</v>
      </c>
      <c r="K24">
        <v>49</v>
      </c>
      <c r="L24">
        <v>42</v>
      </c>
      <c r="M24">
        <f t="shared" si="11"/>
        <v>45.5</v>
      </c>
      <c r="N24">
        <f t="shared" si="12"/>
        <v>1</v>
      </c>
    </row>
    <row r="25" spans="1:17" x14ac:dyDescent="0.2">
      <c r="C25">
        <f t="shared" si="8"/>
        <v>66</v>
      </c>
      <c r="D25">
        <v>66</v>
      </c>
      <c r="E25">
        <v>60</v>
      </c>
      <c r="F25">
        <f t="shared" si="10"/>
        <v>63</v>
      </c>
      <c r="I25">
        <f t="shared" si="13"/>
        <v>1</v>
      </c>
      <c r="J25">
        <f t="shared" si="9"/>
        <v>52</v>
      </c>
      <c r="K25">
        <v>52</v>
      </c>
      <c r="L25">
        <v>51</v>
      </c>
      <c r="M25">
        <f t="shared" si="11"/>
        <v>51.5</v>
      </c>
      <c r="N25">
        <f t="shared" si="12"/>
        <v>1</v>
      </c>
    </row>
    <row r="26" spans="1:17" x14ac:dyDescent="0.2">
      <c r="C26">
        <f t="shared" si="8"/>
        <v>60</v>
      </c>
      <c r="D26">
        <v>60</v>
      </c>
      <c r="E26">
        <v>57</v>
      </c>
      <c r="F26">
        <f t="shared" si="10"/>
        <v>58.5</v>
      </c>
      <c r="I26">
        <f t="shared" si="13"/>
        <v>1</v>
      </c>
      <c r="J26">
        <f t="shared" si="9"/>
        <v>47</v>
      </c>
      <c r="K26">
        <v>47</v>
      </c>
      <c r="L26">
        <v>49</v>
      </c>
      <c r="M26">
        <f t="shared" si="11"/>
        <v>48</v>
      </c>
      <c r="N26">
        <f t="shared" si="12"/>
        <v>1</v>
      </c>
    </row>
    <row r="27" spans="1:17" x14ac:dyDescent="0.2">
      <c r="C27">
        <f t="shared" si="8"/>
        <v>56</v>
      </c>
      <c r="D27">
        <v>56</v>
      </c>
      <c r="E27">
        <v>57</v>
      </c>
      <c r="F27">
        <f t="shared" si="10"/>
        <v>56.5</v>
      </c>
      <c r="I27">
        <f t="shared" si="13"/>
        <v>1</v>
      </c>
      <c r="J27">
        <f t="shared" si="9"/>
        <v>45</v>
      </c>
      <c r="K27">
        <v>45</v>
      </c>
      <c r="L27">
        <v>47</v>
      </c>
      <c r="M27">
        <f t="shared" si="11"/>
        <v>46</v>
      </c>
      <c r="N27">
        <f t="shared" si="12"/>
        <v>1</v>
      </c>
    </row>
    <row r="28" spans="1:17" x14ac:dyDescent="0.2">
      <c r="C28">
        <f t="shared" si="8"/>
        <v>64</v>
      </c>
      <c r="D28">
        <v>64</v>
      </c>
      <c r="E28">
        <v>57</v>
      </c>
      <c r="F28">
        <f t="shared" si="10"/>
        <v>60.5</v>
      </c>
      <c r="H28" t="s">
        <v>6</v>
      </c>
      <c r="I28">
        <f t="shared" si="13"/>
        <v>1</v>
      </c>
      <c r="J28">
        <f t="shared" ref="J28:J34" si="14">L21</f>
        <v>44</v>
      </c>
    </row>
    <row r="29" spans="1:17" x14ac:dyDescent="0.2">
      <c r="B29" t="s">
        <v>6</v>
      </c>
      <c r="C29">
        <f t="shared" ref="C29:C36" si="15">E21</f>
        <v>58</v>
      </c>
      <c r="I29">
        <f t="shared" si="13"/>
        <v>1</v>
      </c>
      <c r="J29">
        <f t="shared" si="14"/>
        <v>48</v>
      </c>
    </row>
    <row r="30" spans="1:17" x14ac:dyDescent="0.2">
      <c r="C30">
        <f t="shared" si="15"/>
        <v>62</v>
      </c>
      <c r="I30">
        <f t="shared" si="13"/>
        <v>1</v>
      </c>
      <c r="J30">
        <f t="shared" si="14"/>
        <v>47</v>
      </c>
    </row>
    <row r="31" spans="1:17" x14ac:dyDescent="0.2">
      <c r="C31">
        <f t="shared" si="15"/>
        <v>63</v>
      </c>
      <c r="I31">
        <f t="shared" si="13"/>
        <v>1</v>
      </c>
      <c r="J31">
        <f t="shared" si="14"/>
        <v>42</v>
      </c>
    </row>
    <row r="32" spans="1:17" x14ac:dyDescent="0.2">
      <c r="C32">
        <f t="shared" si="15"/>
        <v>57</v>
      </c>
      <c r="I32">
        <f t="shared" si="13"/>
        <v>1</v>
      </c>
      <c r="J32">
        <f t="shared" si="14"/>
        <v>51</v>
      </c>
    </row>
    <row r="33" spans="2:17" x14ac:dyDescent="0.2">
      <c r="C33">
        <f t="shared" si="15"/>
        <v>60</v>
      </c>
      <c r="I33">
        <f t="shared" si="13"/>
        <v>1</v>
      </c>
      <c r="J33">
        <f t="shared" si="14"/>
        <v>49</v>
      </c>
    </row>
    <row r="34" spans="2:17" x14ac:dyDescent="0.2">
      <c r="C34">
        <f t="shared" si="15"/>
        <v>57</v>
      </c>
      <c r="I34">
        <f t="shared" si="13"/>
        <v>1</v>
      </c>
      <c r="J34">
        <f t="shared" si="14"/>
        <v>47</v>
      </c>
    </row>
    <row r="35" spans="2:17" x14ac:dyDescent="0.2">
      <c r="C35">
        <f t="shared" si="15"/>
        <v>57</v>
      </c>
      <c r="H35" s="5" t="s">
        <v>17</v>
      </c>
      <c r="I35" s="6">
        <f>SUM(I21:I34)/COUNT(I21:I34)*100</f>
        <v>100</v>
      </c>
      <c r="M35" s="5" t="s">
        <v>17</v>
      </c>
      <c r="N35" s="6">
        <f>SUM(N21:N27)/COUNT(N21:N27)*100</f>
        <v>100</v>
      </c>
    </row>
    <row r="36" spans="2:17" x14ac:dyDescent="0.2">
      <c r="C36">
        <f t="shared" si="15"/>
        <v>57</v>
      </c>
    </row>
    <row r="37" spans="2:17" x14ac:dyDescent="0.2">
      <c r="B37" t="s">
        <v>24</v>
      </c>
      <c r="C37" s="4">
        <f>AVERAGE(C21:C36)</f>
        <v>60.125</v>
      </c>
      <c r="I37" t="s">
        <v>24</v>
      </c>
      <c r="J37" s="4">
        <f>AVERAGE(J21:J36)</f>
        <v>46.615384615384613</v>
      </c>
    </row>
    <row r="38" spans="2:17" x14ac:dyDescent="0.2">
      <c r="B38" t="s">
        <v>25</v>
      </c>
      <c r="C38" s="4">
        <f>_xlfn.STDEV.S(C21:C36)</f>
        <v>2.918332857414772</v>
      </c>
      <c r="I38" t="s">
        <v>25</v>
      </c>
      <c r="J38" s="4">
        <f>_xlfn.STDEV.S(J21:J36)</f>
        <v>3.4043712473441539</v>
      </c>
    </row>
    <row r="40" spans="2:17" x14ac:dyDescent="0.2">
      <c r="C40" t="s">
        <v>20</v>
      </c>
      <c r="F40" t="s">
        <v>21</v>
      </c>
      <c r="J40" t="s">
        <v>22</v>
      </c>
      <c r="M40" t="s">
        <v>23</v>
      </c>
      <c r="P40" t="s">
        <v>7</v>
      </c>
      <c r="Q40" t="s">
        <v>8</v>
      </c>
    </row>
    <row r="41" spans="2:17" x14ac:dyDescent="0.2">
      <c r="C41">
        <f t="shared" ref="C41:C52" si="16">C2</f>
        <v>55</v>
      </c>
      <c r="F41">
        <f t="shared" ref="F41:F46" si="17">F2</f>
        <v>55.5</v>
      </c>
      <c r="I41">
        <f t="shared" ref="I41:I55" si="18">IF(J41&lt;A$23, 1,0)</f>
        <v>0</v>
      </c>
      <c r="J41">
        <f t="shared" ref="J41:J54" si="19">J2</f>
        <v>54</v>
      </c>
      <c r="M41">
        <f t="shared" ref="M41:M47" si="20">M2</f>
        <v>50.5</v>
      </c>
      <c r="N41">
        <f>IF(M41&lt;A$23,1,0)</f>
        <v>1</v>
      </c>
      <c r="P41" s="1">
        <f>_xlfn.T.TEST(C41:C68,J41:J68,2,2)</f>
        <v>1.3327818578753061E-17</v>
      </c>
      <c r="Q41" s="1">
        <f>_xlfn.T.TEST(F41:F54,M41:M54,2,2)</f>
        <v>3.4514389417574512E-11</v>
      </c>
    </row>
    <row r="42" spans="2:17" x14ac:dyDescent="0.2">
      <c r="C42">
        <f t="shared" si="16"/>
        <v>52</v>
      </c>
      <c r="F42">
        <f t="shared" si="17"/>
        <v>54.5</v>
      </c>
      <c r="I42">
        <f t="shared" si="18"/>
        <v>1</v>
      </c>
      <c r="J42">
        <f t="shared" si="19"/>
        <v>52</v>
      </c>
      <c r="M42">
        <f t="shared" si="20"/>
        <v>52.5</v>
      </c>
      <c r="N42">
        <f t="shared" ref="N42:N54" si="21">IF(M42&lt;A$23,1,0)</f>
        <v>1</v>
      </c>
    </row>
    <row r="43" spans="2:17" x14ac:dyDescent="0.2">
      <c r="C43">
        <f t="shared" si="16"/>
        <v>55</v>
      </c>
      <c r="F43">
        <f t="shared" si="17"/>
        <v>55.5</v>
      </c>
      <c r="I43">
        <f t="shared" si="18"/>
        <v>1</v>
      </c>
      <c r="J43">
        <f t="shared" si="19"/>
        <v>50</v>
      </c>
      <c r="M43">
        <f t="shared" si="20"/>
        <v>48.5</v>
      </c>
      <c r="N43">
        <f t="shared" si="21"/>
        <v>1</v>
      </c>
    </row>
    <row r="44" spans="2:17" x14ac:dyDescent="0.2">
      <c r="C44">
        <f t="shared" si="16"/>
        <v>58</v>
      </c>
      <c r="F44">
        <f t="shared" si="17"/>
        <v>57.5</v>
      </c>
      <c r="I44">
        <f t="shared" si="18"/>
        <v>1</v>
      </c>
      <c r="J44">
        <f t="shared" si="19"/>
        <v>50</v>
      </c>
      <c r="M44">
        <f t="shared" si="20"/>
        <v>47.5</v>
      </c>
      <c r="N44">
        <f t="shared" si="21"/>
        <v>1</v>
      </c>
    </row>
    <row r="45" spans="2:17" x14ac:dyDescent="0.2">
      <c r="C45">
        <f t="shared" si="16"/>
        <v>60</v>
      </c>
      <c r="F45">
        <f t="shared" si="17"/>
        <v>59.5</v>
      </c>
      <c r="I45">
        <f t="shared" si="18"/>
        <v>1</v>
      </c>
      <c r="J45">
        <f t="shared" si="19"/>
        <v>47</v>
      </c>
      <c r="M45">
        <f t="shared" si="20"/>
        <v>46.5</v>
      </c>
      <c r="N45">
        <f t="shared" si="21"/>
        <v>1</v>
      </c>
    </row>
    <row r="46" spans="2:17" x14ac:dyDescent="0.2">
      <c r="C46">
        <f t="shared" si="16"/>
        <v>60</v>
      </c>
      <c r="F46">
        <f t="shared" si="17"/>
        <v>57</v>
      </c>
      <c r="I46">
        <f t="shared" si="18"/>
        <v>1</v>
      </c>
      <c r="J46">
        <f t="shared" si="19"/>
        <v>45</v>
      </c>
      <c r="M46">
        <f t="shared" si="20"/>
        <v>46</v>
      </c>
      <c r="N46">
        <f t="shared" si="21"/>
        <v>1</v>
      </c>
    </row>
    <row r="47" spans="2:17" x14ac:dyDescent="0.2">
      <c r="C47">
        <f t="shared" si="16"/>
        <v>56</v>
      </c>
      <c r="F47">
        <f t="shared" ref="F47:F54" si="22">F21</f>
        <v>60</v>
      </c>
      <c r="I47">
        <f t="shared" si="18"/>
        <v>1</v>
      </c>
      <c r="J47">
        <f t="shared" si="19"/>
        <v>49</v>
      </c>
      <c r="M47">
        <f t="shared" si="20"/>
        <v>48.5</v>
      </c>
      <c r="N47">
        <f t="shared" si="21"/>
        <v>1</v>
      </c>
    </row>
    <row r="48" spans="2:17" x14ac:dyDescent="0.2">
      <c r="C48">
        <f t="shared" si="16"/>
        <v>57</v>
      </c>
      <c r="F48">
        <f t="shared" si="22"/>
        <v>61.5</v>
      </c>
      <c r="I48">
        <f t="shared" si="18"/>
        <v>1</v>
      </c>
      <c r="J48">
        <f t="shared" si="19"/>
        <v>47</v>
      </c>
      <c r="M48">
        <f t="shared" ref="M48:M54" si="23">M21</f>
        <v>42</v>
      </c>
      <c r="N48">
        <f t="shared" si="21"/>
        <v>1</v>
      </c>
    </row>
    <row r="49" spans="3:14" x14ac:dyDescent="0.2">
      <c r="C49">
        <f t="shared" si="16"/>
        <v>56</v>
      </c>
      <c r="F49">
        <f t="shared" si="22"/>
        <v>62</v>
      </c>
      <c r="I49">
        <f t="shared" si="18"/>
        <v>0</v>
      </c>
      <c r="J49">
        <f t="shared" si="19"/>
        <v>53</v>
      </c>
      <c r="M49">
        <f t="shared" si="23"/>
        <v>48</v>
      </c>
      <c r="N49">
        <f t="shared" si="21"/>
        <v>1</v>
      </c>
    </row>
    <row r="50" spans="3:14" x14ac:dyDescent="0.2">
      <c r="C50">
        <f t="shared" si="16"/>
        <v>57</v>
      </c>
      <c r="F50">
        <f t="shared" si="22"/>
        <v>59</v>
      </c>
      <c r="I50">
        <f t="shared" si="18"/>
        <v>1</v>
      </c>
      <c r="J50">
        <f t="shared" si="19"/>
        <v>47</v>
      </c>
      <c r="M50">
        <f t="shared" si="23"/>
        <v>46</v>
      </c>
      <c r="N50">
        <f t="shared" si="21"/>
        <v>1</v>
      </c>
    </row>
    <row r="51" spans="3:14" x14ac:dyDescent="0.2">
      <c r="C51">
        <f t="shared" si="16"/>
        <v>59</v>
      </c>
      <c r="F51">
        <f t="shared" si="22"/>
        <v>63</v>
      </c>
      <c r="I51">
        <f t="shared" si="18"/>
        <v>1</v>
      </c>
      <c r="J51">
        <f t="shared" si="19"/>
        <v>45</v>
      </c>
      <c r="M51">
        <f t="shared" si="23"/>
        <v>45.5</v>
      </c>
      <c r="N51">
        <f t="shared" si="21"/>
        <v>1</v>
      </c>
    </row>
    <row r="52" spans="3:14" x14ac:dyDescent="0.2">
      <c r="C52">
        <f t="shared" si="16"/>
        <v>54</v>
      </c>
      <c r="F52">
        <f t="shared" si="22"/>
        <v>58.5</v>
      </c>
      <c r="I52">
        <f t="shared" si="18"/>
        <v>1</v>
      </c>
      <c r="J52">
        <f t="shared" si="19"/>
        <v>46</v>
      </c>
      <c r="M52">
        <f t="shared" si="23"/>
        <v>51.5</v>
      </c>
      <c r="N52">
        <f t="shared" si="21"/>
        <v>1</v>
      </c>
    </row>
    <row r="53" spans="3:14" x14ac:dyDescent="0.2">
      <c r="C53">
        <f t="shared" ref="C53:C68" si="24">C21</f>
        <v>62</v>
      </c>
      <c r="F53">
        <f t="shared" si="22"/>
        <v>56.5</v>
      </c>
      <c r="I53">
        <f t="shared" si="18"/>
        <v>1</v>
      </c>
      <c r="J53">
        <f t="shared" si="19"/>
        <v>47</v>
      </c>
      <c r="M53">
        <f t="shared" si="23"/>
        <v>48</v>
      </c>
      <c r="N53">
        <f t="shared" si="21"/>
        <v>1</v>
      </c>
    </row>
    <row r="54" spans="3:14" x14ac:dyDescent="0.2">
      <c r="C54">
        <f t="shared" si="24"/>
        <v>61</v>
      </c>
      <c r="F54">
        <f t="shared" si="22"/>
        <v>60.5</v>
      </c>
      <c r="I54">
        <f t="shared" si="18"/>
        <v>1</v>
      </c>
      <c r="J54">
        <f t="shared" si="19"/>
        <v>48</v>
      </c>
      <c r="M54">
        <f t="shared" si="23"/>
        <v>46</v>
      </c>
      <c r="N54">
        <f t="shared" si="21"/>
        <v>1</v>
      </c>
    </row>
    <row r="55" spans="3:14" x14ac:dyDescent="0.2">
      <c r="C55">
        <f t="shared" si="24"/>
        <v>61</v>
      </c>
      <c r="I55">
        <f t="shared" si="18"/>
        <v>1</v>
      </c>
      <c r="J55">
        <f t="shared" ref="J55:J68" si="25">J21</f>
        <v>40</v>
      </c>
    </row>
    <row r="56" spans="3:14" x14ac:dyDescent="0.2">
      <c r="C56">
        <f t="shared" si="24"/>
        <v>61</v>
      </c>
    </row>
    <row r="57" spans="3:14" x14ac:dyDescent="0.2">
      <c r="C57">
        <f t="shared" si="24"/>
        <v>66</v>
      </c>
      <c r="I57">
        <f t="shared" ref="I57:I68" si="26">IF(J57&lt;A$23, 1,0)</f>
        <v>1</v>
      </c>
      <c r="J57">
        <f t="shared" si="25"/>
        <v>45</v>
      </c>
    </row>
    <row r="58" spans="3:14" x14ac:dyDescent="0.2">
      <c r="C58">
        <f t="shared" si="24"/>
        <v>60</v>
      </c>
      <c r="I58">
        <f t="shared" si="26"/>
        <v>1</v>
      </c>
      <c r="J58">
        <f t="shared" si="25"/>
        <v>49</v>
      </c>
    </row>
    <row r="59" spans="3:14" x14ac:dyDescent="0.2">
      <c r="C59">
        <f t="shared" si="24"/>
        <v>56</v>
      </c>
      <c r="I59">
        <f t="shared" si="26"/>
        <v>1</v>
      </c>
      <c r="J59">
        <f t="shared" si="25"/>
        <v>52</v>
      </c>
    </row>
    <row r="60" spans="3:14" x14ac:dyDescent="0.2">
      <c r="C60">
        <f t="shared" si="24"/>
        <v>64</v>
      </c>
      <c r="I60">
        <f t="shared" si="26"/>
        <v>1</v>
      </c>
      <c r="J60">
        <f t="shared" si="25"/>
        <v>47</v>
      </c>
    </row>
    <row r="61" spans="3:14" x14ac:dyDescent="0.2">
      <c r="C61">
        <f t="shared" si="24"/>
        <v>58</v>
      </c>
      <c r="I61">
        <f t="shared" si="26"/>
        <v>1</v>
      </c>
      <c r="J61">
        <f t="shared" si="25"/>
        <v>45</v>
      </c>
    </row>
    <row r="62" spans="3:14" x14ac:dyDescent="0.2">
      <c r="C62">
        <f t="shared" si="24"/>
        <v>62</v>
      </c>
      <c r="I62">
        <f t="shared" si="26"/>
        <v>1</v>
      </c>
      <c r="J62">
        <f t="shared" si="25"/>
        <v>44</v>
      </c>
    </row>
    <row r="63" spans="3:14" x14ac:dyDescent="0.2">
      <c r="C63">
        <f t="shared" si="24"/>
        <v>63</v>
      </c>
      <c r="I63">
        <f t="shared" si="26"/>
        <v>1</v>
      </c>
      <c r="J63">
        <f t="shared" si="25"/>
        <v>48</v>
      </c>
    </row>
    <row r="64" spans="3:14" x14ac:dyDescent="0.2">
      <c r="C64">
        <f t="shared" si="24"/>
        <v>57</v>
      </c>
      <c r="I64">
        <f t="shared" si="26"/>
        <v>1</v>
      </c>
      <c r="J64">
        <f t="shared" si="25"/>
        <v>47</v>
      </c>
    </row>
    <row r="65" spans="3:14" x14ac:dyDescent="0.2">
      <c r="C65">
        <f t="shared" si="24"/>
        <v>60</v>
      </c>
      <c r="I65">
        <f t="shared" si="26"/>
        <v>1</v>
      </c>
      <c r="J65">
        <f t="shared" si="25"/>
        <v>42</v>
      </c>
    </row>
    <row r="66" spans="3:14" x14ac:dyDescent="0.2">
      <c r="C66">
        <f t="shared" si="24"/>
        <v>57</v>
      </c>
      <c r="I66">
        <f t="shared" si="26"/>
        <v>1</v>
      </c>
      <c r="J66">
        <f t="shared" si="25"/>
        <v>51</v>
      </c>
    </row>
    <row r="67" spans="3:14" x14ac:dyDescent="0.2">
      <c r="C67">
        <f t="shared" si="24"/>
        <v>57</v>
      </c>
      <c r="I67">
        <f t="shared" si="26"/>
        <v>1</v>
      </c>
      <c r="J67">
        <f t="shared" si="25"/>
        <v>49</v>
      </c>
    </row>
    <row r="68" spans="3:14" x14ac:dyDescent="0.2">
      <c r="C68">
        <f t="shared" si="24"/>
        <v>57</v>
      </c>
      <c r="I68">
        <f t="shared" si="26"/>
        <v>1</v>
      </c>
      <c r="J68">
        <f t="shared" si="25"/>
        <v>47</v>
      </c>
    </row>
    <row r="69" spans="3:14" x14ac:dyDescent="0.2">
      <c r="H69" s="5" t="s">
        <v>17</v>
      </c>
      <c r="I69" s="6">
        <f>SUM(I41:I68)/COUNT(I41:I68)*100</f>
        <v>92.592592592592595</v>
      </c>
      <c r="M69" s="5" t="s">
        <v>17</v>
      </c>
      <c r="N69" s="6">
        <f>SUM(N41:N54)/COUNT(N41:N54)*100</f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Retina</vt:lpstr>
      <vt:lpstr>INL</vt:lpstr>
      <vt:lpstr>IPL</vt:lpstr>
    </vt:vector>
  </TitlesOfParts>
  <Company>IGBMC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ROUX</dc:creator>
  <cp:lastModifiedBy>Microsoft Office User</cp:lastModifiedBy>
  <dcterms:created xsi:type="dcterms:W3CDTF">2018-08-06T12:53:03Z</dcterms:created>
  <dcterms:modified xsi:type="dcterms:W3CDTF">2018-10-15T17:16:38Z</dcterms:modified>
</cp:coreProperties>
</file>