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8.xml" ContentType="application/vnd.openxmlformats-officedocument.drawing+xml"/>
  <Override PartName="/xl/charts/chart9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5.xml" ContentType="application/vnd.openxmlformats-officedocument.drawing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6.xml" ContentType="application/vnd.openxmlformats-officedocument.drawing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 filterPrivacy="1"/>
  <xr:revisionPtr revIDLastSave="0" documentId="8_{7BF6B09E-CCA8-C34E-8035-361AEBD44535}" xr6:coauthVersionLast="36" xr6:coauthVersionMax="36" xr10:uidLastSave="{00000000-0000-0000-0000-000000000000}"/>
  <bookViews>
    <workbookView xWindow="12000" yWindow="840" windowWidth="24180" windowHeight="17860" firstSheet="12" activeTab="17" xr2:uid="{00000000-000D-0000-FFFF-FFFF00000000}"/>
  </bookViews>
  <sheets>
    <sheet name="gating strategy" sheetId="31" r:id="rId1"/>
    <sheet name="3C" sheetId="32" r:id="rId2"/>
    <sheet name="3F" sheetId="33" r:id="rId3"/>
    <sheet name="3G" sheetId="34" r:id="rId4"/>
    <sheet name="4B" sheetId="2" r:id="rId5"/>
    <sheet name="6B" sheetId="4" r:id="rId6"/>
    <sheet name="6C" sheetId="5" r:id="rId7"/>
    <sheet name="6D" sheetId="6" r:id="rId8"/>
    <sheet name="6E" sheetId="7" r:id="rId9"/>
    <sheet name="6F" sheetId="8" r:id="rId10"/>
    <sheet name="6G" sheetId="24" r:id="rId11"/>
    <sheet name="S6B" sheetId="10" r:id="rId12"/>
    <sheet name="S7B" sheetId="13" r:id="rId13"/>
    <sheet name="S8D" sheetId="14" r:id="rId14"/>
    <sheet name="S8F" sheetId="15" r:id="rId15"/>
    <sheet name="S9B" sheetId="17" r:id="rId16"/>
    <sheet name="S13B" sheetId="18" r:id="rId17"/>
    <sheet name="S13C" sheetId="19" r:id="rId18"/>
    <sheet name="S13D" sheetId="20" r:id="rId19"/>
    <sheet name="S13E" sheetId="21" r:id="rId20"/>
    <sheet name="S13F" sheetId="22" r:id="rId2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4" l="1"/>
  <c r="I3" i="4"/>
  <c r="I4" i="4"/>
  <c r="I5" i="4"/>
  <c r="I6" i="4"/>
  <c r="C10" i="17"/>
  <c r="C8" i="17"/>
  <c r="C6" i="17"/>
  <c r="C4" i="17"/>
  <c r="C2" i="17"/>
  <c r="K16" i="34"/>
  <c r="L16" i="34"/>
  <c r="N16" i="34"/>
  <c r="O16" i="34"/>
  <c r="K17" i="34"/>
  <c r="L17" i="34"/>
  <c r="N17" i="34"/>
  <c r="O17" i="34"/>
  <c r="K18" i="34"/>
  <c r="L18" i="34"/>
  <c r="N18" i="34"/>
  <c r="O18" i="34"/>
  <c r="K19" i="34"/>
  <c r="L19" i="34"/>
  <c r="N19" i="34"/>
  <c r="O19" i="34"/>
  <c r="K20" i="34"/>
  <c r="L20" i="34"/>
  <c r="N20" i="34"/>
  <c r="O20" i="34"/>
  <c r="K21" i="34"/>
  <c r="L21" i="34"/>
  <c r="N21" i="34"/>
  <c r="O21" i="34"/>
  <c r="D3" i="33"/>
  <c r="D4" i="33"/>
  <c r="D5" i="33"/>
  <c r="D3" i="32"/>
  <c r="D4" i="32"/>
  <c r="D5" i="32"/>
  <c r="D6" i="32"/>
  <c r="D5" i="22"/>
  <c r="D4" i="22"/>
  <c r="D3" i="22"/>
  <c r="D2" i="22"/>
  <c r="D5" i="21"/>
  <c r="D4" i="21"/>
  <c r="D3" i="21"/>
  <c r="D2" i="21"/>
  <c r="D3" i="20"/>
  <c r="D2" i="20"/>
  <c r="C7" i="15"/>
  <c r="C6" i="15"/>
  <c r="C5" i="15"/>
  <c r="C4" i="15"/>
  <c r="C3" i="15"/>
  <c r="C2" i="15"/>
  <c r="C7" i="14"/>
  <c r="C6" i="14"/>
  <c r="C5" i="14"/>
  <c r="C4" i="14"/>
  <c r="C3" i="14"/>
  <c r="C2" i="14"/>
  <c r="F9" i="10"/>
  <c r="G9" i="10"/>
  <c r="E9" i="10"/>
  <c r="G8" i="10"/>
  <c r="F8" i="10"/>
  <c r="E8" i="10"/>
  <c r="F7" i="10"/>
  <c r="G7" i="10"/>
  <c r="E7" i="10"/>
  <c r="F6" i="10"/>
  <c r="G6" i="10"/>
  <c r="E6" i="10"/>
  <c r="F5" i="10"/>
  <c r="G5" i="10"/>
  <c r="E5" i="10"/>
  <c r="G4" i="10"/>
  <c r="F4" i="10"/>
  <c r="E4" i="10"/>
  <c r="F3" i="10"/>
  <c r="G3" i="10"/>
  <c r="E3" i="10"/>
  <c r="D28" i="6"/>
  <c r="D19" i="6"/>
  <c r="D7" i="6"/>
  <c r="D27" i="6"/>
  <c r="D18" i="6"/>
  <c r="D6" i="6"/>
  <c r="D26" i="6"/>
  <c r="D17" i="6"/>
  <c r="D5" i="6"/>
  <c r="D25" i="6"/>
  <c r="D16" i="6"/>
  <c r="D4" i="6"/>
  <c r="D24" i="6"/>
  <c r="D15" i="6"/>
  <c r="D3" i="6"/>
  <c r="D23" i="6"/>
  <c r="D14" i="6"/>
  <c r="D2" i="6"/>
  <c r="D9" i="5"/>
  <c r="D8" i="5"/>
  <c r="D7" i="5"/>
  <c r="D6" i="5"/>
  <c r="D5" i="5"/>
  <c r="D4" i="5"/>
  <c r="D3" i="5"/>
  <c r="D2" i="5"/>
  <c r="D12" i="5"/>
  <c r="E12" i="5"/>
  <c r="C13" i="5"/>
  <c r="D13" i="5"/>
  <c r="E13" i="5"/>
  <c r="C12" i="5"/>
  <c r="J6" i="4"/>
  <c r="K6" i="4"/>
  <c r="L6" i="4"/>
  <c r="H6" i="4"/>
  <c r="N6" i="4"/>
  <c r="H5" i="4"/>
  <c r="N5" i="4"/>
  <c r="J5" i="4"/>
  <c r="K5" i="4"/>
  <c r="L5" i="4"/>
  <c r="H4" i="4"/>
  <c r="N4" i="4"/>
  <c r="J4" i="4"/>
  <c r="K4" i="4"/>
  <c r="L4" i="4"/>
  <c r="H3" i="4"/>
  <c r="N3" i="4"/>
  <c r="J3" i="4"/>
  <c r="K3" i="4"/>
  <c r="L3" i="4"/>
</calcChain>
</file>

<file path=xl/sharedStrings.xml><?xml version="1.0" encoding="utf-8"?>
<sst xmlns="http://schemas.openxmlformats.org/spreadsheetml/2006/main" count="331" uniqueCount="152">
  <si>
    <t>Exp 1</t>
  </si>
  <si>
    <t>Exp 2</t>
  </si>
  <si>
    <t>Exp 3</t>
  </si>
  <si>
    <t>Exp 4</t>
  </si>
  <si>
    <t>Exp 5</t>
  </si>
  <si>
    <t>Exp 6</t>
  </si>
  <si>
    <t>Exp 7</t>
  </si>
  <si>
    <t>mean</t>
  </si>
  <si>
    <t>SD</t>
  </si>
  <si>
    <t>n</t>
  </si>
  <si>
    <t>square root(n)</t>
  </si>
  <si>
    <t>SEM</t>
  </si>
  <si>
    <t>ctr0 wt100</t>
  </si>
  <si>
    <t>MTBP wt</t>
  </si>
  <si>
    <t>%Chromosomes showing CFS</t>
  </si>
  <si>
    <t>chromosomes counted</t>
  </si>
  <si>
    <t>FS counted</t>
  </si>
  <si>
    <t>Exp3_ MTBP wt</t>
  </si>
  <si>
    <t>Exp3_ MTBP Cdk8bm</t>
  </si>
  <si>
    <t>Exp4_ MTBP wt</t>
  </si>
  <si>
    <t>Exp4_ MTBP Cdk8bm</t>
  </si>
  <si>
    <t>Exp5_ MTBP wt</t>
  </si>
  <si>
    <t>Exp5_ MTBP Cdk8bm</t>
  </si>
  <si>
    <t>Exp6_ MTBP wt</t>
  </si>
  <si>
    <t>Exp6_ MTBP Cdk8bm</t>
  </si>
  <si>
    <t>MTBP Cdk8bm</t>
  </si>
  <si>
    <t>siMTBP 2,4</t>
  </si>
  <si>
    <t>Anaphases total</t>
  </si>
  <si>
    <t>aberrant Anaphases total</t>
  </si>
  <si>
    <t>% aberrant Anaphases</t>
  </si>
  <si>
    <t>micronuclei</t>
  </si>
  <si>
    <t>total cells</t>
  </si>
  <si>
    <t>% micronuclei per total cells</t>
  </si>
  <si>
    <t>abscission delay</t>
  </si>
  <si>
    <t>MTBP wt siCtr</t>
  </si>
  <si>
    <t>MTBP Cdk8bm siCtr</t>
  </si>
  <si>
    <t>% gated G1</t>
  </si>
  <si>
    <t>% gated S</t>
  </si>
  <si>
    <t>% gated G2/M</t>
  </si>
  <si>
    <t>individual S phases observed</t>
  </si>
  <si>
    <t>early [frames]</t>
  </si>
  <si>
    <t xml:space="preserve"> mid [frames]</t>
  </si>
  <si>
    <t>late [frames]</t>
  </si>
  <si>
    <t>[frames] indicates number of 30 min time lapse microscopy frames</t>
  </si>
  <si>
    <t>WT siMTBP</t>
  </si>
  <si>
    <t>Cdk8bm siMTBP</t>
  </si>
  <si>
    <t xml:space="preserve">early </t>
  </si>
  <si>
    <t>mid</t>
  </si>
  <si>
    <t>late</t>
  </si>
  <si>
    <t>MTBP-WT; siMTBP treated</t>
  </si>
  <si>
    <t>Exp1</t>
  </si>
  <si>
    <t>Exp2</t>
  </si>
  <si>
    <t>Exp3</t>
  </si>
  <si>
    <t>Hela Kyoto</t>
  </si>
  <si>
    <t>Hela Kyoto siCtr</t>
  </si>
  <si>
    <t>Hela Kyoto siMTBP2,4</t>
  </si>
  <si>
    <t>Hela Kyoto wt siCtr</t>
  </si>
  <si>
    <t>Hela Kyoto wt siMTBP2,4</t>
  </si>
  <si>
    <t>Hela Kyoto 5m clone1 siCtr</t>
  </si>
  <si>
    <t>Hela Kyoto 5m clone1 siMTBP2,4</t>
  </si>
  <si>
    <t>Hela Kyoto 5m clone2 siCtr</t>
  </si>
  <si>
    <t>Hela Kyoto 5m clone2 siMTBP2,4</t>
  </si>
  <si>
    <t>Hela Kyoto m1-6 siCtr</t>
  </si>
  <si>
    <t>Hela Kyoto m1-6 siMTBP2,4</t>
  </si>
  <si>
    <t>siCtr</t>
  </si>
  <si>
    <t>siCycC-1</t>
  </si>
  <si>
    <t>siCycC-1,2</t>
  </si>
  <si>
    <t>siCycC-2</t>
  </si>
  <si>
    <t>U2OS</t>
  </si>
  <si>
    <t>Hela FlpIn</t>
  </si>
  <si>
    <t>AB</t>
  </si>
  <si>
    <t>ABC</t>
  </si>
  <si>
    <t>BC</t>
  </si>
  <si>
    <t>C</t>
  </si>
  <si>
    <t>total number of frames observed</t>
  </si>
  <si>
    <t>MTBP-WT siMTBP</t>
  </si>
  <si>
    <t>A, B, C indicate different mid/late pattern features:</t>
  </si>
  <si>
    <t>A nuclear rim staining</t>
  </si>
  <si>
    <t>B small interior foci</t>
  </si>
  <si>
    <t>C large late S phase foci</t>
  </si>
  <si>
    <t>Values indicate fraction of total number of frames observed</t>
  </si>
  <si>
    <t>raw data and normalisation:</t>
  </si>
  <si>
    <t>experiemt 1: 180912</t>
  </si>
  <si>
    <t>experiemt 2: 180925</t>
  </si>
  <si>
    <t>experiemt 3: 181012</t>
  </si>
  <si>
    <t>experiemt 4: 180807</t>
  </si>
  <si>
    <t xml:space="preserve">experiment 5: 180718 </t>
  </si>
  <si>
    <t>experiment 6: 180703</t>
  </si>
  <si>
    <t>experiment 7: A</t>
  </si>
  <si>
    <t>experiment 8: B</t>
  </si>
  <si>
    <t>set empty cells to 0</t>
  </si>
  <si>
    <t>set wt to 1</t>
  </si>
  <si>
    <t>calculation of SEM (using normalised values):</t>
  </si>
  <si>
    <t>average</t>
  </si>
  <si>
    <t>Ssbw</t>
  </si>
  <si>
    <t>square root</t>
  </si>
  <si>
    <t>sem</t>
  </si>
  <si>
    <t>data for graph:</t>
  </si>
  <si>
    <t>no transgene</t>
  </si>
  <si>
    <t>geometric mean of BrdU signal of S-phase cells</t>
  </si>
  <si>
    <t xml:space="preserve">Hela FlpIn </t>
  </si>
  <si>
    <t>MTBP-Cdk8bm; siMTBP2,4 treated,</t>
  </si>
  <si>
    <t>MTBP I309D</t>
  </si>
  <si>
    <t>MTBP D313A</t>
  </si>
  <si>
    <t>MTBP L314D</t>
  </si>
  <si>
    <t>MTBP A415Q</t>
  </si>
  <si>
    <t>MTBP 5m</t>
  </si>
  <si>
    <t>MTBP m1-6</t>
  </si>
  <si>
    <r>
      <t>MTBP-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S7M-C-GST</t>
    </r>
  </si>
  <si>
    <r>
      <t>MTBP-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S7M-C</t>
    </r>
  </si>
  <si>
    <r>
      <t>MTBP-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C150-GFP</t>
    </r>
  </si>
  <si>
    <r>
      <t>MTBP-</t>
    </r>
    <r>
      <rPr>
        <sz val="11"/>
        <color rgb="FF000000"/>
        <rFont val="Symbol"/>
        <charset val="2"/>
      </rPr>
      <t>D</t>
    </r>
    <r>
      <rPr>
        <sz val="11"/>
        <color rgb="FF000000"/>
        <rFont val="Calibri"/>
        <family val="2"/>
        <scheme val="minor"/>
      </rPr>
      <t>C150-GST</t>
    </r>
  </si>
  <si>
    <r>
      <t>MTBP-</t>
    </r>
    <r>
      <rPr>
        <sz val="11"/>
        <color rgb="FF000000"/>
        <rFont val="Symbol"/>
        <charset val="2"/>
      </rPr>
      <t>D</t>
    </r>
    <r>
      <rPr>
        <sz val="11"/>
        <color rgb="FF000000"/>
        <rFont val="Calibri"/>
        <family val="2"/>
        <scheme val="minor"/>
      </rPr>
      <t>C150</t>
    </r>
  </si>
  <si>
    <t>MTBP-WT</t>
  </si>
  <si>
    <t>MTBP-m1-6</t>
  </si>
  <si>
    <t>MTBP-5m</t>
  </si>
  <si>
    <t>represented in Fig3C as</t>
  </si>
  <si>
    <t>ratio siCtr/siMTBP</t>
  </si>
  <si>
    <t>BrdU (FL1H channel) signal siMTBP [AU]</t>
  </si>
  <si>
    <t>BrdU (FL1H channel) signal siCtr [AU]</t>
  </si>
  <si>
    <r>
      <t>MTBP-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C150</t>
    </r>
  </si>
  <si>
    <t>represented in Fig3F as</t>
  </si>
  <si>
    <t>Hela FlpIn cell line</t>
  </si>
  <si>
    <r>
      <t xml:space="preserve">MTBP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516-704</t>
    </r>
  </si>
  <si>
    <r>
      <t xml:space="preserve">MTBP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516-769</t>
    </r>
  </si>
  <si>
    <r>
      <t xml:space="preserve">MTBP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516-809</t>
    </r>
  </si>
  <si>
    <r>
      <t xml:space="preserve">MTBP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595-704 siCtr</t>
    </r>
  </si>
  <si>
    <t>MTBP Cdk8bm siMTBP</t>
  </si>
  <si>
    <t>MTBP wt siMTBP</t>
  </si>
  <si>
    <r>
      <t>MTBP</t>
    </r>
    <r>
      <rPr>
        <sz val="11"/>
        <color theme="1"/>
        <rFont val="Symbol"/>
        <charset val="2"/>
      </rPr>
      <t xml:space="preserve"> D</t>
    </r>
    <r>
      <rPr>
        <sz val="11"/>
        <color theme="1"/>
        <rFont val="Calibri"/>
        <family val="2"/>
        <scheme val="minor"/>
      </rPr>
      <t>595-704 siMTBP</t>
    </r>
  </si>
  <si>
    <t>% abscission delays per total cells</t>
  </si>
  <si>
    <t xml:space="preserve">Hela FlpIn cell line </t>
  </si>
  <si>
    <t>G1 cells [ 5 of cell singlets]</t>
  </si>
  <si>
    <t>S cells [ 5 of cell singlets]</t>
  </si>
  <si>
    <t>G2/M cells [ 5 of cell singlets]</t>
  </si>
  <si>
    <r>
      <t xml:space="preserve">MTBP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S7M-C</t>
    </r>
  </si>
  <si>
    <t>% siMTBP of whole siRNA (siMTBP + siCtr)</t>
  </si>
  <si>
    <t>replication signal (signal BrdU pos population - singal  BrdU-neg pop)</t>
  </si>
  <si>
    <t xml:space="preserve">% replication (rep.  signal normalised to rep in 0% siMTBP) </t>
  </si>
  <si>
    <t>% siTreslin of whole siRNA (siMTBP + siCtr)</t>
  </si>
  <si>
    <t xml:space="preserve">% replication (rep.  signal normalised to rep in 0% siTreslin) </t>
  </si>
  <si>
    <t>fold-difference</t>
  </si>
  <si>
    <t>displayed in S9B as</t>
  </si>
  <si>
    <t>siMTBP</t>
  </si>
  <si>
    <r>
      <t xml:space="preserve">MTBP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595-704 siMTBP</t>
    </r>
  </si>
  <si>
    <r>
      <t xml:space="preserve">MTBP </t>
    </r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D2-V8</t>
    </r>
  </si>
  <si>
    <t>replication signal (replication-specificic BrdU signal)   siMTBP/siGl2</t>
  </si>
  <si>
    <t>replication signal (replication-specificic BrdU signal) siMTBP/siGl2</t>
  </si>
  <si>
    <t>replication signal (replication-specificic BrdU signal) siMTBP/siGL2</t>
  </si>
  <si>
    <t>relative replication: siMTBP/siCtr of (BrdU positive  - BrdU-neg pupulation) * 100%</t>
  </si>
  <si>
    <t>relative replication: siCycC/siCtr of (BrdU positive  - BrdU-neg pupulation) * 100%</t>
  </si>
  <si>
    <t>SEM *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</si>
</sst>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Symbol"/>
      <charset val="2"/>
    </font>
    <font>
      <sz val="11"/>
      <color rgb="FF000000"/>
      <name val="Calibri"/>
      <family val="2"/>
      <scheme val="minor"/>
    </font>
    <font>
      <sz val="11"/>
      <color rgb="FF000000"/>
      <name val="Symbol"/>
      <charset val="2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1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2" fontId="0" fillId="0" borderId="1" xfId="0" applyNumberFormat="1" applyBorder="1"/>
    <xf numFmtId="2" fontId="0" fillId="0" borderId="4" xfId="0" applyNumberFormat="1" applyBorder="1"/>
    <xf numFmtId="2" fontId="0" fillId="0" borderId="5" xfId="0" applyNumberFormat="1" applyBorder="1"/>
    <xf numFmtId="0" fontId="0" fillId="0" borderId="6" xfId="0" applyBorder="1"/>
    <xf numFmtId="2" fontId="0" fillId="0" borderId="0" xfId="0" applyNumberFormat="1" applyBorder="1"/>
    <xf numFmtId="2" fontId="0" fillId="0" borderId="0" xfId="0" applyNumberFormat="1" applyBorder="1" applyAlignment="1">
      <alignment horizontal="center"/>
    </xf>
    <xf numFmtId="0" fontId="0" fillId="0" borderId="0" xfId="0" applyNumberFormat="1"/>
    <xf numFmtId="0" fontId="1" fillId="0" borderId="0" xfId="1"/>
    <xf numFmtId="0" fontId="0" fillId="0" borderId="1" xfId="0" applyFill="1" applyBorder="1"/>
    <xf numFmtId="2" fontId="0" fillId="0" borderId="1" xfId="0" applyNumberFormat="1" applyFill="1" applyBorder="1"/>
    <xf numFmtId="0" fontId="0" fillId="0" borderId="9" xfId="0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2" fillId="2" borderId="1" xfId="0" applyFont="1" applyFill="1" applyBorder="1"/>
    <xf numFmtId="0" fontId="0" fillId="2" borderId="1" xfId="0" applyFill="1" applyBorder="1"/>
    <xf numFmtId="0" fontId="2" fillId="3" borderId="1" xfId="0" applyFont="1" applyFill="1" applyBorder="1"/>
    <xf numFmtId="0" fontId="0" fillId="3" borderId="1" xfId="0" applyFill="1" applyBorder="1"/>
    <xf numFmtId="0" fontId="2" fillId="4" borderId="1" xfId="0" applyFont="1" applyFill="1" applyBorder="1"/>
    <xf numFmtId="0" fontId="0" fillId="4" borderId="1" xfId="0" applyFill="1" applyBorder="1"/>
    <xf numFmtId="0" fontId="2" fillId="5" borderId="1" xfId="0" applyFont="1" applyFill="1" applyBorder="1"/>
    <xf numFmtId="0" fontId="0" fillId="5" borderId="1" xfId="0" applyFill="1" applyBorder="1"/>
    <xf numFmtId="0" fontId="2" fillId="6" borderId="1" xfId="0" applyFont="1" applyFill="1" applyBorder="1"/>
    <xf numFmtId="0" fontId="0" fillId="6" borderId="1" xfId="0" applyFill="1" applyBorder="1"/>
    <xf numFmtId="0" fontId="2" fillId="7" borderId="1" xfId="0" applyFont="1" applyFill="1" applyBorder="1"/>
    <xf numFmtId="0" fontId="0" fillId="7" borderId="1" xfId="0" applyFill="1" applyBorder="1"/>
    <xf numFmtId="0" fontId="2" fillId="8" borderId="1" xfId="0" applyFont="1" applyFill="1" applyBorder="1"/>
    <xf numFmtId="0" fontId="0" fillId="8" borderId="1" xfId="0" applyFill="1" applyBorder="1"/>
    <xf numFmtId="0" fontId="2" fillId="9" borderId="1" xfId="0" applyFont="1" applyFill="1" applyBorder="1"/>
    <xf numFmtId="0" fontId="0" fillId="9" borderId="1" xfId="0" applyFill="1" applyBorder="1"/>
    <xf numFmtId="0" fontId="2" fillId="10" borderId="1" xfId="0" applyFont="1" applyFill="1" applyBorder="1"/>
    <xf numFmtId="0" fontId="0" fillId="10" borderId="1" xfId="0" applyFill="1" applyBorder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8" borderId="8" xfId="0" applyFill="1" applyBorder="1"/>
    <xf numFmtId="0" fontId="0" fillId="0" borderId="0" xfId="0" applyFill="1" applyBorder="1"/>
    <xf numFmtId="0" fontId="0" fillId="0" borderId="10" xfId="0" applyBorder="1"/>
    <xf numFmtId="10" fontId="0" fillId="0" borderId="8" xfId="0" applyNumberFormat="1" applyBorder="1"/>
    <xf numFmtId="10" fontId="0" fillId="0" borderId="1" xfId="0" applyNumberFormat="1" applyBorder="1" applyAlignment="1">
      <alignment horizontal="center"/>
    </xf>
    <xf numFmtId="10" fontId="0" fillId="0" borderId="1" xfId="0" applyNumberFormat="1" applyBorder="1"/>
    <xf numFmtId="0" fontId="5" fillId="0" borderId="1" xfId="0" applyFont="1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/>
    </xf>
  </cellXfs>
  <cellStyles count="2">
    <cellStyle name="Normal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'3G'!$B$34</c:f>
              <c:strCache>
                <c:ptCount val="1"/>
                <c:pt idx="0">
                  <c:v>average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'3G'!$C$35:$C$40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5.6003502059863895E-2</c:v>
                  </c:pt>
                  <c:pt idx="2">
                    <c:v>8.2644076839472363E-2</c:v>
                  </c:pt>
                  <c:pt idx="3">
                    <c:v>6.5549558395139915E-2</c:v>
                  </c:pt>
                  <c:pt idx="4">
                    <c:v>7.3262607366694904E-2</c:v>
                  </c:pt>
                  <c:pt idx="5">
                    <c:v>0.18532678971316627</c:v>
                  </c:pt>
                </c:numCache>
              </c:numRef>
            </c:plus>
            <c:minus>
              <c:numRef>
                <c:f>'3G'!$C$35:$C$40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5.6003502059863895E-2</c:v>
                  </c:pt>
                  <c:pt idx="2">
                    <c:v>8.2644076839472363E-2</c:v>
                  </c:pt>
                  <c:pt idx="3">
                    <c:v>6.5549558395139915E-2</c:v>
                  </c:pt>
                  <c:pt idx="4">
                    <c:v>7.3262607366694904E-2</c:v>
                  </c:pt>
                  <c:pt idx="5">
                    <c:v>0.18532678971316627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'3G'!$A$35:$A$40</c:f>
              <c:strCache>
                <c:ptCount val="6"/>
                <c:pt idx="0">
                  <c:v>MTBP-WT</c:v>
                </c:pt>
                <c:pt idx="1">
                  <c:v>MTBP-DC150</c:v>
                </c:pt>
                <c:pt idx="2">
                  <c:v>MTBP-DC150-GST</c:v>
                </c:pt>
                <c:pt idx="3">
                  <c:v>MTBP-DC150-GFP</c:v>
                </c:pt>
                <c:pt idx="4">
                  <c:v>MTBP-DS7M-C</c:v>
                </c:pt>
                <c:pt idx="5">
                  <c:v>MTBP-DS7M-C-GST</c:v>
                </c:pt>
              </c:strCache>
            </c:strRef>
          </c:cat>
          <c:val>
            <c:numRef>
              <c:f>'3G'!$B$35:$B$40</c:f>
              <c:numCache>
                <c:formatCode>General</c:formatCode>
                <c:ptCount val="6"/>
                <c:pt idx="0">
                  <c:v>1</c:v>
                </c:pt>
                <c:pt idx="1">
                  <c:v>0.38499768613376578</c:v>
                </c:pt>
                <c:pt idx="2">
                  <c:v>0.80416089543057656</c:v>
                </c:pt>
                <c:pt idx="3">
                  <c:v>0.49252270845432072</c:v>
                </c:pt>
                <c:pt idx="4">
                  <c:v>0.27253893715406985</c:v>
                </c:pt>
                <c:pt idx="5">
                  <c:v>0.9906568282396343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03-A446-89B2-93671293E3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95983456"/>
        <c:axId val="395981816"/>
      </c:barChart>
      <c:catAx>
        <c:axId val="39598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981816"/>
        <c:crosses val="autoZero"/>
        <c:auto val="1"/>
        <c:lblAlgn val="ctr"/>
        <c:lblOffset val="100"/>
        <c:noMultiLvlLbl val="0"/>
      </c:catAx>
      <c:valAx>
        <c:axId val="395981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983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'4B'!$C$15:$C$18</c:f>
                <c:numCache>
                  <c:formatCode>General</c:formatCode>
                  <c:ptCount val="4"/>
                  <c:pt idx="0">
                    <c:v>4.5580203088494233</c:v>
                  </c:pt>
                  <c:pt idx="1">
                    <c:v>3.644354995282852</c:v>
                  </c:pt>
                  <c:pt idx="2">
                    <c:v>4.9781151951520748</c:v>
                  </c:pt>
                  <c:pt idx="3">
                    <c:v>2.9790861271982734</c:v>
                  </c:pt>
                </c:numCache>
              </c:numRef>
            </c:plus>
            <c:minus>
              <c:numRef>
                <c:f>'4B'!$C$15:$C$18</c:f>
                <c:numCache>
                  <c:formatCode>General</c:formatCode>
                  <c:ptCount val="4"/>
                  <c:pt idx="0">
                    <c:v>4.5580203088494233</c:v>
                  </c:pt>
                  <c:pt idx="1">
                    <c:v>3.644354995282852</c:v>
                  </c:pt>
                  <c:pt idx="2">
                    <c:v>4.9781151951520748</c:v>
                  </c:pt>
                  <c:pt idx="3">
                    <c:v>2.9790861271982734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'4B'!$A$15:$A$18</c:f>
              <c:strCache>
                <c:ptCount val="4"/>
                <c:pt idx="0">
                  <c:v>MTBP wt</c:v>
                </c:pt>
                <c:pt idx="1">
                  <c:v>MTBP D516-704</c:v>
                </c:pt>
                <c:pt idx="2">
                  <c:v>MTBP D516-769</c:v>
                </c:pt>
                <c:pt idx="3">
                  <c:v>MTBP D516-809</c:v>
                </c:pt>
              </c:strCache>
            </c:strRef>
          </c:cat>
          <c:val>
            <c:numRef>
              <c:f>'4B'!$B$15:$B$18</c:f>
              <c:numCache>
                <c:formatCode>General</c:formatCode>
                <c:ptCount val="4"/>
                <c:pt idx="0">
                  <c:v>100.00184209352358</c:v>
                </c:pt>
                <c:pt idx="1">
                  <c:v>37.056403089721954</c:v>
                </c:pt>
                <c:pt idx="2">
                  <c:v>31.85132221252789</c:v>
                </c:pt>
                <c:pt idx="3">
                  <c:v>18.480247216999039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C3-2C42-8B3F-81CE3E0D8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5905023"/>
        <c:axId val="825843007"/>
      </c:barChart>
      <c:catAx>
        <c:axId val="8259050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843007"/>
        <c:crosses val="autoZero"/>
        <c:auto val="1"/>
        <c:lblAlgn val="ctr"/>
        <c:lblOffset val="100"/>
        <c:noMultiLvlLbl val="0"/>
      </c:catAx>
      <c:valAx>
        <c:axId val="825843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9050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'6B'!$B$14</c:f>
              <c:strCache>
                <c:ptCount val="1"/>
                <c:pt idx="0">
                  <c:v>ctr0 wt100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'6B'!$C$15:$C$17</c:f>
                <c:numCache>
                  <c:formatCode>General</c:formatCode>
                  <c:ptCount val="3"/>
                  <c:pt idx="0">
                    <c:v>4.1289276397102102</c:v>
                  </c:pt>
                  <c:pt idx="1">
                    <c:v>3.7635909504657499</c:v>
                  </c:pt>
                  <c:pt idx="2">
                    <c:v>3.44240013624372</c:v>
                  </c:pt>
                </c:numCache>
              </c:numRef>
            </c:plus>
            <c:minus>
              <c:numRef>
                <c:f>'6B'!$C$15:$C$17</c:f>
                <c:numCache>
                  <c:formatCode>General</c:formatCode>
                  <c:ptCount val="3"/>
                  <c:pt idx="0">
                    <c:v>4.1289276397102102</c:v>
                  </c:pt>
                  <c:pt idx="1">
                    <c:v>3.7635909504657499</c:v>
                  </c:pt>
                  <c:pt idx="2">
                    <c:v>3.44240013624372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'6B'!$A$15:$A$17</c:f>
              <c:strCache>
                <c:ptCount val="3"/>
                <c:pt idx="0">
                  <c:v>MTBP wt</c:v>
                </c:pt>
                <c:pt idx="1">
                  <c:v>MTBP D516-704</c:v>
                </c:pt>
                <c:pt idx="2">
                  <c:v>MTBP Cdk8bm</c:v>
                </c:pt>
              </c:strCache>
            </c:strRef>
          </c:cat>
          <c:val>
            <c:numRef>
              <c:f>'6B'!$B$15:$B$17</c:f>
              <c:numCache>
                <c:formatCode>General</c:formatCode>
                <c:ptCount val="3"/>
                <c:pt idx="0">
                  <c:v>100.00469615984464</c:v>
                </c:pt>
                <c:pt idx="1">
                  <c:v>82.89023954592291</c:v>
                </c:pt>
                <c:pt idx="2">
                  <c:v>77.052075794544621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5B-A04B-B9BA-C04EDA7D43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50111"/>
        <c:axId val="813287007"/>
      </c:barChart>
      <c:catAx>
        <c:axId val="8249501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3287007"/>
        <c:crosses val="autoZero"/>
        <c:auto val="1"/>
        <c:lblAlgn val="ctr"/>
        <c:lblOffset val="100"/>
        <c:noMultiLvlLbl val="0"/>
      </c:catAx>
      <c:valAx>
        <c:axId val="813287007"/>
        <c:scaling>
          <c:orientation val="minMax"/>
          <c:max val="1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501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'6C'!$C$11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'6C'!$E$12:$E$13</c:f>
                <c:numCache>
                  <c:formatCode>General</c:formatCode>
                  <c:ptCount val="2"/>
                  <c:pt idx="0">
                    <c:v>7.6470530588208909E-3</c:v>
                  </c:pt>
                  <c:pt idx="1">
                    <c:v>1.4334773232208973E-2</c:v>
                  </c:pt>
                </c:numCache>
              </c:numRef>
            </c:plus>
            <c:minus>
              <c:numRef>
                <c:f>'6C'!$E$12:$E$13</c:f>
                <c:numCache>
                  <c:formatCode>General</c:formatCode>
                  <c:ptCount val="2"/>
                  <c:pt idx="0">
                    <c:v>7.6470530588208909E-3</c:v>
                  </c:pt>
                  <c:pt idx="1">
                    <c:v>1.4334773232208973E-2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'6C'!$B$12:$B$13</c:f>
              <c:strCache>
                <c:ptCount val="2"/>
                <c:pt idx="0">
                  <c:v>MTBP wt</c:v>
                </c:pt>
                <c:pt idx="1">
                  <c:v>MTBP Cdk8bm</c:v>
                </c:pt>
              </c:strCache>
            </c:strRef>
          </c:cat>
          <c:val>
            <c:numRef>
              <c:f>'6C'!$C$12:$C$13</c:f>
              <c:numCache>
                <c:formatCode>General</c:formatCode>
                <c:ptCount val="2"/>
                <c:pt idx="0">
                  <c:v>0.14906929388125265</c:v>
                </c:pt>
                <c:pt idx="1">
                  <c:v>0.3273587075568235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FC-0845-9350-4E381B23F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4706127"/>
        <c:axId val="828632543"/>
      </c:barChart>
      <c:catAx>
        <c:axId val="7547061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632543"/>
        <c:crosses val="autoZero"/>
        <c:auto val="1"/>
        <c:lblAlgn val="ctr"/>
        <c:lblOffset val="100"/>
        <c:noMultiLvlLbl val="0"/>
      </c:catAx>
      <c:valAx>
        <c:axId val="828632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470612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'6D'!$G$2:$G$7</c:f>
              <c:strCache>
                <c:ptCount val="6"/>
                <c:pt idx="0">
                  <c:v>MTBP wt siCtr</c:v>
                </c:pt>
                <c:pt idx="1">
                  <c:v>MTBP Cdk8bm siCtr</c:v>
                </c:pt>
                <c:pt idx="2">
                  <c:v>MTBP D595-704 siCtr</c:v>
                </c:pt>
                <c:pt idx="3">
                  <c:v>MTBP wt siMTBP</c:v>
                </c:pt>
                <c:pt idx="4">
                  <c:v>MTBP Cdk8bm siMTBP</c:v>
                </c:pt>
                <c:pt idx="5">
                  <c:v>MTBP D595-704 siMTBP</c:v>
                </c:pt>
              </c:strCache>
            </c:strRef>
          </c:cat>
          <c:val>
            <c:numRef>
              <c:f>'6D'!$H$2:$H$7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6.666666666666667</c:v>
                </c:pt>
                <c:pt idx="3">
                  <c:v>0</c:v>
                </c:pt>
                <c:pt idx="4">
                  <c:v>44.444444444444443</c:v>
                </c:pt>
                <c:pt idx="5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F1-ED46-8446-7467A1C4A0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09666575"/>
        <c:axId val="749162911"/>
      </c:barChart>
      <c:catAx>
        <c:axId val="8096665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9162911"/>
        <c:crosses val="autoZero"/>
        <c:auto val="1"/>
        <c:lblAlgn val="ctr"/>
        <c:lblOffset val="100"/>
        <c:noMultiLvlLbl val="0"/>
      </c:catAx>
      <c:valAx>
        <c:axId val="749162911"/>
        <c:scaling>
          <c:orientation val="minMax"/>
          <c:max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6665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'6D'!$G$14:$G$19</c:f>
              <c:strCache>
                <c:ptCount val="6"/>
                <c:pt idx="0">
                  <c:v>MTBP wt siCtr</c:v>
                </c:pt>
                <c:pt idx="1">
                  <c:v>MTBP Cdk8bm siCtr</c:v>
                </c:pt>
                <c:pt idx="2">
                  <c:v>MTBP D595-704 siCtr</c:v>
                </c:pt>
                <c:pt idx="3">
                  <c:v>MTBP wt siMTBP</c:v>
                </c:pt>
                <c:pt idx="4">
                  <c:v>MTBP Cdk8bm siMTBP</c:v>
                </c:pt>
                <c:pt idx="5">
                  <c:v>MTBP D595-704 siMTBP</c:v>
                </c:pt>
              </c:strCache>
            </c:strRef>
          </c:cat>
          <c:val>
            <c:numRef>
              <c:f>'6D'!$H$14:$H$19</c:f>
              <c:numCache>
                <c:formatCode>General</c:formatCode>
                <c:ptCount val="6"/>
                <c:pt idx="0">
                  <c:v>1.431980906921241</c:v>
                </c:pt>
                <c:pt idx="1">
                  <c:v>0.94073377234242705</c:v>
                </c:pt>
                <c:pt idx="2">
                  <c:v>1.2257405515832482</c:v>
                </c:pt>
                <c:pt idx="3">
                  <c:v>1.4341590612777053</c:v>
                </c:pt>
                <c:pt idx="4">
                  <c:v>2.9246344206974126</c:v>
                </c:pt>
                <c:pt idx="5">
                  <c:v>4.7488584474885842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C3-A74E-A26D-93608968B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474991"/>
        <c:axId val="825140799"/>
      </c:barChart>
      <c:catAx>
        <c:axId val="82447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140799"/>
        <c:crosses val="autoZero"/>
        <c:auto val="1"/>
        <c:lblAlgn val="ctr"/>
        <c:lblOffset val="100"/>
        <c:noMultiLvlLbl val="0"/>
      </c:catAx>
      <c:valAx>
        <c:axId val="825140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474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'6D'!$G$23:$G$28</c:f>
              <c:strCache>
                <c:ptCount val="6"/>
                <c:pt idx="0">
                  <c:v>MTBP wt siCtr</c:v>
                </c:pt>
                <c:pt idx="1">
                  <c:v>MTBP Cdk8bm siCtr</c:v>
                </c:pt>
                <c:pt idx="2">
                  <c:v>MTBP D595-704 siCtr</c:v>
                </c:pt>
                <c:pt idx="3">
                  <c:v>MTBP wt siMTBP</c:v>
                </c:pt>
                <c:pt idx="4">
                  <c:v>MTBP Cdk8bm siMTBP</c:v>
                </c:pt>
                <c:pt idx="5">
                  <c:v>MTBP D595-704 siMTBP</c:v>
                </c:pt>
              </c:strCache>
            </c:strRef>
          </c:cat>
          <c:val>
            <c:numRef>
              <c:f>'6D'!$H$23:$H$28</c:f>
              <c:numCache>
                <c:formatCode>General</c:formatCode>
                <c:ptCount val="6"/>
                <c:pt idx="0">
                  <c:v>1.5513126491646778</c:v>
                </c:pt>
                <c:pt idx="1">
                  <c:v>1.2229539040451551</c:v>
                </c:pt>
                <c:pt idx="2">
                  <c:v>1.1235955056179776</c:v>
                </c:pt>
                <c:pt idx="3">
                  <c:v>1.8252933507170794</c:v>
                </c:pt>
                <c:pt idx="4">
                  <c:v>3.9370078740157481</c:v>
                </c:pt>
                <c:pt idx="5">
                  <c:v>4.2922374429223744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7D-BD42-B622-08E3D480A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1447519"/>
        <c:axId val="748842783"/>
      </c:barChart>
      <c:catAx>
        <c:axId val="7514475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8842783"/>
        <c:crosses val="autoZero"/>
        <c:auto val="1"/>
        <c:lblAlgn val="ctr"/>
        <c:lblOffset val="100"/>
        <c:noMultiLvlLbl val="0"/>
      </c:catAx>
      <c:valAx>
        <c:axId val="7488427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14475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'6F'!$G$12</c:f>
              <c:strCache>
                <c:ptCount val="1"/>
                <c:pt idx="0">
                  <c:v>early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'6F'!$H$11:$I$11</c:f>
              <c:strCache>
                <c:ptCount val="2"/>
                <c:pt idx="0">
                  <c:v>WT siMTBP</c:v>
                </c:pt>
                <c:pt idx="1">
                  <c:v>Cdk8bm siMTBP</c:v>
                </c:pt>
              </c:strCache>
            </c:strRef>
          </c:cat>
          <c:val>
            <c:numRef>
              <c:f>'6F'!$H$12:$I$12</c:f>
              <c:numCache>
                <c:formatCode>General</c:formatCode>
                <c:ptCount val="2"/>
                <c:pt idx="0">
                  <c:v>11.849056603773585</c:v>
                </c:pt>
                <c:pt idx="1">
                  <c:v>10.470588235294118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A4-493E-8AF4-7CC9D5B3956E}"/>
            </c:ext>
          </c:extLst>
        </c:ser>
        <c:ser>
          <c:idx val="1"/>
          <c:order val="1"/>
          <c:tx>
            <c:strRef>
              <c:f>'6F'!$G$13</c:f>
              <c:strCache>
                <c:ptCount val="1"/>
                <c:pt idx="0">
                  <c:v>mid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'6F'!$H$11:$I$11</c:f>
              <c:strCache>
                <c:ptCount val="2"/>
                <c:pt idx="0">
                  <c:v>WT siMTBP</c:v>
                </c:pt>
                <c:pt idx="1">
                  <c:v>Cdk8bm siMTBP</c:v>
                </c:pt>
              </c:strCache>
            </c:strRef>
          </c:cat>
          <c:val>
            <c:numRef>
              <c:f>'6F'!$H$13:$I$13</c:f>
              <c:numCache>
                <c:formatCode>General</c:formatCode>
                <c:ptCount val="2"/>
                <c:pt idx="0">
                  <c:v>5.8545454545454545</c:v>
                </c:pt>
                <c:pt idx="1">
                  <c:v>5.3518518518518521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A4-493E-8AF4-7CC9D5B3956E}"/>
            </c:ext>
          </c:extLst>
        </c:ser>
        <c:ser>
          <c:idx val="2"/>
          <c:order val="2"/>
          <c:tx>
            <c:strRef>
              <c:f>'6F'!$G$14</c:f>
              <c:strCache>
                <c:ptCount val="1"/>
                <c:pt idx="0">
                  <c:v>late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'6F'!$H$11:$I$11</c:f>
              <c:strCache>
                <c:ptCount val="2"/>
                <c:pt idx="0">
                  <c:v>WT siMTBP</c:v>
                </c:pt>
                <c:pt idx="1">
                  <c:v>Cdk8bm siMTBP</c:v>
                </c:pt>
              </c:strCache>
            </c:strRef>
          </c:cat>
          <c:val>
            <c:numRef>
              <c:f>'6F'!$H$14:$I$14</c:f>
              <c:numCache>
                <c:formatCode>General</c:formatCode>
                <c:ptCount val="2"/>
                <c:pt idx="0">
                  <c:v>4.8113207547169807</c:v>
                </c:pt>
                <c:pt idx="1">
                  <c:v>5.4259259259259256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A4-493E-8AF4-7CC9D5B395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0848368"/>
        <c:axId val="2141461056"/>
      </c:barChart>
      <c:catAx>
        <c:axId val="2110848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1461056"/>
        <c:crosses val="autoZero"/>
        <c:auto val="1"/>
        <c:lblAlgn val="ctr"/>
        <c:lblOffset val="100"/>
        <c:noMultiLvlLbl val="0"/>
      </c:catAx>
      <c:valAx>
        <c:axId val="214146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0848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'6G'!$A$4</c:f>
              <c:strCache>
                <c:ptCount val="1"/>
                <c:pt idx="0">
                  <c:v>MTBP-WT siMTBP</c:v>
                </c:pt>
              </c:strCache>
            </c:strRef>
          </c:tx>
          <c:invertIfNegative val="0"/>
          <c:cat>
            <c:strRef>
              <c:f>'6G'!$B$3:$E$3</c:f>
              <c:strCache>
                <c:ptCount val="4"/>
                <c:pt idx="0">
                  <c:v>AB</c:v>
                </c:pt>
                <c:pt idx="1">
                  <c:v>ABC</c:v>
                </c:pt>
                <c:pt idx="2">
                  <c:v>BC</c:v>
                </c:pt>
                <c:pt idx="3">
                  <c:v>C</c:v>
                </c:pt>
              </c:strCache>
            </c:strRef>
          </c:cat>
          <c:val>
            <c:numRef>
              <c:f>'6G'!$B$4:$E$4</c:f>
              <c:numCache>
                <c:formatCode>General</c:formatCode>
                <c:ptCount val="4"/>
                <c:pt idx="0">
                  <c:v>0.36022514071294559</c:v>
                </c:pt>
                <c:pt idx="1">
                  <c:v>0.45590994371482174</c:v>
                </c:pt>
                <c:pt idx="2">
                  <c:v>8.8180112570356475E-2</c:v>
                </c:pt>
                <c:pt idx="3">
                  <c:v>9.5684803001876179E-2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D3-43FD-B164-83D2FD7A0DC5}"/>
            </c:ext>
          </c:extLst>
        </c:ser>
        <c:ser>
          <c:idx val="1"/>
          <c:order val="1"/>
          <c:tx>
            <c:strRef>
              <c:f>'6G'!$A$5</c:f>
              <c:strCache>
                <c:ptCount val="1"/>
                <c:pt idx="0">
                  <c:v>Cdk8bm siMTBP</c:v>
                </c:pt>
              </c:strCache>
            </c:strRef>
          </c:tx>
          <c:invertIfNegative val="0"/>
          <c:cat>
            <c:strRef>
              <c:f>'6G'!$B$3:$E$3</c:f>
              <c:strCache>
                <c:ptCount val="4"/>
                <c:pt idx="0">
                  <c:v>AB</c:v>
                </c:pt>
                <c:pt idx="1">
                  <c:v>ABC</c:v>
                </c:pt>
                <c:pt idx="2">
                  <c:v>BC</c:v>
                </c:pt>
                <c:pt idx="3">
                  <c:v>C</c:v>
                </c:pt>
              </c:strCache>
            </c:strRef>
          </c:cat>
          <c:val>
            <c:numRef>
              <c:f>'6G'!$B$5:$E$5</c:f>
              <c:numCache>
                <c:formatCode>General</c:formatCode>
                <c:ptCount val="4"/>
                <c:pt idx="0">
                  <c:v>0.34917733089579522</c:v>
                </c:pt>
                <c:pt idx="1">
                  <c:v>0.489945155393053</c:v>
                </c:pt>
                <c:pt idx="2">
                  <c:v>8.5923217550274225E-2</c:v>
                </c:pt>
                <c:pt idx="3">
                  <c:v>7.4954296160877509E-2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7D3-43FD-B164-83D2FD7A0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2117977096"/>
        <c:axId val="-2117984536"/>
      </c:barChart>
      <c:catAx>
        <c:axId val="-21179770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-2117984536"/>
        <c:crosses val="autoZero"/>
        <c:auto val="1"/>
        <c:lblAlgn val="ctr"/>
        <c:lblOffset val="100"/>
        <c:noMultiLvlLbl val="0"/>
      </c:catAx>
      <c:valAx>
        <c:axId val="-2117984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17977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S6B!$B$16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S6B!$G$3:$G$9</c:f>
                <c:numCache>
                  <c:formatCode>General</c:formatCode>
                  <c:ptCount val="7"/>
                  <c:pt idx="0">
                    <c:v>5.1243784683912406E-2</c:v>
                  </c:pt>
                  <c:pt idx="1">
                    <c:v>7.6945604435771711E-2</c:v>
                  </c:pt>
                  <c:pt idx="2">
                    <c:v>8.8211000790968677E-2</c:v>
                  </c:pt>
                  <c:pt idx="3">
                    <c:v>1.5916342167096618E-2</c:v>
                  </c:pt>
                  <c:pt idx="4">
                    <c:v>4.7282860479607391E-2</c:v>
                  </c:pt>
                  <c:pt idx="5">
                    <c:v>1.5921170003801773E-2</c:v>
                  </c:pt>
                  <c:pt idx="6">
                    <c:v>7.5579279062173252E-2</c:v>
                  </c:pt>
                </c:numCache>
              </c:numRef>
            </c:plus>
            <c:minus>
              <c:numRef>
                <c:f>S6B!$G$3:$G$9</c:f>
                <c:numCache>
                  <c:formatCode>General</c:formatCode>
                  <c:ptCount val="7"/>
                  <c:pt idx="0">
                    <c:v>5.1243784683912406E-2</c:v>
                  </c:pt>
                  <c:pt idx="1">
                    <c:v>7.6945604435771711E-2</c:v>
                  </c:pt>
                  <c:pt idx="2">
                    <c:v>8.8211000790968677E-2</c:v>
                  </c:pt>
                  <c:pt idx="3">
                    <c:v>1.5916342167096618E-2</c:v>
                  </c:pt>
                  <c:pt idx="4">
                    <c:v>4.7282860479607391E-2</c:v>
                  </c:pt>
                  <c:pt idx="5">
                    <c:v>1.5921170003801773E-2</c:v>
                  </c:pt>
                  <c:pt idx="6">
                    <c:v>7.5579279062173252E-2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S6B!$A$17:$A$23</c:f>
              <c:strCache>
                <c:ptCount val="7"/>
                <c:pt idx="0">
                  <c:v>no transgene</c:v>
                </c:pt>
                <c:pt idx="1">
                  <c:v>MTBP wt</c:v>
                </c:pt>
                <c:pt idx="2">
                  <c:v>MTBP I309D</c:v>
                </c:pt>
                <c:pt idx="3">
                  <c:v>MTBP D313A</c:v>
                </c:pt>
                <c:pt idx="4">
                  <c:v>MTBP L314D</c:v>
                </c:pt>
                <c:pt idx="5">
                  <c:v>MTBP DD2-V8</c:v>
                </c:pt>
                <c:pt idx="6">
                  <c:v>MTBP A415Q</c:v>
                </c:pt>
              </c:strCache>
            </c:strRef>
          </c:cat>
          <c:val>
            <c:numRef>
              <c:f>S6B!$B$17:$B$23</c:f>
              <c:numCache>
                <c:formatCode>General</c:formatCode>
                <c:ptCount val="7"/>
                <c:pt idx="0">
                  <c:v>0.32530710203449481</c:v>
                </c:pt>
                <c:pt idx="1">
                  <c:v>1.0689654585420056</c:v>
                </c:pt>
                <c:pt idx="2">
                  <c:v>0.32001454669867674</c:v>
                </c:pt>
                <c:pt idx="3">
                  <c:v>0.98650518660234077</c:v>
                </c:pt>
                <c:pt idx="4">
                  <c:v>0.38170289728800366</c:v>
                </c:pt>
                <c:pt idx="5">
                  <c:v>0.26800584175490377</c:v>
                </c:pt>
                <c:pt idx="6">
                  <c:v>0.38287076082358484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16-AD4D-8455-6195279FDF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546303"/>
        <c:axId val="828717983"/>
      </c:barChart>
      <c:catAx>
        <c:axId val="828546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717983"/>
        <c:crosses val="autoZero"/>
        <c:auto val="1"/>
        <c:lblAlgn val="ctr"/>
        <c:lblOffset val="100"/>
        <c:noMultiLvlLbl val="0"/>
      </c:catAx>
      <c:valAx>
        <c:axId val="828717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85463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S8D!$C$1</c:f>
              <c:strCache>
                <c:ptCount val="1"/>
                <c:pt idx="0">
                  <c:v>% replication (rep.  signal normalised to rep in 0% siMTBP)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S8D!$A$2:$A$7</c:f>
              <c:numCache>
                <c:formatCode>General</c:formatCode>
                <c:ptCount val="6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50</c:v>
                </c:pt>
                <c:pt idx="4">
                  <c:v>75</c:v>
                </c:pt>
                <c:pt idx="5">
                  <c:v>100</c:v>
                </c:pt>
              </c:numCache>
            </c:numRef>
          </c:cat>
          <c:val>
            <c:numRef>
              <c:f>S8D!$C$2:$C$7</c:f>
              <c:numCache>
                <c:formatCode>General</c:formatCode>
                <c:ptCount val="6"/>
                <c:pt idx="0">
                  <c:v>100</c:v>
                </c:pt>
                <c:pt idx="1">
                  <c:v>105.88235294117649</c:v>
                </c:pt>
                <c:pt idx="2">
                  <c:v>83.67647058823529</c:v>
                </c:pt>
                <c:pt idx="3">
                  <c:v>49.264705882352935</c:v>
                </c:pt>
                <c:pt idx="4">
                  <c:v>28.529411764705884</c:v>
                </c:pt>
                <c:pt idx="5">
                  <c:v>23.088235294117638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B0-4D40-A07D-98BF9A96E8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5018048"/>
        <c:axId val="395018376"/>
      </c:barChart>
      <c:catAx>
        <c:axId val="39501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% MTBP siRNA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18376"/>
        <c:crosses val="autoZero"/>
        <c:auto val="1"/>
        <c:lblAlgn val="ctr"/>
        <c:lblOffset val="100"/>
        <c:noMultiLvlLbl val="0"/>
      </c:catAx>
      <c:valAx>
        <c:axId val="395018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%</a:t>
                </a:r>
                <a:r>
                  <a:rPr lang="de-DE" baseline="0"/>
                  <a:t> replication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18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S8F!$C$1</c:f>
              <c:strCache>
                <c:ptCount val="1"/>
                <c:pt idx="0">
                  <c:v>% replication (rep.  signal normalised to rep in 0% siTreslin)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S8F!$A$2:$A$7</c:f>
              <c:numCache>
                <c:formatCode>General</c:formatCode>
                <c:ptCount val="6"/>
                <c:pt idx="0">
                  <c:v>0</c:v>
                </c:pt>
                <c:pt idx="1">
                  <c:v>12.5</c:v>
                </c:pt>
                <c:pt idx="2">
                  <c:v>25</c:v>
                </c:pt>
                <c:pt idx="3">
                  <c:v>50</c:v>
                </c:pt>
                <c:pt idx="4">
                  <c:v>75</c:v>
                </c:pt>
                <c:pt idx="5">
                  <c:v>100</c:v>
                </c:pt>
              </c:numCache>
            </c:numRef>
          </c:cat>
          <c:val>
            <c:numRef>
              <c:f>S8F!$C$2:$C$7</c:f>
              <c:numCache>
                <c:formatCode>General</c:formatCode>
                <c:ptCount val="6"/>
                <c:pt idx="0">
                  <c:v>100</c:v>
                </c:pt>
                <c:pt idx="1">
                  <c:v>98.913043478260889</c:v>
                </c:pt>
                <c:pt idx="2">
                  <c:v>98.043478260869591</c:v>
                </c:pt>
                <c:pt idx="3">
                  <c:v>57.391304347826093</c:v>
                </c:pt>
                <c:pt idx="4">
                  <c:v>25.869565217391308</c:v>
                </c:pt>
                <c:pt idx="5">
                  <c:v>17.826086956521745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B1-47E0-BAC1-CE5F88BACE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5018048"/>
        <c:axId val="395018376"/>
      </c:barChart>
      <c:catAx>
        <c:axId val="39501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% Treslin siRNA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18376"/>
        <c:crosses val="autoZero"/>
        <c:auto val="1"/>
        <c:lblAlgn val="ctr"/>
        <c:lblOffset val="100"/>
        <c:noMultiLvlLbl val="0"/>
      </c:catAx>
      <c:valAx>
        <c:axId val="395018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de-DE"/>
                  <a:t>%</a:t>
                </a:r>
                <a:r>
                  <a:rPr lang="de-DE" baseline="0"/>
                  <a:t> replication</a:t>
                </a:r>
                <a:endParaRPr lang="de-DE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18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S13B!$A$2:$A$5</c:f>
              <c:strCache>
                <c:ptCount val="4"/>
                <c:pt idx="0">
                  <c:v>siCtr</c:v>
                </c:pt>
                <c:pt idx="1">
                  <c:v>siCycC-1</c:v>
                </c:pt>
                <c:pt idx="2">
                  <c:v>siCycC-2</c:v>
                </c:pt>
                <c:pt idx="3">
                  <c:v>siCycC-1,2</c:v>
                </c:pt>
              </c:strCache>
            </c:strRef>
          </c:cat>
          <c:val>
            <c:numRef>
              <c:f>S13B!$B$2:$B$5</c:f>
              <c:numCache>
                <c:formatCode>General</c:formatCode>
                <c:ptCount val="4"/>
                <c:pt idx="0">
                  <c:v>100.00000000000001</c:v>
                </c:pt>
                <c:pt idx="1">
                  <c:v>48.408710217755448</c:v>
                </c:pt>
                <c:pt idx="2">
                  <c:v>53.433835845896134</c:v>
                </c:pt>
                <c:pt idx="3">
                  <c:v>46.063651591289776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E0-6141-94DE-9FD1A8E4B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1291599"/>
        <c:axId val="813226031"/>
      </c:barChart>
      <c:catAx>
        <c:axId val="811291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3226031"/>
        <c:crosses val="autoZero"/>
        <c:auto val="1"/>
        <c:lblAlgn val="ctr"/>
        <c:lblOffset val="100"/>
        <c:noMultiLvlLbl val="0"/>
      </c:catAx>
      <c:valAx>
        <c:axId val="8132260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12915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S13C!$A$2:$A$3</c:f>
              <c:strCache>
                <c:ptCount val="2"/>
                <c:pt idx="0">
                  <c:v>siCtr</c:v>
                </c:pt>
                <c:pt idx="1">
                  <c:v>siCycC-1,2</c:v>
                </c:pt>
              </c:strCache>
            </c:strRef>
          </c:cat>
          <c:val>
            <c:numRef>
              <c:f>S13C!$B$2:$B$3</c:f>
              <c:numCache>
                <c:formatCode>General</c:formatCode>
                <c:ptCount val="2"/>
                <c:pt idx="0">
                  <c:v>100</c:v>
                </c:pt>
                <c:pt idx="1">
                  <c:v>45.161290322580655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1C-E44D-8016-26E5CC6C9B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376735"/>
        <c:axId val="825076639"/>
      </c:barChart>
      <c:catAx>
        <c:axId val="823376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5076639"/>
        <c:crosses val="autoZero"/>
        <c:auto val="1"/>
        <c:lblAlgn val="ctr"/>
        <c:lblOffset val="100"/>
        <c:noMultiLvlLbl val="0"/>
      </c:catAx>
      <c:valAx>
        <c:axId val="82507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37673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S13D!$B$7</c:f>
              <c:strCache>
                <c:ptCount val="1"/>
                <c:pt idx="0">
                  <c:v>%Chromosomes showing CFS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S13D!$A$8:$A$9</c:f>
              <c:strCache>
                <c:ptCount val="2"/>
                <c:pt idx="0">
                  <c:v>siCtr</c:v>
                </c:pt>
                <c:pt idx="1">
                  <c:v>siMTBP</c:v>
                </c:pt>
              </c:strCache>
            </c:strRef>
          </c:cat>
          <c:val>
            <c:numRef>
              <c:f>S13D!$B$8:$B$9</c:f>
              <c:numCache>
                <c:formatCode>General</c:formatCode>
                <c:ptCount val="2"/>
                <c:pt idx="0">
                  <c:v>0.1037037037037037</c:v>
                </c:pt>
                <c:pt idx="1">
                  <c:v>0.56363097003856422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ED-4544-BF77-1B89514BA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47450319"/>
        <c:axId val="847451999"/>
      </c:barChart>
      <c:catAx>
        <c:axId val="8474503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51999"/>
        <c:crosses val="autoZero"/>
        <c:auto val="1"/>
        <c:lblAlgn val="ctr"/>
        <c:lblOffset val="100"/>
        <c:noMultiLvlLbl val="0"/>
      </c:catAx>
      <c:valAx>
        <c:axId val="8474519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745031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S13E!$B$9</c:f>
              <c:strCache>
                <c:ptCount val="1"/>
                <c:pt idx="0">
                  <c:v>%Chromosomes showing CFS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S13E!$A$10:$A$13</c:f>
              <c:strCache>
                <c:ptCount val="4"/>
                <c:pt idx="0">
                  <c:v>MTBP wt siCtr</c:v>
                </c:pt>
                <c:pt idx="1">
                  <c:v>MTBP wt siMTBP</c:v>
                </c:pt>
                <c:pt idx="2">
                  <c:v>MTBP D595-704 siCtr</c:v>
                </c:pt>
                <c:pt idx="3">
                  <c:v>MTBP D595-704 siMTBP</c:v>
                </c:pt>
              </c:strCache>
            </c:strRef>
          </c:cat>
          <c:val>
            <c:numRef>
              <c:f>S13E!$B$10:$B$13</c:f>
              <c:numCache>
                <c:formatCode>General</c:formatCode>
                <c:ptCount val="4"/>
                <c:pt idx="0">
                  <c:v>0.17520215633423181</c:v>
                </c:pt>
                <c:pt idx="1">
                  <c:v>0.18706574024585784</c:v>
                </c:pt>
                <c:pt idx="2">
                  <c:v>0.18395358709494836</c:v>
                </c:pt>
                <c:pt idx="3">
                  <c:v>0.31809145129224653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13-E843-A126-CCF0B021FC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53146975"/>
        <c:axId val="826130623"/>
      </c:barChart>
      <c:catAx>
        <c:axId val="753146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130623"/>
        <c:crosses val="autoZero"/>
        <c:auto val="1"/>
        <c:lblAlgn val="ctr"/>
        <c:lblOffset val="100"/>
        <c:noMultiLvlLbl val="0"/>
      </c:catAx>
      <c:valAx>
        <c:axId val="8261306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314697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S13F!$B$10</c:f>
              <c:strCache>
                <c:ptCount val="1"/>
                <c:pt idx="0">
                  <c:v>%Chromosomes showing CFS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S13F!$A$11:$A$14</c:f>
              <c:strCache>
                <c:ptCount val="4"/>
                <c:pt idx="0">
                  <c:v>MTBP wt siCtr</c:v>
                </c:pt>
                <c:pt idx="1">
                  <c:v>MTBP wt siMTBP</c:v>
                </c:pt>
                <c:pt idx="2">
                  <c:v>MTBP Cdk8bm siCtr</c:v>
                </c:pt>
                <c:pt idx="3">
                  <c:v>MTBP Cdk8bm siMTBP</c:v>
                </c:pt>
              </c:strCache>
            </c:strRef>
          </c:cat>
          <c:val>
            <c:numRef>
              <c:f>S13F!$B$11:$B$14</c:f>
              <c:numCache>
                <c:formatCode>General</c:formatCode>
                <c:ptCount val="4"/>
                <c:pt idx="0">
                  <c:v>0.16349583828775269</c:v>
                </c:pt>
                <c:pt idx="1">
                  <c:v>0.16320474777448071</c:v>
                </c:pt>
                <c:pt idx="2">
                  <c:v>0.16298710920136317</c:v>
                </c:pt>
                <c:pt idx="3">
                  <c:v>0.32578113431067673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AA-E94D-810C-1E3467EBE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364543"/>
        <c:axId val="829761647"/>
      </c:barChart>
      <c:catAx>
        <c:axId val="823364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761647"/>
        <c:crosses val="autoZero"/>
        <c:auto val="1"/>
        <c:lblAlgn val="ctr"/>
        <c:lblOffset val="100"/>
        <c:noMultiLvlLbl val="0"/>
      </c:catAx>
      <c:valAx>
        <c:axId val="8297616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336454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5100300" cy="10333576"/>
    <xdr:pic>
      <xdr:nvPicPr>
        <xdr:cNvPr id="2" name="Picture 1">
          <a:extLst>
            <a:ext uri="{FF2B5EF4-FFF2-40B4-BE49-F238E27FC236}">
              <a16:creationId xmlns:a16="http://schemas.microsoft.com/office/drawing/2014/main" id="{CEED5515-ED1F-134E-B6B8-4ED543FD0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100300" cy="1033357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266700</xdr:colOff>
      <xdr:row>26</xdr:row>
      <xdr:rowOff>52387</xdr:rowOff>
    </xdr:from>
    <xdr:to>
      <xdr:col>6</xdr:col>
      <xdr:colOff>787400</xdr:colOff>
      <xdr:row>40</xdr:row>
      <xdr:rowOff>80962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AA908BA-4A30-2741-A466-6280DD4AA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201084</xdr:colOff>
      <xdr:row>11</xdr:row>
      <xdr:rowOff>37306</xdr:rowOff>
    </xdr:from>
    <xdr:to>
      <xdr:col>9</xdr:col>
      <xdr:colOff>198437</xdr:colOff>
      <xdr:row>26</xdr:row>
      <xdr:rowOff>2381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E20F49-D374-7146-ADA4-33D8EC6BA2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539750</xdr:colOff>
      <xdr:row>12</xdr:row>
      <xdr:rowOff>101600</xdr:rowOff>
    </xdr:from>
    <xdr:to>
      <xdr:col>7</xdr:col>
      <xdr:colOff>127000</xdr:colOff>
      <xdr:row>26</xdr:row>
      <xdr:rowOff>177800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24BB3F-D5FA-1C47-85C8-3A1FC025B7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349250</xdr:colOff>
      <xdr:row>14</xdr:row>
      <xdr:rowOff>25400</xdr:rowOff>
    </xdr:from>
    <xdr:to>
      <xdr:col>2</xdr:col>
      <xdr:colOff>584200</xdr:colOff>
      <xdr:row>28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960EB3-7E68-384C-B223-660857B44B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488950</xdr:colOff>
      <xdr:row>1</xdr:row>
      <xdr:rowOff>63500</xdr:rowOff>
    </xdr:from>
    <xdr:to>
      <xdr:col>11</xdr:col>
      <xdr:colOff>596900</xdr:colOff>
      <xdr:row>11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9F3BA96-5BD1-BD4C-AAA6-1040CB2C6CA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69850</xdr:colOff>
      <xdr:row>11</xdr:row>
      <xdr:rowOff>177800</xdr:rowOff>
    </xdr:from>
    <xdr:to>
      <xdr:col>11</xdr:col>
      <xdr:colOff>622300</xdr:colOff>
      <xdr:row>20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ABFDB33-BCED-2E41-86D8-E170FC7BF9D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69850</xdr:colOff>
      <xdr:row>21</xdr:row>
      <xdr:rowOff>63500</xdr:rowOff>
    </xdr:from>
    <xdr:to>
      <xdr:col>11</xdr:col>
      <xdr:colOff>609600</xdr:colOff>
      <xdr:row>30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DDE24A4-1D43-4B48-A29D-960D68D029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17</xdr:row>
      <xdr:rowOff>120650</xdr:rowOff>
    </xdr:from>
    <xdr:to>
      <xdr:col>8</xdr:col>
      <xdr:colOff>1190625</xdr:colOff>
      <xdr:row>31</xdr:row>
      <xdr:rowOff>19050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173DE92D-607F-8448-84F8-CFAAE589F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939800</xdr:colOff>
      <xdr:row>17</xdr:row>
      <xdr:rowOff>165100</xdr:rowOff>
    </xdr:from>
    <xdr:to>
      <xdr:col>4</xdr:col>
      <xdr:colOff>406400</xdr:colOff>
      <xdr:row>32</xdr:row>
      <xdr:rowOff>50800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564885</xdr:colOff>
      <xdr:row>12</xdr:row>
      <xdr:rowOff>10849</xdr:rowOff>
    </xdr:from>
    <xdr:to>
      <xdr:col>8</xdr:col>
      <xdr:colOff>678656</xdr:colOff>
      <xdr:row>26</xdr:row>
      <xdr:rowOff>161132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167AE0-D2EC-8F4F-BA18-F141F3F40D7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2092325</xdr:colOff>
      <xdr:row>8</xdr:row>
      <xdr:rowOff>117475</xdr:rowOff>
    </xdr:from>
    <xdr:to>
      <xdr:col>1</xdr:col>
      <xdr:colOff>3238500</xdr:colOff>
      <xdr:row>23</xdr:row>
      <xdr:rowOff>3175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8</xdr:row>
      <xdr:rowOff>25400</xdr:rowOff>
    </xdr:from>
    <xdr:to>
      <xdr:col>1</xdr:col>
      <xdr:colOff>3962400</xdr:colOff>
      <xdr:row>22</xdr:row>
      <xdr:rowOff>101600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5</xdr:row>
      <xdr:rowOff>177800</xdr:rowOff>
    </xdr:from>
    <xdr:to>
      <xdr:col>1</xdr:col>
      <xdr:colOff>2527300</xdr:colOff>
      <xdr:row>20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0FB5645-3716-7F47-B41C-69AD4AB1A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527050</xdr:colOff>
      <xdr:row>4</xdr:row>
      <xdr:rowOff>12700</xdr:rowOff>
    </xdr:from>
    <xdr:to>
      <xdr:col>1</xdr:col>
      <xdr:colOff>2501900</xdr:colOff>
      <xdr:row>18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20AC87-223D-CA4D-9A54-3F046E0900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507999</xdr:colOff>
      <xdr:row>4</xdr:row>
      <xdr:rowOff>39511</xdr:rowOff>
    </xdr:from>
    <xdr:to>
      <xdr:col>4</xdr:col>
      <xdr:colOff>56445</xdr:colOff>
      <xdr:row>18</xdr:row>
      <xdr:rowOff>16933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6B9D82C-32A8-6E4F-9093-76B7237A0B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592666</xdr:colOff>
      <xdr:row>5</xdr:row>
      <xdr:rowOff>166510</xdr:rowOff>
    </xdr:from>
    <xdr:to>
      <xdr:col>4</xdr:col>
      <xdr:colOff>437445</xdr:colOff>
      <xdr:row>19</xdr:row>
      <xdr:rowOff>143932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491ACE-7585-874A-BA0C-F38CA23AA3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409222</xdr:colOff>
      <xdr:row>5</xdr:row>
      <xdr:rowOff>194733</xdr:rowOff>
    </xdr:from>
    <xdr:to>
      <xdr:col>5</xdr:col>
      <xdr:colOff>42333</xdr:colOff>
      <xdr:row>19</xdr:row>
      <xdr:rowOff>172155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549CF0-7402-3A42-9C39-CC3CA8A7B3E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75E26-0BD4-6A49-8FD1-E9C1A71170BB}">
  <dimension ref="A1"/>
  <sheetViews>
    <sheetView topLeftCell="R7" workbookViewId="0">
      <selection activeCell="J59" sqref="J59"/>
    </sheetView>
  </sheetViews>
  <sheetFormatPr baseColWidth="10" defaultRowHeight="1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68D1E-06E2-5B4C-9266-2DEC78766383}">
  <dimension ref="A2:E19"/>
  <sheetViews>
    <sheetView workbookViewId="0">
      <selection activeCell="E24" sqref="E24"/>
    </sheetView>
  </sheetViews>
  <sheetFormatPr baseColWidth="10" defaultRowHeight="15" x14ac:dyDescent="0.2"/>
  <cols>
    <col min="2" max="2" width="39" customWidth="1"/>
    <col min="3" max="3" width="41" customWidth="1"/>
    <col min="4" max="4" width="17.33203125" customWidth="1"/>
    <col min="5" max="5" width="24.33203125" customWidth="1"/>
  </cols>
  <sheetData>
    <row r="2" spans="1:5" x14ac:dyDescent="0.2">
      <c r="B2" t="s">
        <v>119</v>
      </c>
      <c r="C2" t="s">
        <v>118</v>
      </c>
      <c r="D2" t="s">
        <v>117</v>
      </c>
      <c r="E2" t="s">
        <v>116</v>
      </c>
    </row>
    <row r="3" spans="1:5" x14ac:dyDescent="0.2">
      <c r="A3" s="1" t="s">
        <v>98</v>
      </c>
      <c r="B3">
        <v>15.12</v>
      </c>
      <c r="C3">
        <v>5.25</v>
      </c>
      <c r="D3">
        <f>B3/C3</f>
        <v>2.88</v>
      </c>
      <c r="E3">
        <v>2.9</v>
      </c>
    </row>
    <row r="4" spans="1:5" x14ac:dyDescent="0.2">
      <c r="A4" s="1" t="s">
        <v>113</v>
      </c>
      <c r="B4">
        <v>15.72</v>
      </c>
      <c r="C4">
        <v>12.93</v>
      </c>
      <c r="D4">
        <f>B4/C4</f>
        <v>1.2157772621809746</v>
      </c>
      <c r="E4">
        <v>1.2</v>
      </c>
    </row>
    <row r="5" spans="1:5" x14ac:dyDescent="0.2">
      <c r="A5" s="1" t="s">
        <v>115</v>
      </c>
      <c r="B5">
        <v>16.88</v>
      </c>
      <c r="C5">
        <v>5.73</v>
      </c>
      <c r="D5">
        <f>B5/C5</f>
        <v>2.9458987783595108</v>
      </c>
      <c r="E5">
        <v>3</v>
      </c>
    </row>
    <row r="6" spans="1:5" x14ac:dyDescent="0.2">
      <c r="A6" s="52" t="s">
        <v>114</v>
      </c>
      <c r="B6">
        <v>16.190000000000001</v>
      </c>
      <c r="C6">
        <v>6.26</v>
      </c>
      <c r="D6">
        <f>B6/C6</f>
        <v>2.5862619808306713</v>
      </c>
      <c r="E6">
        <v>2.6</v>
      </c>
    </row>
    <row r="16" spans="1:5" x14ac:dyDescent="0.2">
      <c r="A16" s="1"/>
    </row>
    <row r="17" spans="1:1" x14ac:dyDescent="0.2">
      <c r="A17" s="1"/>
    </row>
    <row r="18" spans="1:1" x14ac:dyDescent="0.2">
      <c r="A18" s="1"/>
    </row>
    <row r="19" spans="1:1" x14ac:dyDescent="0.2">
      <c r="A19" s="5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10905B-D649-C444-9EB7-CD1F97E3EDE4}">
  <dimension ref="A2:E5"/>
  <sheetViews>
    <sheetView workbookViewId="0">
      <selection activeCell="C37" sqref="C37"/>
    </sheetView>
  </sheetViews>
  <sheetFormatPr baseColWidth="10" defaultRowHeight="15" x14ac:dyDescent="0.2"/>
  <cols>
    <col min="1" max="1" width="16.83203125" customWidth="1"/>
    <col min="2" max="2" width="37.5" customWidth="1"/>
    <col min="3" max="3" width="35.6640625" customWidth="1"/>
    <col min="4" max="4" width="27.33203125" customWidth="1"/>
    <col min="5" max="5" width="21.83203125" customWidth="1"/>
  </cols>
  <sheetData>
    <row r="2" spans="1:5" x14ac:dyDescent="0.2">
      <c r="B2" t="s">
        <v>119</v>
      </c>
      <c r="C2" t="s">
        <v>118</v>
      </c>
      <c r="D2" t="s">
        <v>117</v>
      </c>
      <c r="E2" t="s">
        <v>121</v>
      </c>
    </row>
    <row r="3" spans="1:5" x14ac:dyDescent="0.2">
      <c r="A3" s="1" t="s">
        <v>113</v>
      </c>
      <c r="B3">
        <v>19.420000000000002</v>
      </c>
      <c r="C3">
        <v>16.41</v>
      </c>
      <c r="D3">
        <f>B3/C3</f>
        <v>1.1834247410115784</v>
      </c>
      <c r="E3">
        <v>1.2</v>
      </c>
    </row>
    <row r="4" spans="1:5" x14ac:dyDescent="0.2">
      <c r="A4" s="1" t="s">
        <v>120</v>
      </c>
      <c r="B4">
        <v>19.07</v>
      </c>
      <c r="C4">
        <v>11.33</v>
      </c>
      <c r="D4">
        <f>B4/C4</f>
        <v>1.6831421006178289</v>
      </c>
      <c r="E4">
        <v>1.7</v>
      </c>
    </row>
    <row r="5" spans="1:5" x14ac:dyDescent="0.2">
      <c r="A5" s="1" t="s">
        <v>109</v>
      </c>
      <c r="B5">
        <v>19.05</v>
      </c>
      <c r="C5">
        <v>10.56</v>
      </c>
      <c r="D5">
        <f>B5/C5</f>
        <v>1.8039772727272727</v>
      </c>
      <c r="E5">
        <v>1.8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BBFF1-5608-D242-BA7B-5AC5D20EDC92}">
  <dimension ref="A1:AH40"/>
  <sheetViews>
    <sheetView topLeftCell="B20" workbookViewId="0">
      <selection activeCell="Z19" sqref="Z19"/>
    </sheetView>
  </sheetViews>
  <sheetFormatPr baseColWidth="10" defaultRowHeight="15" x14ac:dyDescent="0.2"/>
  <cols>
    <col min="1" max="1" width="20" customWidth="1"/>
    <col min="2" max="2" width="59.6640625" customWidth="1"/>
    <col min="5" max="5" width="51.1640625" customWidth="1"/>
    <col min="8" max="8" width="56.33203125" customWidth="1"/>
    <col min="9" max="9" width="21.33203125" customWidth="1"/>
    <col min="11" max="11" width="62.5" customWidth="1"/>
    <col min="14" max="14" width="56" customWidth="1"/>
    <col min="17" max="17" width="65.6640625" customWidth="1"/>
    <col min="20" max="20" width="55" customWidth="1"/>
    <col min="23" max="23" width="56.5" customWidth="1"/>
    <col min="26" max="26" width="63.33203125" customWidth="1"/>
  </cols>
  <sheetData>
    <row r="1" spans="1:34" ht="19" x14ac:dyDescent="0.25">
      <c r="A1" s="18" t="s">
        <v>81</v>
      </c>
    </row>
    <row r="2" spans="1:34" x14ac:dyDescent="0.2">
      <c r="A2" s="1"/>
      <c r="B2" s="19" t="s">
        <v>82</v>
      </c>
      <c r="C2" s="20"/>
      <c r="D2" s="20"/>
      <c r="E2" s="21" t="s">
        <v>83</v>
      </c>
      <c r="F2" s="22"/>
      <c r="G2" s="22"/>
      <c r="H2" s="23" t="s">
        <v>84</v>
      </c>
      <c r="I2" s="24"/>
      <c r="J2" s="24"/>
      <c r="K2" s="25" t="s">
        <v>85</v>
      </c>
      <c r="L2" s="26"/>
      <c r="M2" s="26"/>
      <c r="N2" s="27" t="s">
        <v>86</v>
      </c>
      <c r="O2" s="28"/>
      <c r="P2" s="28"/>
      <c r="Q2" s="29" t="s">
        <v>87</v>
      </c>
      <c r="R2" s="30"/>
      <c r="S2" s="30"/>
      <c r="T2" s="31" t="s">
        <v>88</v>
      </c>
      <c r="U2" s="32"/>
      <c r="V2" s="32"/>
      <c r="W2" s="33" t="s">
        <v>89</v>
      </c>
      <c r="X2" s="34"/>
      <c r="Y2" s="34"/>
      <c r="Z2" s="35" t="s">
        <v>73</v>
      </c>
      <c r="AA2" s="36"/>
      <c r="AB2" s="36"/>
      <c r="AC2" s="1"/>
      <c r="AD2" s="1"/>
      <c r="AE2" s="1"/>
      <c r="AF2" s="1"/>
      <c r="AG2" s="1"/>
      <c r="AH2" s="1"/>
    </row>
    <row r="3" spans="1:34" x14ac:dyDescent="0.2">
      <c r="A3" s="1"/>
      <c r="B3" s="20" t="s">
        <v>146</v>
      </c>
      <c r="C3" s="37" t="s">
        <v>90</v>
      </c>
      <c r="D3" s="20" t="s">
        <v>91</v>
      </c>
      <c r="E3" s="22" t="s">
        <v>147</v>
      </c>
      <c r="F3" s="22" t="s">
        <v>90</v>
      </c>
      <c r="G3" s="22" t="s">
        <v>91</v>
      </c>
      <c r="H3" s="24" t="s">
        <v>147</v>
      </c>
      <c r="I3" s="24" t="s">
        <v>90</v>
      </c>
      <c r="J3" s="24" t="s">
        <v>91</v>
      </c>
      <c r="K3" s="26" t="s">
        <v>147</v>
      </c>
      <c r="L3" s="26" t="s">
        <v>90</v>
      </c>
      <c r="M3" s="26" t="s">
        <v>91</v>
      </c>
      <c r="N3" s="28" t="s">
        <v>147</v>
      </c>
      <c r="O3" s="28" t="s">
        <v>90</v>
      </c>
      <c r="P3" s="28" t="s">
        <v>91</v>
      </c>
      <c r="Q3" s="30" t="s">
        <v>147</v>
      </c>
      <c r="R3" s="30" t="s">
        <v>90</v>
      </c>
      <c r="S3" s="30" t="s">
        <v>91</v>
      </c>
      <c r="T3" s="32" t="s">
        <v>148</v>
      </c>
      <c r="U3" s="32" t="s">
        <v>90</v>
      </c>
      <c r="V3" s="32" t="s">
        <v>91</v>
      </c>
      <c r="W3" s="34" t="s">
        <v>148</v>
      </c>
      <c r="X3" s="34" t="s">
        <v>90</v>
      </c>
      <c r="Y3" s="34" t="s">
        <v>91</v>
      </c>
      <c r="Z3" s="36" t="s">
        <v>148</v>
      </c>
      <c r="AA3" s="36" t="s">
        <v>90</v>
      </c>
      <c r="AB3" s="36" t="s">
        <v>91</v>
      </c>
      <c r="AC3" s="1"/>
      <c r="AD3" s="1"/>
      <c r="AE3" s="1"/>
      <c r="AF3" s="1"/>
      <c r="AG3" s="1"/>
      <c r="AH3" s="1"/>
    </row>
    <row r="4" spans="1:34" x14ac:dyDescent="0.2">
      <c r="A4" s="1" t="s">
        <v>98</v>
      </c>
      <c r="B4" s="20">
        <v>0.2827111272200073</v>
      </c>
      <c r="C4" s="20">
        <v>0</v>
      </c>
      <c r="D4" s="20"/>
      <c r="E4" s="22">
        <v>0.27446517979062357</v>
      </c>
      <c r="F4" s="22">
        <v>0</v>
      </c>
      <c r="G4" s="38"/>
      <c r="H4" s="24">
        <v>0.34897025171624713</v>
      </c>
      <c r="I4" s="24">
        <v>0</v>
      </c>
      <c r="J4" s="39"/>
      <c r="K4" s="26">
        <v>0.21381142098273573</v>
      </c>
      <c r="L4" s="26">
        <v>0</v>
      </c>
      <c r="M4" s="40"/>
      <c r="N4" s="28">
        <v>0.28408279800142749</v>
      </c>
      <c r="O4" s="28">
        <v>0</v>
      </c>
      <c r="P4" s="41"/>
      <c r="Q4" s="30">
        <v>0.30382978723404253</v>
      </c>
      <c r="R4" s="30">
        <v>0</v>
      </c>
      <c r="S4" s="42"/>
      <c r="T4" s="32">
        <v>0.35843140000000001</v>
      </c>
      <c r="U4" s="32"/>
      <c r="V4" s="43"/>
      <c r="W4" s="34">
        <v>0.27076519999999998</v>
      </c>
      <c r="X4" s="34"/>
      <c r="Y4" s="44"/>
      <c r="Z4" s="36">
        <v>0.51738240000000002</v>
      </c>
      <c r="AA4" s="36"/>
      <c r="AB4" s="45"/>
      <c r="AC4" s="1"/>
      <c r="AD4" s="1"/>
      <c r="AE4" s="1"/>
      <c r="AF4" s="1"/>
      <c r="AG4" s="1"/>
      <c r="AH4" s="1"/>
    </row>
    <row r="5" spans="1:34" x14ac:dyDescent="0.2">
      <c r="A5" s="1" t="s">
        <v>113</v>
      </c>
      <c r="B5" s="20">
        <v>0.92935323383084578</v>
      </c>
      <c r="C5" s="20">
        <v>0.64664210661083854</v>
      </c>
      <c r="D5" s="20">
        <v>1</v>
      </c>
      <c r="E5" s="22">
        <v>0.73416700282371927</v>
      </c>
      <c r="F5" s="22">
        <v>0.4597018230330957</v>
      </c>
      <c r="G5" s="22">
        <v>1</v>
      </c>
      <c r="H5" s="24">
        <v>0.752660922453117</v>
      </c>
      <c r="I5" s="24">
        <v>0.40369067073686987</v>
      </c>
      <c r="J5" s="24">
        <v>1</v>
      </c>
      <c r="K5" s="26">
        <v>0.9192019950124688</v>
      </c>
      <c r="L5" s="26">
        <v>0.70539057402973304</v>
      </c>
      <c r="M5" s="26">
        <v>1</v>
      </c>
      <c r="N5" s="28">
        <v>1.2961396086726598</v>
      </c>
      <c r="O5" s="28">
        <v>1.0120568106712322</v>
      </c>
      <c r="P5" s="28">
        <v>1</v>
      </c>
      <c r="Q5" s="30">
        <v>0.88831504196255651</v>
      </c>
      <c r="R5" s="30">
        <v>0.58448525472851398</v>
      </c>
      <c r="S5" s="30">
        <v>1</v>
      </c>
      <c r="T5" s="32">
        <v>0.75991019999999998</v>
      </c>
      <c r="U5" s="32">
        <v>0.40147879999999997</v>
      </c>
      <c r="V5" s="32">
        <v>1</v>
      </c>
      <c r="W5" s="34">
        <v>0.83576830000000002</v>
      </c>
      <c r="X5" s="34">
        <v>0.56500309999999998</v>
      </c>
      <c r="Y5" s="34">
        <v>1</v>
      </c>
      <c r="Z5" s="36">
        <v>1.1122449999999999</v>
      </c>
      <c r="AA5" s="36">
        <v>0.59486259999999991</v>
      </c>
      <c r="AB5" s="36">
        <v>1</v>
      </c>
      <c r="AC5" s="1"/>
      <c r="AD5" s="1"/>
      <c r="AE5" s="1"/>
      <c r="AF5" s="1"/>
      <c r="AG5" s="1"/>
      <c r="AH5" s="1"/>
    </row>
    <row r="6" spans="1:34" x14ac:dyDescent="0.2">
      <c r="A6" s="52" t="s">
        <v>112</v>
      </c>
      <c r="B6" s="20">
        <v>0.51204614862572106</v>
      </c>
      <c r="C6" s="20">
        <v>0.22933502140571377</v>
      </c>
      <c r="D6" s="20">
        <v>0.35465525529677877</v>
      </c>
      <c r="E6" s="22">
        <v>0.44969644405897657</v>
      </c>
      <c r="F6" s="22">
        <v>0.175231264268353</v>
      </c>
      <c r="G6" s="22">
        <v>0.38118461900408307</v>
      </c>
      <c r="H6" s="24">
        <v>0.52788305360043319</v>
      </c>
      <c r="I6" s="24">
        <v>0.17891280188418607</v>
      </c>
      <c r="J6" s="24">
        <v>0.4431928078932581</v>
      </c>
      <c r="K6" s="26">
        <v>0.55004101722723542</v>
      </c>
      <c r="L6" s="26">
        <v>0.33622959624449966</v>
      </c>
      <c r="M6" s="26">
        <v>0.47665734222063361</v>
      </c>
      <c r="N6" s="28">
        <v>0.56588132635253052</v>
      </c>
      <c r="O6" s="28">
        <v>0.28179852835110303</v>
      </c>
      <c r="P6" s="28">
        <v>0.27844141295210906</v>
      </c>
      <c r="Q6" s="30">
        <v>0.44722391702257475</v>
      </c>
      <c r="R6" s="30">
        <v>0.14339412978853222</v>
      </c>
      <c r="S6" s="30">
        <v>0.24533404158354172</v>
      </c>
      <c r="T6" s="32">
        <v>0.61268560000000005</v>
      </c>
      <c r="U6" s="32">
        <v>0.25425420000000004</v>
      </c>
      <c r="V6" s="32">
        <v>0.63329421130082098</v>
      </c>
      <c r="W6" s="34">
        <v>0.58970359999999999</v>
      </c>
      <c r="X6" s="34">
        <v>0.31893840000000001</v>
      </c>
      <c r="Y6" s="34">
        <v>0.56448964616300334</v>
      </c>
      <c r="Z6" s="36">
        <v>0.56956960000000001</v>
      </c>
      <c r="AA6" s="36">
        <v>5.2187199999999989E-2</v>
      </c>
      <c r="AB6" s="36">
        <v>8.7729838789663353E-2</v>
      </c>
      <c r="AC6" s="1"/>
      <c r="AD6" s="1"/>
      <c r="AE6" s="1"/>
      <c r="AF6" s="1"/>
      <c r="AG6" s="1"/>
      <c r="AH6" s="1"/>
    </row>
    <row r="7" spans="1:34" x14ac:dyDescent="0.2">
      <c r="A7" s="52" t="s">
        <v>111</v>
      </c>
      <c r="B7" s="20">
        <v>0.83367003367003367</v>
      </c>
      <c r="C7" s="20">
        <v>0.55095890645002643</v>
      </c>
      <c r="D7" s="20">
        <v>0.85203066861466215</v>
      </c>
      <c r="E7" s="22">
        <v>0.73080568720379135</v>
      </c>
      <c r="F7" s="22">
        <v>0.45634050741316778</v>
      </c>
      <c r="G7" s="22">
        <v>0.99268805244723612</v>
      </c>
      <c r="H7" s="24">
        <v>0.65230024213075055</v>
      </c>
      <c r="I7" s="24">
        <v>0.30332999041450343</v>
      </c>
      <c r="J7" s="24">
        <v>0.75139212372885711</v>
      </c>
      <c r="K7" s="26">
        <v>0.85659655831739978</v>
      </c>
      <c r="L7" s="26">
        <v>0.64278513733466403</v>
      </c>
      <c r="M7" s="26">
        <v>0.91124713173098038</v>
      </c>
      <c r="N7" s="28">
        <v>0.80371982588049051</v>
      </c>
      <c r="O7" s="28">
        <v>0.51963702787906296</v>
      </c>
      <c r="P7" s="28">
        <v>0.5134465006311465</v>
      </c>
      <c r="Q7" s="30">
        <v>1.5148619957537155</v>
      </c>
      <c r="R7" s="30">
        <v>1.211032208519673</v>
      </c>
      <c r="S7" s="30">
        <v>2.0719636615677879</v>
      </c>
      <c r="T7" s="32"/>
      <c r="U7" s="43"/>
      <c r="V7" s="32"/>
      <c r="W7" s="44"/>
      <c r="X7" s="44"/>
      <c r="Y7" s="34"/>
      <c r="Z7" s="45"/>
      <c r="AA7" s="45"/>
      <c r="AB7" s="36"/>
      <c r="AC7" s="1"/>
      <c r="AD7" s="1"/>
      <c r="AE7" s="1"/>
      <c r="AF7" s="1"/>
      <c r="AG7" s="1"/>
      <c r="AH7" s="1"/>
    </row>
    <row r="8" spans="1:34" x14ac:dyDescent="0.2">
      <c r="A8" s="1" t="s">
        <v>110</v>
      </c>
      <c r="B8" s="20">
        <v>0.537909376401974</v>
      </c>
      <c r="C8" s="20">
        <v>0.25519824918196671</v>
      </c>
      <c r="D8" s="20">
        <v>0.39465145645943817</v>
      </c>
      <c r="E8" s="22">
        <v>0.55805471124620076</v>
      </c>
      <c r="F8" s="22">
        <v>0.28363482020937647</v>
      </c>
      <c r="G8" s="22">
        <v>0.61699737960133461</v>
      </c>
      <c r="H8" s="24">
        <v>0.53705752212389368</v>
      </c>
      <c r="I8" s="24">
        <v>0.18808727040764656</v>
      </c>
      <c r="J8" s="24">
        <v>0.4659192893021894</v>
      </c>
      <c r="K8" s="26"/>
      <c r="L8" s="26"/>
      <c r="M8" s="26"/>
      <c r="N8" s="28"/>
      <c r="O8" s="28"/>
      <c r="P8" s="28"/>
      <c r="Q8" s="30"/>
      <c r="R8" s="30"/>
      <c r="S8" s="30"/>
      <c r="T8" s="32"/>
      <c r="U8" s="46"/>
      <c r="V8" s="32"/>
      <c r="W8" s="34"/>
      <c r="X8" s="34"/>
      <c r="Y8" s="34"/>
      <c r="Z8" s="36"/>
      <c r="AA8" s="36"/>
      <c r="AB8" s="36"/>
      <c r="AC8" s="1"/>
      <c r="AD8" s="1"/>
      <c r="AE8" s="1"/>
      <c r="AF8" s="1"/>
      <c r="AG8" s="1"/>
      <c r="AH8" s="1"/>
    </row>
    <row r="9" spans="1:34" x14ac:dyDescent="0.2">
      <c r="A9" s="1" t="s">
        <v>109</v>
      </c>
      <c r="B9" s="20"/>
      <c r="C9" s="20"/>
      <c r="D9" s="20"/>
      <c r="E9" s="22"/>
      <c r="F9" s="22"/>
      <c r="G9" s="22"/>
      <c r="H9" s="24"/>
      <c r="I9" s="24"/>
      <c r="J9" s="24"/>
      <c r="K9" s="26">
        <v>0.41840193704600492</v>
      </c>
      <c r="L9" s="26">
        <v>0.2045905160632692</v>
      </c>
      <c r="M9" s="26">
        <v>0.29003863050577916</v>
      </c>
      <c r="N9" s="28">
        <v>0.43515106853352986</v>
      </c>
      <c r="O9" s="28">
        <v>0.15106827053210237</v>
      </c>
      <c r="P9" s="28">
        <v>0.1492685676725089</v>
      </c>
      <c r="Q9" s="30">
        <v>0.36839080459770118</v>
      </c>
      <c r="R9" s="30">
        <v>6.4561017363658657E-2</v>
      </c>
      <c r="S9" s="30">
        <v>0.11045790606581929</v>
      </c>
      <c r="T9" s="32">
        <v>0.5677276</v>
      </c>
      <c r="U9" s="32">
        <v>0.20929619999999999</v>
      </c>
      <c r="V9" s="32">
        <v>0.52131320508081624</v>
      </c>
      <c r="W9" s="34">
        <v>0.52567359999999996</v>
      </c>
      <c r="X9" s="34">
        <v>0.25490839999999998</v>
      </c>
      <c r="Y9" s="34">
        <v>0.45116283432781162</v>
      </c>
      <c r="Z9" s="36">
        <v>0.58459740000000004</v>
      </c>
      <c r="AA9" s="36">
        <v>6.7215000000000025E-2</v>
      </c>
      <c r="AB9" s="36">
        <v>0.11299247927168397</v>
      </c>
      <c r="AC9" s="1"/>
      <c r="AD9" s="1"/>
      <c r="AE9" s="1"/>
      <c r="AF9" s="1"/>
      <c r="AG9" s="1"/>
      <c r="AH9" s="1"/>
    </row>
    <row r="10" spans="1:34" x14ac:dyDescent="0.2">
      <c r="A10" s="1" t="s">
        <v>108</v>
      </c>
      <c r="B10" s="20"/>
      <c r="C10" s="20"/>
      <c r="D10" s="20"/>
      <c r="E10" s="22"/>
      <c r="F10" s="22"/>
      <c r="G10" s="22"/>
      <c r="H10" s="24"/>
      <c r="I10" s="24"/>
      <c r="J10" s="24"/>
      <c r="K10" s="26">
        <v>0.85400313971742547</v>
      </c>
      <c r="L10" s="26">
        <v>0.64019171873468972</v>
      </c>
      <c r="M10" s="26">
        <v>0.90757056062915986</v>
      </c>
      <c r="N10" s="28">
        <v>1.0121293800539084</v>
      </c>
      <c r="O10" s="28">
        <v>0.72804658205248085</v>
      </c>
      <c r="P10" s="28">
        <v>0.71937323515427398</v>
      </c>
      <c r="Q10" s="30">
        <v>1.0899780541331401</v>
      </c>
      <c r="R10" s="30">
        <v>0.78614826689909756</v>
      </c>
      <c r="S10" s="30">
        <v>1.3450266889354694</v>
      </c>
      <c r="T10" s="32"/>
      <c r="U10" s="32"/>
      <c r="V10" s="32"/>
      <c r="W10" s="34"/>
      <c r="X10" s="34"/>
      <c r="Y10" s="34"/>
      <c r="Z10" s="36"/>
      <c r="AA10" s="36"/>
      <c r="AB10" s="36"/>
      <c r="AC10" s="1"/>
      <c r="AD10" s="1"/>
      <c r="AE10" s="1"/>
      <c r="AF10" s="1"/>
      <c r="AG10" s="1"/>
      <c r="AH10" s="1"/>
    </row>
    <row r="13" spans="1:34" ht="19" x14ac:dyDescent="0.25">
      <c r="A13" s="18" t="s">
        <v>92</v>
      </c>
    </row>
    <row r="14" spans="1:34" x14ac:dyDescent="0.2">
      <c r="A14" s="47"/>
      <c r="B14" s="47"/>
      <c r="C14" s="47"/>
      <c r="D14" s="47"/>
      <c r="E14" s="47"/>
      <c r="F14" s="47"/>
      <c r="G14" s="47"/>
      <c r="H14" s="47"/>
      <c r="I14" s="47"/>
      <c r="J14" s="47"/>
    </row>
    <row r="15" spans="1:34" x14ac:dyDescent="0.2">
      <c r="A15" s="47"/>
      <c r="B15" s="47"/>
      <c r="C15" s="47"/>
      <c r="D15" s="47"/>
      <c r="E15" s="47"/>
      <c r="F15" s="47"/>
      <c r="G15" s="47"/>
      <c r="H15" s="47"/>
      <c r="I15" s="47"/>
      <c r="J15" s="47"/>
      <c r="K15" s="1" t="s">
        <v>93</v>
      </c>
      <c r="L15" s="1" t="s">
        <v>94</v>
      </c>
      <c r="M15" s="1" t="s">
        <v>9</v>
      </c>
      <c r="N15" s="1" t="s">
        <v>95</v>
      </c>
      <c r="O15" s="1" t="s">
        <v>96</v>
      </c>
    </row>
    <row r="16" spans="1:34" x14ac:dyDescent="0.2">
      <c r="A16" s="1" t="s">
        <v>113</v>
      </c>
      <c r="B16" s="20">
        <v>1</v>
      </c>
      <c r="C16" s="22">
        <v>1</v>
      </c>
      <c r="D16" s="24">
        <v>1</v>
      </c>
      <c r="E16" s="26">
        <v>1</v>
      </c>
      <c r="F16" s="28">
        <v>1</v>
      </c>
      <c r="G16" s="30">
        <v>1</v>
      </c>
      <c r="H16" s="32">
        <v>1</v>
      </c>
      <c r="I16" s="34">
        <v>1</v>
      </c>
      <c r="J16" s="36">
        <v>1</v>
      </c>
      <c r="K16" s="1">
        <f t="shared" ref="K16:K21" si="0">AVERAGE(B16:J16)</f>
        <v>1</v>
      </c>
      <c r="L16" s="1">
        <f t="shared" ref="L16:L21" si="1">STDEV(B16:J16)</f>
        <v>0</v>
      </c>
      <c r="M16" s="1">
        <v>9</v>
      </c>
      <c r="N16" s="1">
        <f t="shared" ref="N16:N21" si="2">SQRT(M16)</f>
        <v>3</v>
      </c>
      <c r="O16" s="1">
        <f t="shared" ref="O16:O21" si="3">L16/N16</f>
        <v>0</v>
      </c>
    </row>
    <row r="17" spans="1:15" x14ac:dyDescent="0.2">
      <c r="A17" s="52" t="s">
        <v>112</v>
      </c>
      <c r="B17" s="20">
        <v>0.35465525529677877</v>
      </c>
      <c r="C17" s="22">
        <v>0.38118461900408307</v>
      </c>
      <c r="D17" s="24">
        <v>0.4431928078932581</v>
      </c>
      <c r="E17" s="26">
        <v>0.47665734222063361</v>
      </c>
      <c r="F17" s="28">
        <v>0.27844141295210906</v>
      </c>
      <c r="G17" s="30">
        <v>0.24533404158354172</v>
      </c>
      <c r="H17" s="32">
        <v>0.63329421130082098</v>
      </c>
      <c r="I17" s="34">
        <v>0.56448964616300334</v>
      </c>
      <c r="J17" s="36">
        <v>8.7729838789663353E-2</v>
      </c>
      <c r="K17" s="1">
        <f t="shared" si="0"/>
        <v>0.38499768613376584</v>
      </c>
      <c r="L17" s="1">
        <f t="shared" si="1"/>
        <v>0.16801050617959168</v>
      </c>
      <c r="M17" s="1">
        <v>9</v>
      </c>
      <c r="N17" s="1">
        <f t="shared" si="2"/>
        <v>3</v>
      </c>
      <c r="O17" s="1">
        <f t="shared" si="3"/>
        <v>5.6003502059863895E-2</v>
      </c>
    </row>
    <row r="18" spans="1:15" x14ac:dyDescent="0.2">
      <c r="A18" s="52" t="s">
        <v>111</v>
      </c>
      <c r="B18" s="20">
        <v>0.85203066861466215</v>
      </c>
      <c r="C18" s="22">
        <v>0.99268805244723612</v>
      </c>
      <c r="D18" s="24">
        <v>0.75139212372885711</v>
      </c>
      <c r="E18" s="26">
        <v>0.91124713173098038</v>
      </c>
      <c r="F18" s="28">
        <v>0.5134465006311465</v>
      </c>
      <c r="G18" s="30"/>
      <c r="H18" s="32"/>
      <c r="I18" s="34"/>
      <c r="J18" s="36"/>
      <c r="K18" s="1">
        <f t="shared" si="0"/>
        <v>0.80416089543057656</v>
      </c>
      <c r="L18" s="1">
        <f t="shared" si="1"/>
        <v>0.18479777375077619</v>
      </c>
      <c r="M18" s="1">
        <v>5</v>
      </c>
      <c r="N18" s="1">
        <f t="shared" si="2"/>
        <v>2.2360679774997898</v>
      </c>
      <c r="O18" s="1">
        <f t="shared" si="3"/>
        <v>8.2644076839472363E-2</v>
      </c>
    </row>
    <row r="19" spans="1:15" x14ac:dyDescent="0.2">
      <c r="A19" s="1" t="s">
        <v>110</v>
      </c>
      <c r="B19" s="20">
        <v>0.39465145645943817</v>
      </c>
      <c r="C19" s="22">
        <v>0.61699737960133461</v>
      </c>
      <c r="D19" s="24">
        <v>0.4659192893021894</v>
      </c>
      <c r="E19" s="26"/>
      <c r="F19" s="28"/>
      <c r="G19" s="30"/>
      <c r="H19" s="32"/>
      <c r="I19" s="34"/>
      <c r="J19" s="36"/>
      <c r="K19" s="1">
        <f t="shared" si="0"/>
        <v>0.49252270845432067</v>
      </c>
      <c r="L19" s="1">
        <f t="shared" si="1"/>
        <v>0.11353516555408535</v>
      </c>
      <c r="M19" s="1">
        <v>3</v>
      </c>
      <c r="N19" s="1">
        <f t="shared" si="2"/>
        <v>1.7320508075688772</v>
      </c>
      <c r="O19" s="1">
        <f t="shared" si="3"/>
        <v>6.5549558395139915E-2</v>
      </c>
    </row>
    <row r="20" spans="1:15" x14ac:dyDescent="0.2">
      <c r="A20" s="1" t="s">
        <v>109</v>
      </c>
      <c r="B20" s="20"/>
      <c r="C20" s="22"/>
      <c r="D20" s="24"/>
      <c r="E20" s="26">
        <v>0.29003863050577916</v>
      </c>
      <c r="F20" s="28">
        <v>0.1492685676725089</v>
      </c>
      <c r="G20" s="30">
        <v>0.11045790606581929</v>
      </c>
      <c r="H20" s="32">
        <v>0.52131320508081624</v>
      </c>
      <c r="I20" s="34">
        <v>0.45116283432781162</v>
      </c>
      <c r="J20" s="36">
        <v>0.11299247927168397</v>
      </c>
      <c r="K20" s="1">
        <f t="shared" si="0"/>
        <v>0.27253893715406985</v>
      </c>
      <c r="L20" s="1">
        <f t="shared" si="1"/>
        <v>0.17945600527427044</v>
      </c>
      <c r="M20" s="1">
        <v>6</v>
      </c>
      <c r="N20" s="1">
        <f t="shared" si="2"/>
        <v>2.4494897427831779</v>
      </c>
      <c r="O20" s="1">
        <f t="shared" si="3"/>
        <v>7.3262607366694904E-2</v>
      </c>
    </row>
    <row r="21" spans="1:15" x14ac:dyDescent="0.2">
      <c r="A21" s="1" t="s">
        <v>108</v>
      </c>
      <c r="B21" s="20"/>
      <c r="C21" s="22"/>
      <c r="D21" s="24"/>
      <c r="E21" s="26">
        <v>0.90757056062915986</v>
      </c>
      <c r="F21" s="28">
        <v>0.71937323515427398</v>
      </c>
      <c r="G21" s="30">
        <v>1.3450266889354694</v>
      </c>
      <c r="H21" s="32"/>
      <c r="I21" s="34"/>
      <c r="J21" s="36"/>
      <c r="K21" s="1">
        <f t="shared" si="0"/>
        <v>0.9906568282396343</v>
      </c>
      <c r="L21" s="1">
        <f t="shared" si="1"/>
        <v>0.3209954157868371</v>
      </c>
      <c r="M21" s="1">
        <v>3</v>
      </c>
      <c r="N21" s="1">
        <f t="shared" si="2"/>
        <v>1.7320508075688772</v>
      </c>
      <c r="O21" s="1">
        <f t="shared" si="3"/>
        <v>0.18532678971316627</v>
      </c>
    </row>
    <row r="32" spans="1:15" ht="19" x14ac:dyDescent="0.25">
      <c r="A32" s="18" t="s">
        <v>97</v>
      </c>
    </row>
    <row r="34" spans="1:3" x14ac:dyDescent="0.2">
      <c r="B34" t="s">
        <v>93</v>
      </c>
      <c r="C34" t="s">
        <v>96</v>
      </c>
    </row>
    <row r="35" spans="1:3" x14ac:dyDescent="0.2">
      <c r="A35" t="s">
        <v>113</v>
      </c>
      <c r="B35">
        <v>1</v>
      </c>
      <c r="C35">
        <v>0</v>
      </c>
    </row>
    <row r="36" spans="1:3" x14ac:dyDescent="0.2">
      <c r="A36" s="52" t="s">
        <v>112</v>
      </c>
      <c r="B36">
        <v>0.38499768613376578</v>
      </c>
      <c r="C36">
        <v>5.6003502059863895E-2</v>
      </c>
    </row>
    <row r="37" spans="1:3" x14ac:dyDescent="0.2">
      <c r="A37" s="52" t="s">
        <v>111</v>
      </c>
      <c r="B37">
        <v>0.80416089543057656</v>
      </c>
      <c r="C37">
        <v>8.2644076839472363E-2</v>
      </c>
    </row>
    <row r="38" spans="1:3" x14ac:dyDescent="0.2">
      <c r="A38" s="1" t="s">
        <v>110</v>
      </c>
      <c r="B38">
        <v>0.49252270845432072</v>
      </c>
      <c r="C38">
        <v>6.5549558395139915E-2</v>
      </c>
    </row>
    <row r="39" spans="1:3" x14ac:dyDescent="0.2">
      <c r="A39" s="1" t="s">
        <v>109</v>
      </c>
      <c r="B39">
        <v>0.27253893715406985</v>
      </c>
      <c r="C39">
        <v>7.3262607366694904E-2</v>
      </c>
    </row>
    <row r="40" spans="1:3" x14ac:dyDescent="0.2">
      <c r="A40" s="1" t="s">
        <v>108</v>
      </c>
      <c r="B40">
        <v>0.9906568282396343</v>
      </c>
      <c r="C40">
        <v>0.18532678971316627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F36"/>
  <sheetViews>
    <sheetView zoomScale="96" zoomScaleNormal="96" workbookViewId="0">
      <selection activeCell="K34" sqref="K34"/>
    </sheetView>
  </sheetViews>
  <sheetFormatPr baseColWidth="10" defaultColWidth="9.1640625" defaultRowHeight="15" x14ac:dyDescent="0.2"/>
  <cols>
    <col min="1" max="1" width="18.33203125" customWidth="1"/>
    <col min="2" max="2" width="33" customWidth="1"/>
    <col min="3" max="3" width="6.1640625" customWidth="1"/>
    <col min="4" max="4" width="5.5" customWidth="1"/>
    <col min="5" max="5" width="6" customWidth="1"/>
    <col min="6" max="6" width="6.83203125" customWidth="1"/>
    <col min="7" max="7" width="6.6640625" customWidth="1"/>
    <col min="8" max="8" width="6.5" customWidth="1"/>
    <col min="9" max="9" width="6.1640625" customWidth="1"/>
    <col min="10" max="10" width="13.33203125" customWidth="1"/>
    <col min="11" max="11" width="4.1640625" customWidth="1"/>
    <col min="12" max="12" width="12.33203125" customWidth="1"/>
    <col min="13" max="13" width="13" customWidth="1"/>
    <col min="14" max="14" width="11" customWidth="1"/>
    <col min="15" max="15" width="9.5" customWidth="1"/>
    <col min="16" max="16" width="8.83203125" customWidth="1"/>
    <col min="17" max="17" width="7.6640625" customWidth="1"/>
    <col min="18" max="18" width="7.83203125" customWidth="1"/>
    <col min="19" max="19" width="7.33203125" customWidth="1"/>
    <col min="20" max="20" width="7.5" customWidth="1"/>
    <col min="21" max="21" width="7.33203125" customWidth="1"/>
    <col min="22" max="22" width="6.5" customWidth="1"/>
    <col min="23" max="23" width="7" customWidth="1"/>
    <col min="24" max="24" width="7.5" customWidth="1"/>
    <col min="25" max="25" width="8.33203125" customWidth="1"/>
    <col min="26" max="26" width="5.6640625" customWidth="1"/>
    <col min="27" max="27" width="7.33203125" customWidth="1"/>
    <col min="28" max="29" width="6.6640625" customWidth="1"/>
    <col min="30" max="30" width="8" customWidth="1"/>
    <col min="31" max="31" width="7.5" customWidth="1"/>
  </cols>
  <sheetData>
    <row r="1" spans="1:16" x14ac:dyDescent="0.2">
      <c r="B1" s="53" t="s">
        <v>149</v>
      </c>
      <c r="C1" s="53"/>
      <c r="D1" s="53"/>
      <c r="E1" s="53"/>
      <c r="F1" s="53"/>
      <c r="G1" s="53"/>
      <c r="H1" s="53"/>
    </row>
    <row r="2" spans="1:16" x14ac:dyDescent="0.2">
      <c r="A2" s="1" t="s">
        <v>122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3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1" t="s">
        <v>12</v>
      </c>
      <c r="O2" s="5"/>
      <c r="P2" s="5"/>
    </row>
    <row r="3" spans="1:16" x14ac:dyDescent="0.2">
      <c r="A3" s="6" t="s">
        <v>98</v>
      </c>
      <c r="B3" s="6">
        <v>32.388663967611336</v>
      </c>
      <c r="C3" s="6">
        <v>30.691399662731872</v>
      </c>
      <c r="D3" s="6">
        <v>26.944757609921083</v>
      </c>
      <c r="E3" s="6">
        <v>20.820189274447955</v>
      </c>
      <c r="F3" s="6">
        <v>28.999999999999996</v>
      </c>
      <c r="G3" s="6">
        <v>24.500000000000004</v>
      </c>
      <c r="H3" s="7">
        <v>23.316912972085387</v>
      </c>
      <c r="I3" s="8">
        <v>26.808846212399661</v>
      </c>
      <c r="J3" s="9">
        <v>3.8622087465363761</v>
      </c>
      <c r="K3" s="9">
        <v>7</v>
      </c>
      <c r="L3" s="9">
        <v>2.6457513110645907</v>
      </c>
      <c r="M3" s="9">
        <v>1.4597776935362494</v>
      </c>
      <c r="N3" s="6">
        <v>2.3297352888107525E-4</v>
      </c>
      <c r="O3" s="5"/>
      <c r="P3" s="5"/>
    </row>
    <row r="4" spans="1:16" x14ac:dyDescent="0.2">
      <c r="A4" s="6" t="s">
        <v>13</v>
      </c>
      <c r="B4" s="6">
        <v>84.600389863547747</v>
      </c>
      <c r="C4" s="6">
        <v>85.243553008595967</v>
      </c>
      <c r="D4" s="6">
        <v>80</v>
      </c>
      <c r="E4" s="6">
        <v>89.5</v>
      </c>
      <c r="F4" s="6">
        <v>118</v>
      </c>
      <c r="G4" s="6">
        <v>89.833333333333329</v>
      </c>
      <c r="H4" s="7">
        <v>101.47329650092081</v>
      </c>
      <c r="I4" s="8">
        <v>92.664367529485403</v>
      </c>
      <c r="J4" s="9">
        <v>12.059388207997392</v>
      </c>
      <c r="K4" s="9">
        <v>7</v>
      </c>
      <c r="L4" s="9">
        <v>2.6457513110645907</v>
      </c>
      <c r="M4" s="9">
        <v>4.5580203088494233</v>
      </c>
      <c r="N4" s="6">
        <v>100.00184209352358</v>
      </c>
      <c r="O4" s="5"/>
      <c r="P4" s="5"/>
    </row>
    <row r="5" spans="1:16" x14ac:dyDescent="0.2">
      <c r="A5" s="6" t="s">
        <v>123</v>
      </c>
      <c r="B5" s="6"/>
      <c r="C5" s="6"/>
      <c r="D5" s="6">
        <v>56.365883807169347</v>
      </c>
      <c r="E5" s="6">
        <v>46.058091286307054</v>
      </c>
      <c r="F5" s="6"/>
      <c r="G5" s="6"/>
      <c r="H5" s="7"/>
      <c r="I5" s="8">
        <v>51.2119875467382</v>
      </c>
      <c r="J5" s="9">
        <v>5.1538962604311465</v>
      </c>
      <c r="K5" s="9">
        <v>2</v>
      </c>
      <c r="L5" s="9">
        <v>1.4142135623730951</v>
      </c>
      <c r="M5" s="9">
        <v>3.644354995282852</v>
      </c>
      <c r="N5" s="6">
        <v>37.056403089721954</v>
      </c>
    </row>
    <row r="6" spans="1:16" x14ac:dyDescent="0.2">
      <c r="A6" s="6" t="s">
        <v>124</v>
      </c>
      <c r="B6" s="6">
        <v>49.287749287749278</v>
      </c>
      <c r="C6" s="6">
        <v>35.335689045936398</v>
      </c>
      <c r="D6" s="6">
        <v>62.72727272727272</v>
      </c>
      <c r="E6" s="6">
        <v>43.786127167630063</v>
      </c>
      <c r="F6" s="6"/>
      <c r="G6" s="6"/>
      <c r="H6" s="7"/>
      <c r="I6" s="8">
        <v>47.784209557147115</v>
      </c>
      <c r="J6" s="9">
        <v>9.9562303903041496</v>
      </c>
      <c r="K6" s="9">
        <v>4</v>
      </c>
      <c r="L6" s="9">
        <v>2</v>
      </c>
      <c r="M6" s="9">
        <v>4.9781151951520748</v>
      </c>
      <c r="N6" s="6">
        <v>31.85132221252789</v>
      </c>
    </row>
    <row r="7" spans="1:16" x14ac:dyDescent="0.2">
      <c r="A7" s="6" t="s">
        <v>125</v>
      </c>
      <c r="B7" s="6">
        <v>48.634453781512605</v>
      </c>
      <c r="C7" s="6">
        <v>32.335329341317369</v>
      </c>
      <c r="D7" s="6">
        <v>37.690355329949234</v>
      </c>
      <c r="E7" s="6">
        <v>37.254901960784316</v>
      </c>
      <c r="F7" s="6"/>
      <c r="G7" s="6"/>
      <c r="H7" s="7"/>
      <c r="I7" s="8">
        <v>38.978760103390876</v>
      </c>
      <c r="J7" s="9">
        <v>5.9581722543965467</v>
      </c>
      <c r="K7" s="9">
        <v>4</v>
      </c>
      <c r="L7" s="9">
        <v>2</v>
      </c>
      <c r="M7" s="9">
        <v>2.9790861271982734</v>
      </c>
      <c r="N7" s="6">
        <v>18.480247216999039</v>
      </c>
    </row>
    <row r="13" spans="1:16" ht="16" thickBot="1" x14ac:dyDescent="0.25"/>
    <row r="14" spans="1:16" x14ac:dyDescent="0.2">
      <c r="A14" s="1" t="s">
        <v>122</v>
      </c>
      <c r="C14" s="4" t="s">
        <v>11</v>
      </c>
    </row>
    <row r="15" spans="1:16" x14ac:dyDescent="0.2">
      <c r="A15" s="6" t="s">
        <v>13</v>
      </c>
      <c r="B15">
        <v>100.00184209352358</v>
      </c>
      <c r="C15" s="9">
        <v>4.5580203088494233</v>
      </c>
    </row>
    <row r="16" spans="1:16" x14ac:dyDescent="0.2">
      <c r="A16" s="6" t="s">
        <v>123</v>
      </c>
      <c r="B16">
        <v>37.056403089721954</v>
      </c>
      <c r="C16" s="9">
        <v>3.644354995282852</v>
      </c>
    </row>
    <row r="17" spans="1:3" x14ac:dyDescent="0.2">
      <c r="A17" s="6" t="s">
        <v>124</v>
      </c>
      <c r="B17">
        <v>31.85132221252789</v>
      </c>
      <c r="C17" s="9">
        <v>4.9781151951520748</v>
      </c>
    </row>
    <row r="18" spans="1:3" x14ac:dyDescent="0.2">
      <c r="A18" s="6" t="s">
        <v>125</v>
      </c>
      <c r="B18">
        <v>18.480247216999039</v>
      </c>
      <c r="C18" s="9">
        <v>2.9790861271982734</v>
      </c>
    </row>
    <row r="31" spans="1:3" x14ac:dyDescent="0.2">
      <c r="B31" s="5"/>
    </row>
    <row r="32" spans="1:3" x14ac:dyDescent="0.2">
      <c r="C32" s="5"/>
    </row>
    <row r="34" spans="15:32" x14ac:dyDescent="0.2"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D34" s="5"/>
      <c r="AE34" s="5"/>
      <c r="AF34" s="5"/>
    </row>
    <row r="35" spans="15:32" x14ac:dyDescent="0.2"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5:32" x14ac:dyDescent="0.2"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</sheetData>
  <mergeCells count="1">
    <mergeCell ref="B1:H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7"/>
  <sheetViews>
    <sheetView workbookViewId="0">
      <selection activeCell="J32" sqref="J32"/>
    </sheetView>
  </sheetViews>
  <sheetFormatPr baseColWidth="10" defaultColWidth="9.1640625" defaultRowHeight="15" x14ac:dyDescent="0.2"/>
  <cols>
    <col min="1" max="1" width="15.33203125" customWidth="1"/>
    <col min="2" max="2" width="10.33203125" customWidth="1"/>
    <col min="3" max="3" width="8.33203125" customWidth="1"/>
    <col min="4" max="4" width="9.83203125" customWidth="1"/>
    <col min="5" max="5" width="9.5" customWidth="1"/>
    <col min="6" max="6" width="8.33203125" customWidth="1"/>
    <col min="7" max="7" width="10" customWidth="1"/>
    <col min="8" max="8" width="8.1640625" customWidth="1"/>
    <col min="9" max="9" width="6.1640625" customWidth="1"/>
    <col min="10" max="10" width="5" customWidth="1"/>
    <col min="11" max="11" width="14" customWidth="1"/>
    <col min="12" max="12" width="7" customWidth="1"/>
    <col min="13" max="13" width="16.6640625" customWidth="1"/>
    <col min="14" max="14" width="11.6640625" customWidth="1"/>
  </cols>
  <sheetData>
    <row r="1" spans="1:14" ht="16" thickBot="1" x14ac:dyDescent="0.25">
      <c r="B1" s="53" t="s">
        <v>149</v>
      </c>
      <c r="C1" s="53"/>
      <c r="D1" s="53"/>
      <c r="E1" s="53"/>
      <c r="F1" s="53"/>
      <c r="G1" s="53"/>
      <c r="H1" s="53"/>
    </row>
    <row r="2" spans="1:14" x14ac:dyDescent="0.2">
      <c r="A2" s="1" t="s">
        <v>131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48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7" t="s">
        <v>151</v>
      </c>
      <c r="N2" s="1" t="s">
        <v>12</v>
      </c>
    </row>
    <row r="3" spans="1:14" x14ac:dyDescent="0.2">
      <c r="A3" s="6" t="s">
        <v>98</v>
      </c>
      <c r="B3" s="50">
        <v>0.23316912972085399</v>
      </c>
      <c r="C3" s="50">
        <v>0.24500000000000002</v>
      </c>
      <c r="D3" s="50">
        <v>0.27741935483870966</v>
      </c>
      <c r="E3" s="50">
        <v>0.28342857142857136</v>
      </c>
      <c r="F3" s="50">
        <v>0.31627906976744186</v>
      </c>
      <c r="G3" s="50">
        <v>0.29190207156308845</v>
      </c>
      <c r="H3" s="49">
        <f>AVERAGE(B3:G3)</f>
        <v>0.27453303288644421</v>
      </c>
      <c r="I3" s="6">
        <f>STDEVP(B3:G3)</f>
        <v>2.803286486950371E-2</v>
      </c>
      <c r="J3" s="1">
        <f>COUNT(B3:G3)</f>
        <v>6</v>
      </c>
      <c r="K3" s="1">
        <f>SQRT(J3)</f>
        <v>2.4494897427831779</v>
      </c>
      <c r="L3" s="1">
        <f>I3/K3</f>
        <v>1.1444369159779373E-2</v>
      </c>
      <c r="M3">
        <f>L3*100</f>
        <v>1.1444369159779373</v>
      </c>
      <c r="N3" s="6">
        <f>128.59*H3 - 35.301</f>
        <v>1.202698867857066E-3</v>
      </c>
    </row>
    <row r="4" spans="1:14" x14ac:dyDescent="0.2">
      <c r="A4" s="6" t="s">
        <v>13</v>
      </c>
      <c r="B4" s="50">
        <v>1.0147329650092081</v>
      </c>
      <c r="C4" s="50">
        <v>0.89833333333333332</v>
      </c>
      <c r="D4" s="50">
        <v>1.18421052631579</v>
      </c>
      <c r="E4" s="50">
        <v>1.0038809831824063</v>
      </c>
      <c r="F4" s="50">
        <v>1.032876712328767</v>
      </c>
      <c r="G4" s="50">
        <v>1.1793193717277488</v>
      </c>
      <c r="H4" s="49">
        <f t="shared" ref="H4:H6" si="0">AVERAGE(B4:G4)</f>
        <v>1.0522256486495423</v>
      </c>
      <c r="I4" s="6">
        <f t="shared" ref="I4:I6" si="1">STDEVP(B4:G4)</f>
        <v>0.10113765902164124</v>
      </c>
      <c r="J4" s="1">
        <f>COUNT(B4:G4)</f>
        <v>6</v>
      </c>
      <c r="K4" s="1">
        <f t="shared" ref="K4:K6" si="2">SQRT(J4)</f>
        <v>2.4494897427831779</v>
      </c>
      <c r="L4" s="1">
        <f>I4/K4</f>
        <v>4.1289276397102129E-2</v>
      </c>
      <c r="M4">
        <v>4.1289276397102102</v>
      </c>
      <c r="N4" s="6">
        <f>128.59*H4 - 35.301</f>
        <v>100.00469615984464</v>
      </c>
    </row>
    <row r="5" spans="1:14" x14ac:dyDescent="0.2">
      <c r="A5" s="6" t="s">
        <v>123</v>
      </c>
      <c r="B5" s="50">
        <v>0.90064102564102566</v>
      </c>
      <c r="C5" s="50">
        <v>0.85016286644951156</v>
      </c>
      <c r="D5" s="50">
        <v>1.0065934065934099</v>
      </c>
      <c r="E5" s="51"/>
      <c r="F5" s="51"/>
      <c r="G5" s="51"/>
      <c r="H5" s="49">
        <f t="shared" si="0"/>
        <v>0.91913243289464897</v>
      </c>
      <c r="I5" s="6">
        <f t="shared" si="1"/>
        <v>6.5187307451131229E-2</v>
      </c>
      <c r="J5" s="1">
        <f>COUNT(B5:G5)</f>
        <v>3</v>
      </c>
      <c r="K5" s="1">
        <f t="shared" si="2"/>
        <v>1.7320508075688772</v>
      </c>
      <c r="L5" s="1">
        <f>I5/K5</f>
        <v>3.7635909504657512E-2</v>
      </c>
      <c r="M5">
        <v>3.7635909504657499</v>
      </c>
      <c r="N5" s="6">
        <f>128.59*H5 - 35.301</f>
        <v>82.89023954592291</v>
      </c>
    </row>
    <row r="6" spans="1:14" x14ac:dyDescent="0.2">
      <c r="A6" s="6" t="s">
        <v>25</v>
      </c>
      <c r="B6" s="50">
        <v>0.98767605633802802</v>
      </c>
      <c r="C6" s="50">
        <v>0.78434268833087151</v>
      </c>
      <c r="D6" s="50">
        <v>0.95734597156398116</v>
      </c>
      <c r="E6" s="50">
        <v>0.88759124087591246</v>
      </c>
      <c r="F6" s="50">
        <v>0.75331294597349663</v>
      </c>
      <c r="G6" s="50">
        <v>0.8721174004192872</v>
      </c>
      <c r="H6" s="49">
        <f t="shared" si="0"/>
        <v>0.87373105058359612</v>
      </c>
      <c r="I6" s="6">
        <f t="shared" si="1"/>
        <v>8.4321238242843988E-2</v>
      </c>
      <c r="J6" s="1">
        <f>COUNT(B6:G6)</f>
        <v>6</v>
      </c>
      <c r="K6" s="1">
        <f t="shared" si="2"/>
        <v>2.4494897427831779</v>
      </c>
      <c r="L6" s="1">
        <f>I6/K6</f>
        <v>3.4424001362437166E-2</v>
      </c>
      <c r="M6">
        <v>3.44240013624372</v>
      </c>
      <c r="N6" s="6">
        <f>128.59*H6 - 35.301</f>
        <v>77.052075794544621</v>
      </c>
    </row>
    <row r="7" spans="1:14" x14ac:dyDescent="0.2">
      <c r="B7" s="5"/>
      <c r="C7" s="10"/>
      <c r="D7" s="10"/>
      <c r="E7" s="10"/>
      <c r="F7" s="11"/>
    </row>
    <row r="14" spans="1:14" x14ac:dyDescent="0.2">
      <c r="A14" s="1" t="s">
        <v>122</v>
      </c>
      <c r="B14" t="s">
        <v>12</v>
      </c>
      <c r="C14" t="s">
        <v>11</v>
      </c>
    </row>
    <row r="15" spans="1:14" x14ac:dyDescent="0.2">
      <c r="A15" s="6" t="s">
        <v>13</v>
      </c>
      <c r="B15">
        <v>100.00469615984464</v>
      </c>
      <c r="C15">
        <v>4.1289276397102102</v>
      </c>
    </row>
    <row r="16" spans="1:14" x14ac:dyDescent="0.2">
      <c r="A16" s="6" t="s">
        <v>123</v>
      </c>
      <c r="B16">
        <v>82.89023954592291</v>
      </c>
      <c r="C16">
        <v>3.7635909504657499</v>
      </c>
    </row>
    <row r="17" spans="1:3" x14ac:dyDescent="0.2">
      <c r="A17" s="6" t="s">
        <v>25</v>
      </c>
      <c r="B17">
        <v>77.052075794544621</v>
      </c>
      <c r="C17">
        <v>3.44240013624372</v>
      </c>
    </row>
  </sheetData>
  <mergeCells count="1">
    <mergeCell ref="B1:H1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6"/>
  <sheetViews>
    <sheetView workbookViewId="0">
      <selection activeCell="G28" sqref="G28"/>
    </sheetView>
  </sheetViews>
  <sheetFormatPr baseColWidth="10" defaultColWidth="9.1640625" defaultRowHeight="15" x14ac:dyDescent="0.2"/>
  <cols>
    <col min="1" max="1" width="20" customWidth="1"/>
    <col min="2" max="2" width="21.5" customWidth="1"/>
    <col min="3" max="3" width="10.5" customWidth="1"/>
    <col min="4" max="4" width="27.1640625" customWidth="1"/>
    <col min="5" max="5" width="9.5" customWidth="1"/>
    <col min="6" max="6" width="7.33203125" customWidth="1"/>
    <col min="7" max="7" width="11.83203125" customWidth="1"/>
  </cols>
  <sheetData>
    <row r="1" spans="1:6" x14ac:dyDescent="0.2">
      <c r="A1" s="1" t="s">
        <v>26</v>
      </c>
      <c r="B1" s="1" t="s">
        <v>15</v>
      </c>
      <c r="C1" s="1" t="s">
        <v>16</v>
      </c>
      <c r="D1" s="1" t="s">
        <v>14</v>
      </c>
    </row>
    <row r="2" spans="1:6" x14ac:dyDescent="0.2">
      <c r="A2" s="1" t="s">
        <v>17</v>
      </c>
      <c r="B2" s="1">
        <v>6740</v>
      </c>
      <c r="C2" s="1">
        <v>11</v>
      </c>
      <c r="D2" s="1">
        <f xml:space="preserve"> (C2*100)/B2</f>
        <v>0.16320474777448071</v>
      </c>
    </row>
    <row r="3" spans="1:6" x14ac:dyDescent="0.2">
      <c r="A3" s="1" t="s">
        <v>18</v>
      </c>
      <c r="B3" s="1">
        <v>6753</v>
      </c>
      <c r="C3" s="1">
        <v>22</v>
      </c>
      <c r="D3" s="1">
        <f xml:space="preserve"> (C3*100)/B3</f>
        <v>0.32578113431067673</v>
      </c>
      <c r="F3" s="5"/>
    </row>
    <row r="4" spans="1:6" x14ac:dyDescent="0.2">
      <c r="A4" s="1" t="s">
        <v>19</v>
      </c>
      <c r="B4" s="1">
        <v>7881</v>
      </c>
      <c r="C4" s="1">
        <v>12</v>
      </c>
      <c r="D4" s="1">
        <f t="shared" ref="D4:D9" si="0" xml:space="preserve"> (C4*100)/B4</f>
        <v>0.15226494099733537</v>
      </c>
      <c r="F4" s="5"/>
    </row>
    <row r="5" spans="1:6" x14ac:dyDescent="0.2">
      <c r="A5" s="1" t="s">
        <v>20</v>
      </c>
      <c r="B5" s="1">
        <v>7578</v>
      </c>
      <c r="C5" s="1">
        <v>28</v>
      </c>
      <c r="D5" s="1">
        <f t="shared" si="0"/>
        <v>0.36949063077329108</v>
      </c>
      <c r="F5" s="5"/>
    </row>
    <row r="6" spans="1:6" x14ac:dyDescent="0.2">
      <c r="A6" s="1" t="s">
        <v>21</v>
      </c>
      <c r="B6" s="1">
        <v>8101</v>
      </c>
      <c r="C6" s="1">
        <v>10</v>
      </c>
      <c r="D6" s="1">
        <f t="shared" si="0"/>
        <v>0.12344155042587335</v>
      </c>
    </row>
    <row r="7" spans="1:6" x14ac:dyDescent="0.2">
      <c r="A7" s="1" t="s">
        <v>22</v>
      </c>
      <c r="B7" s="1">
        <v>9011</v>
      </c>
      <c r="C7" s="1">
        <v>26</v>
      </c>
      <c r="D7" s="1">
        <f t="shared" si="0"/>
        <v>0.28853623349239815</v>
      </c>
    </row>
    <row r="8" spans="1:6" x14ac:dyDescent="0.2">
      <c r="A8" s="1" t="s">
        <v>23</v>
      </c>
      <c r="B8" s="1">
        <v>8261</v>
      </c>
      <c r="C8" s="1">
        <v>13</v>
      </c>
      <c r="D8" s="1">
        <f t="shared" si="0"/>
        <v>0.15736593632732115</v>
      </c>
    </row>
    <row r="9" spans="1:6" x14ac:dyDescent="0.2">
      <c r="A9" s="1" t="s">
        <v>24</v>
      </c>
      <c r="B9" s="1">
        <v>9213</v>
      </c>
      <c r="C9" s="1">
        <v>30</v>
      </c>
      <c r="D9" s="1">
        <f t="shared" si="0"/>
        <v>0.32562683165092804</v>
      </c>
    </row>
    <row r="11" spans="1:6" x14ac:dyDescent="0.2">
      <c r="B11" s="1"/>
      <c r="C11" s="1" t="s">
        <v>7</v>
      </c>
      <c r="D11" s="1" t="s">
        <v>8</v>
      </c>
      <c r="E11" s="1" t="s">
        <v>11</v>
      </c>
    </row>
    <row r="12" spans="1:6" x14ac:dyDescent="0.2">
      <c r="B12" s="1" t="s">
        <v>13</v>
      </c>
      <c r="C12" s="1">
        <f>AVERAGE(D2,D4,D6,D8)</f>
        <v>0.14906929388125265</v>
      </c>
      <c r="D12" s="1">
        <f>STDEVP(D2,D4,D6,D8)</f>
        <v>1.5294106117641782E-2</v>
      </c>
      <c r="E12" s="1">
        <f>D12/SQRT(4)</f>
        <v>7.6470530588208909E-3</v>
      </c>
    </row>
    <row r="13" spans="1:6" x14ac:dyDescent="0.2">
      <c r="B13" s="1" t="s">
        <v>25</v>
      </c>
      <c r="C13" s="1">
        <f>AVERAGE(D3,D5,D7,D9)</f>
        <v>0.3273587075568235</v>
      </c>
      <c r="D13" s="1">
        <f>STDEVP(D3,D5,D7,D9)</f>
        <v>2.8669546464417946E-2</v>
      </c>
      <c r="E13" s="1">
        <f>D13/SQRT(4)</f>
        <v>1.4334773232208973E-2</v>
      </c>
    </row>
    <row r="16" spans="1:6" x14ac:dyDescent="0.2">
      <c r="B16" s="12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8"/>
  <sheetViews>
    <sheetView topLeftCell="G1" workbookViewId="0">
      <selection activeCell="F36" sqref="F36"/>
    </sheetView>
  </sheetViews>
  <sheetFormatPr baseColWidth="10" defaultRowHeight="15" x14ac:dyDescent="0.2"/>
  <cols>
    <col min="1" max="1" width="22.6640625" customWidth="1"/>
    <col min="2" max="2" width="15.33203125" customWidth="1"/>
    <col min="3" max="4" width="23.1640625" customWidth="1"/>
    <col min="5" max="5" width="11.6640625" customWidth="1"/>
    <col min="6" max="6" width="9.6640625" customWidth="1"/>
    <col min="7" max="7" width="26.5" customWidth="1"/>
    <col min="8" max="8" width="15.1640625" customWidth="1"/>
    <col min="9" max="9" width="9.33203125" customWidth="1"/>
    <col min="10" max="10" width="25.6640625" customWidth="1"/>
  </cols>
  <sheetData>
    <row r="1" spans="1:8" s="5" customFormat="1" x14ac:dyDescent="0.2">
      <c r="A1" s="1"/>
      <c r="B1" s="1" t="s">
        <v>27</v>
      </c>
      <c r="C1" s="1" t="s">
        <v>28</v>
      </c>
      <c r="D1" s="1" t="s">
        <v>29</v>
      </c>
      <c r="H1" s="1" t="s">
        <v>29</v>
      </c>
    </row>
    <row r="2" spans="1:8" s="5" customFormat="1" x14ac:dyDescent="0.2">
      <c r="A2" s="1" t="s">
        <v>34</v>
      </c>
      <c r="B2" s="1">
        <v>7</v>
      </c>
      <c r="C2" s="1">
        <v>0</v>
      </c>
      <c r="D2" s="1">
        <f>(C2*100)/B2</f>
        <v>0</v>
      </c>
      <c r="G2" s="1" t="s">
        <v>34</v>
      </c>
      <c r="H2" s="5">
        <v>0</v>
      </c>
    </row>
    <row r="3" spans="1:8" s="5" customFormat="1" x14ac:dyDescent="0.2">
      <c r="A3" s="1" t="s">
        <v>128</v>
      </c>
      <c r="B3" s="1">
        <v>7</v>
      </c>
      <c r="C3" s="1">
        <v>0</v>
      </c>
      <c r="D3" s="1">
        <f t="shared" ref="D3:D7" si="0">(C3*100)/B3</f>
        <v>0</v>
      </c>
      <c r="G3" s="1" t="s">
        <v>35</v>
      </c>
      <c r="H3" s="5">
        <v>0</v>
      </c>
    </row>
    <row r="4" spans="1:8" s="5" customFormat="1" x14ac:dyDescent="0.2">
      <c r="A4" s="1" t="s">
        <v>35</v>
      </c>
      <c r="B4" s="1">
        <v>8</v>
      </c>
      <c r="C4" s="1">
        <v>0</v>
      </c>
      <c r="D4" s="1">
        <f t="shared" si="0"/>
        <v>0</v>
      </c>
      <c r="G4" s="1" t="s">
        <v>126</v>
      </c>
      <c r="H4" s="5">
        <v>6.666666666666667</v>
      </c>
    </row>
    <row r="5" spans="1:8" s="5" customFormat="1" x14ac:dyDescent="0.2">
      <c r="A5" s="1" t="s">
        <v>127</v>
      </c>
      <c r="B5" s="1">
        <v>9</v>
      </c>
      <c r="C5" s="1">
        <v>4</v>
      </c>
      <c r="D5" s="1">
        <f t="shared" si="0"/>
        <v>44.444444444444443</v>
      </c>
      <c r="G5" s="1" t="s">
        <v>128</v>
      </c>
      <c r="H5" s="5">
        <v>0</v>
      </c>
    </row>
    <row r="6" spans="1:8" s="5" customFormat="1" x14ac:dyDescent="0.2">
      <c r="A6" s="1" t="s">
        <v>126</v>
      </c>
      <c r="B6" s="1">
        <v>15</v>
      </c>
      <c r="C6" s="1">
        <v>1</v>
      </c>
      <c r="D6" s="1">
        <f t="shared" si="0"/>
        <v>6.666666666666667</v>
      </c>
      <c r="G6" s="1" t="s">
        <v>127</v>
      </c>
      <c r="H6" s="5">
        <v>44.444444444444443</v>
      </c>
    </row>
    <row r="7" spans="1:8" s="5" customFormat="1" x14ac:dyDescent="0.2">
      <c r="A7" s="1" t="s">
        <v>129</v>
      </c>
      <c r="B7" s="1">
        <v>10</v>
      </c>
      <c r="C7" s="1">
        <v>5</v>
      </c>
      <c r="D7" s="1">
        <f t="shared" si="0"/>
        <v>50</v>
      </c>
      <c r="G7" s="1" t="s">
        <v>129</v>
      </c>
      <c r="H7" s="5">
        <v>50</v>
      </c>
    </row>
    <row r="13" spans="1:8" x14ac:dyDescent="0.2">
      <c r="B13" s="1" t="s">
        <v>30</v>
      </c>
      <c r="C13" s="1" t="s">
        <v>31</v>
      </c>
      <c r="D13" s="1" t="s">
        <v>32</v>
      </c>
      <c r="H13" s="1" t="s">
        <v>32</v>
      </c>
    </row>
    <row r="14" spans="1:8" x14ac:dyDescent="0.2">
      <c r="A14" s="1" t="s">
        <v>34</v>
      </c>
      <c r="B14" s="1">
        <v>12</v>
      </c>
      <c r="C14" s="1">
        <v>838</v>
      </c>
      <c r="D14" s="1">
        <f t="shared" ref="D14:D19" si="1">(B14*100)/C14</f>
        <v>1.431980906921241</v>
      </c>
      <c r="G14" s="1" t="s">
        <v>34</v>
      </c>
      <c r="H14">
        <v>1.431980906921241</v>
      </c>
    </row>
    <row r="15" spans="1:8" x14ac:dyDescent="0.2">
      <c r="A15" s="1" t="s">
        <v>128</v>
      </c>
      <c r="B15" s="1">
        <v>11</v>
      </c>
      <c r="C15" s="1">
        <v>767</v>
      </c>
      <c r="D15" s="1">
        <f t="shared" si="1"/>
        <v>1.4341590612777053</v>
      </c>
      <c r="G15" s="1" t="s">
        <v>35</v>
      </c>
      <c r="H15">
        <v>0.94073377234242705</v>
      </c>
    </row>
    <row r="16" spans="1:8" x14ac:dyDescent="0.2">
      <c r="A16" s="1" t="s">
        <v>35</v>
      </c>
      <c r="B16" s="1">
        <v>10</v>
      </c>
      <c r="C16" s="1">
        <v>1063</v>
      </c>
      <c r="D16" s="1">
        <f t="shared" si="1"/>
        <v>0.94073377234242705</v>
      </c>
      <c r="G16" s="1" t="s">
        <v>126</v>
      </c>
      <c r="H16">
        <v>1.2257405515832482</v>
      </c>
    </row>
    <row r="17" spans="1:8" x14ac:dyDescent="0.2">
      <c r="A17" s="1" t="s">
        <v>127</v>
      </c>
      <c r="B17" s="1">
        <v>26</v>
      </c>
      <c r="C17" s="1">
        <v>889</v>
      </c>
      <c r="D17" s="1">
        <f t="shared" si="1"/>
        <v>2.9246344206974126</v>
      </c>
      <c r="G17" s="1" t="s">
        <v>128</v>
      </c>
      <c r="H17">
        <v>1.4341590612777053</v>
      </c>
    </row>
    <row r="18" spans="1:8" x14ac:dyDescent="0.2">
      <c r="A18" s="1" t="s">
        <v>126</v>
      </c>
      <c r="B18" s="1">
        <v>12</v>
      </c>
      <c r="C18" s="1">
        <v>979</v>
      </c>
      <c r="D18" s="1">
        <f t="shared" si="1"/>
        <v>1.2257405515832482</v>
      </c>
      <c r="G18" s="1" t="s">
        <v>127</v>
      </c>
      <c r="H18">
        <v>2.9246344206974126</v>
      </c>
    </row>
    <row r="19" spans="1:8" x14ac:dyDescent="0.2">
      <c r="A19" s="1" t="s">
        <v>129</v>
      </c>
      <c r="B19" s="1">
        <v>52</v>
      </c>
      <c r="C19" s="1">
        <v>1095</v>
      </c>
      <c r="D19" s="1">
        <f t="shared" si="1"/>
        <v>4.7488584474885842</v>
      </c>
      <c r="G19" s="1" t="s">
        <v>129</v>
      </c>
      <c r="H19">
        <v>4.7488584474885842</v>
      </c>
    </row>
    <row r="22" spans="1:8" x14ac:dyDescent="0.2">
      <c r="B22" s="1" t="s">
        <v>33</v>
      </c>
      <c r="C22" s="1" t="s">
        <v>31</v>
      </c>
      <c r="D22" s="1" t="s">
        <v>130</v>
      </c>
      <c r="H22" s="1" t="s">
        <v>130</v>
      </c>
    </row>
    <row r="23" spans="1:8" x14ac:dyDescent="0.2">
      <c r="A23" s="1" t="s">
        <v>34</v>
      </c>
      <c r="B23" s="1">
        <v>13</v>
      </c>
      <c r="C23" s="1">
        <v>838</v>
      </c>
      <c r="D23" s="1">
        <f>(B23*100)/C23</f>
        <v>1.5513126491646778</v>
      </c>
      <c r="G23" s="1" t="s">
        <v>34</v>
      </c>
      <c r="H23">
        <v>1.5513126491646778</v>
      </c>
    </row>
    <row r="24" spans="1:8" x14ac:dyDescent="0.2">
      <c r="A24" s="1" t="s">
        <v>128</v>
      </c>
      <c r="B24" s="1">
        <v>14</v>
      </c>
      <c r="C24" s="1">
        <v>767</v>
      </c>
      <c r="D24" s="1">
        <f t="shared" ref="D24:D28" si="2">(B24*100)/C24</f>
        <v>1.8252933507170794</v>
      </c>
      <c r="G24" s="1" t="s">
        <v>35</v>
      </c>
      <c r="H24">
        <v>1.2229539040451551</v>
      </c>
    </row>
    <row r="25" spans="1:8" x14ac:dyDescent="0.2">
      <c r="A25" s="1" t="s">
        <v>35</v>
      </c>
      <c r="B25" s="1">
        <v>13</v>
      </c>
      <c r="C25" s="1">
        <v>1063</v>
      </c>
      <c r="D25" s="1">
        <f t="shared" si="2"/>
        <v>1.2229539040451551</v>
      </c>
      <c r="G25" s="1" t="s">
        <v>126</v>
      </c>
      <c r="H25">
        <v>1.1235955056179776</v>
      </c>
    </row>
    <row r="26" spans="1:8" x14ac:dyDescent="0.2">
      <c r="A26" s="1" t="s">
        <v>127</v>
      </c>
      <c r="B26" s="1">
        <v>35</v>
      </c>
      <c r="C26" s="1">
        <v>889</v>
      </c>
      <c r="D26" s="1">
        <f t="shared" si="2"/>
        <v>3.9370078740157481</v>
      </c>
      <c r="G26" s="1" t="s">
        <v>128</v>
      </c>
      <c r="H26">
        <v>1.8252933507170794</v>
      </c>
    </row>
    <row r="27" spans="1:8" x14ac:dyDescent="0.2">
      <c r="A27" s="1" t="s">
        <v>126</v>
      </c>
      <c r="B27" s="1">
        <v>11</v>
      </c>
      <c r="C27" s="1">
        <v>979</v>
      </c>
      <c r="D27" s="1">
        <f t="shared" si="2"/>
        <v>1.1235955056179776</v>
      </c>
      <c r="G27" s="1" t="s">
        <v>127</v>
      </c>
      <c r="H27">
        <v>3.9370078740157481</v>
      </c>
    </row>
    <row r="28" spans="1:8" x14ac:dyDescent="0.2">
      <c r="A28" s="1" t="s">
        <v>129</v>
      </c>
      <c r="B28" s="1">
        <v>47</v>
      </c>
      <c r="C28" s="1">
        <v>1095</v>
      </c>
      <c r="D28" s="1">
        <f t="shared" si="2"/>
        <v>4.2922374429223744</v>
      </c>
      <c r="G28" s="1" t="s">
        <v>129</v>
      </c>
      <c r="H28">
        <v>4.2922374429223744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5"/>
  <sheetViews>
    <sheetView workbookViewId="0">
      <selection activeCell="F11" sqref="F11"/>
    </sheetView>
  </sheetViews>
  <sheetFormatPr baseColWidth="10" defaultRowHeight="15" x14ac:dyDescent="0.2"/>
  <cols>
    <col min="1" max="1" width="22.5" customWidth="1"/>
    <col min="2" max="2" width="10.6640625" customWidth="1"/>
    <col min="3" max="3" width="9.33203125" customWidth="1"/>
    <col min="4" max="4" width="13" customWidth="1"/>
  </cols>
  <sheetData>
    <row r="1" spans="1:4" x14ac:dyDescent="0.2">
      <c r="A1" s="1" t="s">
        <v>122</v>
      </c>
      <c r="B1" s="1" t="s">
        <v>36</v>
      </c>
      <c r="C1" s="1" t="s">
        <v>37</v>
      </c>
      <c r="D1" s="1" t="s">
        <v>38</v>
      </c>
    </row>
    <row r="2" spans="1:4" x14ac:dyDescent="0.2">
      <c r="A2" s="1" t="s">
        <v>34</v>
      </c>
      <c r="B2" s="6">
        <v>34.700000000000003</v>
      </c>
      <c r="C2" s="6">
        <v>44.42</v>
      </c>
      <c r="D2" s="6">
        <v>19.34</v>
      </c>
    </row>
    <row r="3" spans="1:4" x14ac:dyDescent="0.2">
      <c r="A3" s="1" t="s">
        <v>128</v>
      </c>
      <c r="B3" s="6">
        <v>35.75</v>
      </c>
      <c r="C3" s="6">
        <v>45.59</v>
      </c>
      <c r="D3" s="6">
        <v>17.53</v>
      </c>
    </row>
    <row r="4" spans="1:4" x14ac:dyDescent="0.2">
      <c r="A4" s="1" t="s">
        <v>35</v>
      </c>
      <c r="B4" s="6">
        <v>36.51</v>
      </c>
      <c r="C4" s="6">
        <v>46.44</v>
      </c>
      <c r="D4" s="6">
        <v>16.149999999999999</v>
      </c>
    </row>
    <row r="5" spans="1:4" x14ac:dyDescent="0.2">
      <c r="A5" s="1" t="s">
        <v>127</v>
      </c>
      <c r="B5" s="6">
        <v>37.83</v>
      </c>
      <c r="C5" s="6">
        <v>48.02</v>
      </c>
      <c r="D5" s="6">
        <v>13.43</v>
      </c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18"/>
  <sheetViews>
    <sheetView topLeftCell="A9" workbookViewId="0">
      <selection activeCell="A10" sqref="A10"/>
    </sheetView>
  </sheetViews>
  <sheetFormatPr baseColWidth="10" defaultColWidth="11.5" defaultRowHeight="16" x14ac:dyDescent="0.2"/>
  <cols>
    <col min="1" max="1" width="30.5" style="13" customWidth="1"/>
    <col min="2" max="2" width="14.33203125" style="13" customWidth="1"/>
    <col min="3" max="3" width="13.6640625" style="13" customWidth="1"/>
    <col min="4" max="4" width="12.83203125" style="13" customWidth="1"/>
    <col min="5" max="7" width="6.6640625" style="13" customWidth="1"/>
    <col min="8" max="8" width="12.5" style="13" customWidth="1"/>
    <col min="9" max="9" width="16.1640625" style="13" customWidth="1"/>
    <col min="10" max="10" width="22.5" style="13" customWidth="1"/>
    <col min="11" max="16384" width="11.5" style="13"/>
  </cols>
  <sheetData>
    <row r="1" spans="1:9" x14ac:dyDescent="0.2">
      <c r="A1" s="13" t="s">
        <v>39</v>
      </c>
      <c r="B1" s="13" t="s">
        <v>40</v>
      </c>
      <c r="C1" s="13" t="s">
        <v>41</v>
      </c>
      <c r="D1" s="13" t="s">
        <v>42</v>
      </c>
      <c r="F1" s="13" t="s">
        <v>43</v>
      </c>
    </row>
    <row r="2" spans="1:9" x14ac:dyDescent="0.2">
      <c r="A2" s="13" t="s">
        <v>101</v>
      </c>
    </row>
    <row r="3" spans="1:9" x14ac:dyDescent="0.2">
      <c r="D3" s="13">
        <v>7</v>
      </c>
    </row>
    <row r="4" spans="1:9" x14ac:dyDescent="0.2">
      <c r="C4" s="13">
        <v>5</v>
      </c>
      <c r="D4" s="13">
        <v>6</v>
      </c>
    </row>
    <row r="5" spans="1:9" x14ac:dyDescent="0.2">
      <c r="C5" s="13">
        <v>2</v>
      </c>
      <c r="D5" s="13">
        <v>5</v>
      </c>
    </row>
    <row r="6" spans="1:9" x14ac:dyDescent="0.2">
      <c r="C6" s="13">
        <v>10</v>
      </c>
      <c r="D6" s="13">
        <v>8</v>
      </c>
    </row>
    <row r="7" spans="1:9" x14ac:dyDescent="0.2">
      <c r="C7" s="13">
        <v>7</v>
      </c>
      <c r="D7" s="13">
        <v>5</v>
      </c>
    </row>
    <row r="8" spans="1:9" x14ac:dyDescent="0.2">
      <c r="B8" s="13">
        <v>12</v>
      </c>
      <c r="C8" s="13">
        <v>7</v>
      </c>
      <c r="D8" s="13">
        <v>5</v>
      </c>
    </row>
    <row r="9" spans="1:9" x14ac:dyDescent="0.2">
      <c r="B9" s="13">
        <v>10</v>
      </c>
      <c r="C9" s="13">
        <v>5</v>
      </c>
      <c r="D9" s="13">
        <v>5</v>
      </c>
    </row>
    <row r="10" spans="1:9" x14ac:dyDescent="0.2">
      <c r="B10" s="13">
        <v>11</v>
      </c>
      <c r="C10" s="13">
        <v>5</v>
      </c>
      <c r="D10" s="13">
        <v>4</v>
      </c>
    </row>
    <row r="11" spans="1:9" x14ac:dyDescent="0.2">
      <c r="B11" s="13">
        <v>11</v>
      </c>
      <c r="C11" s="13">
        <v>6</v>
      </c>
      <c r="D11" s="13">
        <v>4</v>
      </c>
      <c r="H11" s="13" t="s">
        <v>44</v>
      </c>
      <c r="I11" s="13" t="s">
        <v>45</v>
      </c>
    </row>
    <row r="12" spans="1:9" x14ac:dyDescent="0.2">
      <c r="B12" s="13">
        <v>10</v>
      </c>
      <c r="C12" s="13">
        <v>4</v>
      </c>
      <c r="D12" s="13">
        <v>4</v>
      </c>
      <c r="G12" s="13" t="s">
        <v>46</v>
      </c>
      <c r="H12" s="13">
        <v>11.849056603773585</v>
      </c>
      <c r="I12" s="13">
        <v>10.470588235294118</v>
      </c>
    </row>
    <row r="13" spans="1:9" x14ac:dyDescent="0.2">
      <c r="B13" s="13">
        <v>10</v>
      </c>
      <c r="C13" s="13">
        <v>3</v>
      </c>
      <c r="D13" s="13">
        <v>4</v>
      </c>
      <c r="G13" s="13" t="s">
        <v>47</v>
      </c>
      <c r="H13" s="13">
        <v>5.8545454545454545</v>
      </c>
      <c r="I13" s="13">
        <v>5.3518518518518521</v>
      </c>
    </row>
    <row r="14" spans="1:9" x14ac:dyDescent="0.2">
      <c r="B14" s="13">
        <v>10</v>
      </c>
      <c r="C14" s="13">
        <v>4</v>
      </c>
      <c r="D14" s="13">
        <v>7</v>
      </c>
      <c r="G14" s="13" t="s">
        <v>48</v>
      </c>
      <c r="H14" s="13">
        <v>4.8113207547169807</v>
      </c>
      <c r="I14" s="13">
        <v>5.4259259259259256</v>
      </c>
    </row>
    <row r="15" spans="1:9" x14ac:dyDescent="0.2">
      <c r="B15" s="13">
        <v>11</v>
      </c>
      <c r="C15" s="13">
        <v>5</v>
      </c>
      <c r="D15" s="13">
        <v>7</v>
      </c>
    </row>
    <row r="16" spans="1:9" x14ac:dyDescent="0.2">
      <c r="B16" s="13">
        <v>11</v>
      </c>
      <c r="C16" s="13">
        <v>8</v>
      </c>
      <c r="D16" s="13">
        <v>6</v>
      </c>
    </row>
    <row r="17" spans="2:4" x14ac:dyDescent="0.2">
      <c r="B17" s="13">
        <v>13</v>
      </c>
      <c r="C17" s="13">
        <v>4</v>
      </c>
      <c r="D17" s="13">
        <v>5</v>
      </c>
    </row>
    <row r="18" spans="2:4" x14ac:dyDescent="0.2">
      <c r="B18" s="13">
        <v>8</v>
      </c>
      <c r="C18" s="13">
        <v>7</v>
      </c>
      <c r="D18" s="13">
        <v>8</v>
      </c>
    </row>
    <row r="19" spans="2:4" x14ac:dyDescent="0.2">
      <c r="B19" s="13">
        <v>13</v>
      </c>
      <c r="C19" s="13">
        <v>5</v>
      </c>
      <c r="D19" s="13">
        <v>7</v>
      </c>
    </row>
    <row r="20" spans="2:4" x14ac:dyDescent="0.2">
      <c r="B20" s="13">
        <v>14</v>
      </c>
      <c r="C20" s="13">
        <v>4</v>
      </c>
      <c r="D20" s="13">
        <v>6</v>
      </c>
    </row>
    <row r="21" spans="2:4" x14ac:dyDescent="0.2">
      <c r="B21" s="13">
        <v>10</v>
      </c>
      <c r="C21" s="13">
        <v>5</v>
      </c>
      <c r="D21" s="13">
        <v>5</v>
      </c>
    </row>
    <row r="22" spans="2:4" x14ac:dyDescent="0.2">
      <c r="B22" s="13">
        <v>9</v>
      </c>
      <c r="C22" s="13">
        <v>6</v>
      </c>
      <c r="D22" s="13">
        <v>4</v>
      </c>
    </row>
    <row r="23" spans="2:4" x14ac:dyDescent="0.2">
      <c r="B23" s="13">
        <v>11</v>
      </c>
      <c r="C23" s="13">
        <v>4</v>
      </c>
      <c r="D23" s="13">
        <v>5</v>
      </c>
    </row>
    <row r="24" spans="2:4" x14ac:dyDescent="0.2">
      <c r="B24" s="13">
        <v>11</v>
      </c>
      <c r="C24" s="13">
        <v>4</v>
      </c>
      <c r="D24" s="13">
        <v>6</v>
      </c>
    </row>
    <row r="25" spans="2:4" x14ac:dyDescent="0.2">
      <c r="B25" s="13">
        <v>10</v>
      </c>
      <c r="C25" s="13">
        <v>5</v>
      </c>
      <c r="D25" s="13">
        <v>6</v>
      </c>
    </row>
    <row r="26" spans="2:4" x14ac:dyDescent="0.2">
      <c r="B26" s="13">
        <v>8</v>
      </c>
      <c r="C26" s="13">
        <v>5</v>
      </c>
      <c r="D26" s="13">
        <v>5</v>
      </c>
    </row>
    <row r="27" spans="2:4" x14ac:dyDescent="0.2">
      <c r="B27" s="13">
        <v>9</v>
      </c>
      <c r="C27" s="13">
        <v>5</v>
      </c>
      <c r="D27" s="13">
        <v>6</v>
      </c>
    </row>
    <row r="28" spans="2:4" x14ac:dyDescent="0.2">
      <c r="B28" s="13">
        <v>9</v>
      </c>
      <c r="C28" s="13">
        <v>5</v>
      </c>
      <c r="D28" s="13">
        <v>3</v>
      </c>
    </row>
    <row r="29" spans="2:4" x14ac:dyDescent="0.2">
      <c r="B29" s="13">
        <v>12</v>
      </c>
      <c r="C29" s="13">
        <v>8</v>
      </c>
      <c r="D29" s="13">
        <v>5</v>
      </c>
    </row>
    <row r="30" spans="2:4" x14ac:dyDescent="0.2">
      <c r="B30" s="13">
        <v>8</v>
      </c>
      <c r="C30" s="13">
        <v>13</v>
      </c>
      <c r="D30" s="13">
        <v>5</v>
      </c>
    </row>
    <row r="31" spans="2:4" x14ac:dyDescent="0.2">
      <c r="B31" s="13">
        <v>11</v>
      </c>
      <c r="C31" s="13">
        <v>5</v>
      </c>
      <c r="D31" s="13">
        <v>5</v>
      </c>
    </row>
    <row r="32" spans="2:4" x14ac:dyDescent="0.2">
      <c r="B32" s="13">
        <v>11</v>
      </c>
      <c r="C32" s="13">
        <v>6</v>
      </c>
      <c r="D32" s="13">
        <v>6</v>
      </c>
    </row>
    <row r="33" spans="2:4" x14ac:dyDescent="0.2">
      <c r="B33" s="13">
        <v>14</v>
      </c>
      <c r="C33" s="13">
        <v>7</v>
      </c>
      <c r="D33" s="13">
        <v>5</v>
      </c>
    </row>
    <row r="34" spans="2:4" x14ac:dyDescent="0.2">
      <c r="B34" s="13">
        <v>10</v>
      </c>
      <c r="C34" s="13">
        <v>5</v>
      </c>
      <c r="D34" s="13">
        <v>5</v>
      </c>
    </row>
    <row r="35" spans="2:4" x14ac:dyDescent="0.2">
      <c r="B35" s="13">
        <v>10</v>
      </c>
      <c r="C35" s="13">
        <v>3</v>
      </c>
      <c r="D35" s="13">
        <v>4</v>
      </c>
    </row>
    <row r="36" spans="2:4" x14ac:dyDescent="0.2">
      <c r="B36" s="13">
        <v>14</v>
      </c>
      <c r="C36" s="13">
        <v>5</v>
      </c>
      <c r="D36" s="13">
        <v>7</v>
      </c>
    </row>
    <row r="37" spans="2:4" x14ac:dyDescent="0.2">
      <c r="B37" s="13">
        <v>11</v>
      </c>
      <c r="C37" s="13">
        <v>5</v>
      </c>
      <c r="D37" s="13">
        <v>6</v>
      </c>
    </row>
    <row r="38" spans="2:4" x14ac:dyDescent="0.2">
      <c r="B38" s="13">
        <v>13</v>
      </c>
      <c r="C38" s="13">
        <v>6</v>
      </c>
      <c r="D38" s="13">
        <v>7</v>
      </c>
    </row>
    <row r="39" spans="2:4" x14ac:dyDescent="0.2">
      <c r="B39" s="13">
        <v>8</v>
      </c>
      <c r="C39" s="13">
        <v>7</v>
      </c>
      <c r="D39" s="13">
        <v>5</v>
      </c>
    </row>
    <row r="40" spans="2:4" x14ac:dyDescent="0.2">
      <c r="B40" s="13">
        <v>10</v>
      </c>
      <c r="C40" s="13">
        <v>5</v>
      </c>
      <c r="D40" s="13">
        <v>4</v>
      </c>
    </row>
    <row r="41" spans="2:4" x14ac:dyDescent="0.2">
      <c r="B41" s="13">
        <v>10</v>
      </c>
      <c r="C41" s="13">
        <v>6</v>
      </c>
      <c r="D41" s="13">
        <v>6</v>
      </c>
    </row>
    <row r="42" spans="2:4" x14ac:dyDescent="0.2">
      <c r="B42" s="13">
        <v>10</v>
      </c>
      <c r="C42" s="13">
        <v>5</v>
      </c>
      <c r="D42" s="13">
        <v>6</v>
      </c>
    </row>
    <row r="43" spans="2:4" x14ac:dyDescent="0.2">
      <c r="B43" s="13">
        <v>11</v>
      </c>
      <c r="C43" s="13">
        <v>7</v>
      </c>
      <c r="D43" s="13">
        <v>4</v>
      </c>
    </row>
    <row r="44" spans="2:4" x14ac:dyDescent="0.2">
      <c r="B44" s="13">
        <v>10</v>
      </c>
      <c r="C44" s="13">
        <v>7</v>
      </c>
      <c r="D44" s="13">
        <v>6</v>
      </c>
    </row>
    <row r="45" spans="2:4" x14ac:dyDescent="0.2">
      <c r="B45" s="13">
        <v>10</v>
      </c>
      <c r="C45" s="13">
        <v>6</v>
      </c>
      <c r="D45" s="13">
        <v>5</v>
      </c>
    </row>
    <row r="46" spans="2:4" x14ac:dyDescent="0.2">
      <c r="B46" s="13">
        <v>10</v>
      </c>
      <c r="C46" s="13">
        <v>5</v>
      </c>
      <c r="D46" s="13">
        <v>5</v>
      </c>
    </row>
    <row r="47" spans="2:4" x14ac:dyDescent="0.2">
      <c r="B47" s="13">
        <v>12</v>
      </c>
      <c r="C47" s="13">
        <v>4</v>
      </c>
      <c r="D47" s="13">
        <v>5</v>
      </c>
    </row>
    <row r="48" spans="2:4" x14ac:dyDescent="0.2">
      <c r="B48" s="13">
        <v>9</v>
      </c>
      <c r="C48" s="13">
        <v>4</v>
      </c>
      <c r="D48" s="13">
        <v>6</v>
      </c>
    </row>
    <row r="49" spans="1:4" x14ac:dyDescent="0.2">
      <c r="B49" s="13">
        <v>11</v>
      </c>
      <c r="C49" s="13">
        <v>2</v>
      </c>
      <c r="D49" s="13">
        <v>5</v>
      </c>
    </row>
    <row r="50" spans="1:4" x14ac:dyDescent="0.2">
      <c r="B50" s="13">
        <v>9</v>
      </c>
      <c r="C50" s="13">
        <v>4</v>
      </c>
      <c r="D50" s="13">
        <v>5</v>
      </c>
    </row>
    <row r="51" spans="1:4" x14ac:dyDescent="0.2">
      <c r="B51" s="13">
        <v>9</v>
      </c>
      <c r="C51" s="13">
        <v>6</v>
      </c>
      <c r="D51" s="13">
        <v>6</v>
      </c>
    </row>
    <row r="52" spans="1:4" x14ac:dyDescent="0.2">
      <c r="B52" s="13">
        <v>9</v>
      </c>
      <c r="C52" s="13">
        <v>5</v>
      </c>
      <c r="D52" s="13">
        <v>5</v>
      </c>
    </row>
    <row r="53" spans="1:4" x14ac:dyDescent="0.2">
      <c r="B53" s="13">
        <v>11</v>
      </c>
      <c r="D53" s="13">
        <v>5</v>
      </c>
    </row>
    <row r="54" spans="1:4" x14ac:dyDescent="0.2">
      <c r="B54" s="13">
        <v>11</v>
      </c>
      <c r="C54" s="13">
        <v>3</v>
      </c>
    </row>
    <row r="55" spans="1:4" x14ac:dyDescent="0.2">
      <c r="B55" s="13">
        <v>9</v>
      </c>
      <c r="C55" s="13">
        <v>4</v>
      </c>
    </row>
    <row r="56" spans="1:4" x14ac:dyDescent="0.2">
      <c r="B56" s="13">
        <v>10</v>
      </c>
      <c r="C56" s="13">
        <v>4</v>
      </c>
      <c r="D56" s="13">
        <v>5</v>
      </c>
    </row>
    <row r="57" spans="1:4" x14ac:dyDescent="0.2">
      <c r="B57" s="13">
        <v>11</v>
      </c>
      <c r="C57" s="13">
        <v>6</v>
      </c>
      <c r="D57" s="13">
        <v>5</v>
      </c>
    </row>
    <row r="58" spans="1:4" x14ac:dyDescent="0.2">
      <c r="B58" s="13">
        <v>9</v>
      </c>
      <c r="C58" s="13">
        <v>6</v>
      </c>
      <c r="D58" s="13">
        <v>7</v>
      </c>
    </row>
    <row r="60" spans="1:4" x14ac:dyDescent="0.2">
      <c r="A60" s="13" t="s">
        <v>7</v>
      </c>
      <c r="B60" s="13">
        <v>10.470588235294118</v>
      </c>
      <c r="C60" s="13">
        <v>5.3518518518518521</v>
      </c>
      <c r="D60" s="13">
        <v>5.4259259259259256</v>
      </c>
    </row>
    <row r="62" spans="1:4" x14ac:dyDescent="0.2">
      <c r="A62" s="13" t="s">
        <v>49</v>
      </c>
      <c r="B62" s="13">
        <v>14</v>
      </c>
      <c r="C62" s="13">
        <v>6</v>
      </c>
    </row>
    <row r="63" spans="1:4" x14ac:dyDescent="0.2">
      <c r="B63" s="13">
        <v>12</v>
      </c>
      <c r="C63" s="13">
        <v>5</v>
      </c>
      <c r="D63" s="13">
        <v>7</v>
      </c>
    </row>
    <row r="64" spans="1:4" x14ac:dyDescent="0.2">
      <c r="B64" s="13">
        <v>12</v>
      </c>
      <c r="C64" s="13">
        <v>3</v>
      </c>
      <c r="D64" s="13">
        <v>6</v>
      </c>
    </row>
    <row r="65" spans="2:4" x14ac:dyDescent="0.2">
      <c r="B65" s="13">
        <v>12</v>
      </c>
      <c r="C65" s="13">
        <v>7</v>
      </c>
      <c r="D65" s="13">
        <v>4</v>
      </c>
    </row>
    <row r="66" spans="2:4" x14ac:dyDescent="0.2">
      <c r="B66" s="13">
        <v>11</v>
      </c>
      <c r="C66" s="13">
        <v>7</v>
      </c>
      <c r="D66" s="13">
        <v>4</v>
      </c>
    </row>
    <row r="67" spans="2:4" x14ac:dyDescent="0.2">
      <c r="B67" s="13">
        <v>12</v>
      </c>
      <c r="C67" s="13">
        <v>6</v>
      </c>
      <c r="D67" s="13">
        <v>4</v>
      </c>
    </row>
    <row r="68" spans="2:4" x14ac:dyDescent="0.2">
      <c r="B68" s="13">
        <v>12</v>
      </c>
      <c r="C68" s="13">
        <v>7</v>
      </c>
      <c r="D68" s="13">
        <v>4</v>
      </c>
    </row>
    <row r="69" spans="2:4" x14ac:dyDescent="0.2">
      <c r="B69" s="13">
        <v>15</v>
      </c>
      <c r="C69" s="13">
        <v>3</v>
      </c>
      <c r="D69" s="13">
        <v>5</v>
      </c>
    </row>
    <row r="70" spans="2:4" x14ac:dyDescent="0.2">
      <c r="B70" s="13">
        <v>14</v>
      </c>
      <c r="C70" s="13">
        <v>7</v>
      </c>
      <c r="D70" s="13">
        <v>6</v>
      </c>
    </row>
    <row r="71" spans="2:4" x14ac:dyDescent="0.2">
      <c r="B71" s="13">
        <v>11</v>
      </c>
      <c r="C71" s="13">
        <v>8</v>
      </c>
      <c r="D71" s="13">
        <v>4</v>
      </c>
    </row>
    <row r="72" spans="2:4" x14ac:dyDescent="0.2">
      <c r="B72" s="13">
        <v>12</v>
      </c>
      <c r="C72" s="13">
        <v>7</v>
      </c>
      <c r="D72" s="13">
        <v>5</v>
      </c>
    </row>
    <row r="73" spans="2:4" x14ac:dyDescent="0.2">
      <c r="B73" s="13">
        <v>12</v>
      </c>
      <c r="C73" s="13">
        <v>8</v>
      </c>
      <c r="D73" s="13">
        <v>4</v>
      </c>
    </row>
    <row r="74" spans="2:4" x14ac:dyDescent="0.2">
      <c r="B74" s="13">
        <v>18</v>
      </c>
      <c r="C74" s="13">
        <v>7</v>
      </c>
      <c r="D74" s="13">
        <v>5</v>
      </c>
    </row>
    <row r="75" spans="2:4" x14ac:dyDescent="0.2">
      <c r="B75" s="13">
        <v>14</v>
      </c>
      <c r="C75" s="13">
        <v>8</v>
      </c>
      <c r="D75" s="13">
        <v>5</v>
      </c>
    </row>
    <row r="76" spans="2:4" x14ac:dyDescent="0.2">
      <c r="B76" s="13">
        <v>14</v>
      </c>
      <c r="C76" s="13">
        <v>8</v>
      </c>
      <c r="D76" s="13">
        <v>4</v>
      </c>
    </row>
    <row r="77" spans="2:4" x14ac:dyDescent="0.2">
      <c r="B77" s="13">
        <v>9</v>
      </c>
      <c r="C77" s="13">
        <v>5</v>
      </c>
      <c r="D77" s="13">
        <v>5</v>
      </c>
    </row>
    <row r="78" spans="2:4" x14ac:dyDescent="0.2">
      <c r="B78" s="13">
        <v>9</v>
      </c>
      <c r="C78" s="13">
        <v>5</v>
      </c>
      <c r="D78" s="13">
        <v>5</v>
      </c>
    </row>
    <row r="79" spans="2:4" x14ac:dyDescent="0.2">
      <c r="B79" s="13">
        <v>10</v>
      </c>
      <c r="C79" s="13">
        <v>6</v>
      </c>
      <c r="D79" s="13">
        <v>4</v>
      </c>
    </row>
    <row r="80" spans="2:4" x14ac:dyDescent="0.2">
      <c r="B80" s="13">
        <v>10</v>
      </c>
      <c r="C80" s="13">
        <v>5</v>
      </c>
      <c r="D80" s="13">
        <v>5</v>
      </c>
    </row>
    <row r="81" spans="2:4" x14ac:dyDescent="0.2">
      <c r="B81" s="13">
        <v>13</v>
      </c>
      <c r="C81" s="13">
        <v>6</v>
      </c>
      <c r="D81" s="13">
        <v>5</v>
      </c>
    </row>
    <row r="82" spans="2:4" x14ac:dyDescent="0.2">
      <c r="B82" s="13">
        <v>13</v>
      </c>
      <c r="C82" s="13">
        <v>7</v>
      </c>
      <c r="D82" s="13">
        <v>5</v>
      </c>
    </row>
    <row r="83" spans="2:4" x14ac:dyDescent="0.2">
      <c r="B83" s="13">
        <v>13</v>
      </c>
      <c r="C83" s="13">
        <v>5</v>
      </c>
      <c r="D83" s="13">
        <v>4</v>
      </c>
    </row>
    <row r="84" spans="2:4" x14ac:dyDescent="0.2">
      <c r="B84" s="13">
        <v>9</v>
      </c>
      <c r="C84" s="13">
        <v>8</v>
      </c>
      <c r="D84" s="13">
        <v>4</v>
      </c>
    </row>
    <row r="85" spans="2:4" x14ac:dyDescent="0.2">
      <c r="B85" s="13">
        <v>13</v>
      </c>
      <c r="C85" s="13">
        <v>7</v>
      </c>
      <c r="D85" s="13">
        <v>5</v>
      </c>
    </row>
    <row r="86" spans="2:4" x14ac:dyDescent="0.2">
      <c r="B86" s="13">
        <v>10</v>
      </c>
      <c r="C86" s="13">
        <v>3</v>
      </c>
      <c r="D86" s="13">
        <v>6</v>
      </c>
    </row>
    <row r="87" spans="2:4" x14ac:dyDescent="0.2">
      <c r="C87" s="13">
        <v>6</v>
      </c>
      <c r="D87" s="13">
        <v>5</v>
      </c>
    </row>
    <row r="88" spans="2:4" x14ac:dyDescent="0.2">
      <c r="C88" s="13">
        <v>7</v>
      </c>
      <c r="D88" s="13">
        <v>3</v>
      </c>
    </row>
    <row r="89" spans="2:4" x14ac:dyDescent="0.2">
      <c r="B89" s="13">
        <v>20</v>
      </c>
      <c r="C89" s="13">
        <v>6</v>
      </c>
      <c r="D89" s="13">
        <v>5</v>
      </c>
    </row>
    <row r="90" spans="2:4" x14ac:dyDescent="0.2">
      <c r="B90" s="13">
        <v>12</v>
      </c>
      <c r="C90" s="13">
        <v>6</v>
      </c>
      <c r="D90" s="13">
        <v>5</v>
      </c>
    </row>
    <row r="91" spans="2:4" x14ac:dyDescent="0.2">
      <c r="B91" s="13">
        <v>13</v>
      </c>
      <c r="C91" s="13">
        <v>6</v>
      </c>
      <c r="D91" s="13">
        <v>4</v>
      </c>
    </row>
    <row r="92" spans="2:4" x14ac:dyDescent="0.2">
      <c r="B92" s="13">
        <v>12</v>
      </c>
      <c r="C92" s="13">
        <v>7</v>
      </c>
    </row>
    <row r="93" spans="2:4" x14ac:dyDescent="0.2">
      <c r="B93" s="13">
        <v>11</v>
      </c>
      <c r="C93" s="13">
        <v>7</v>
      </c>
      <c r="D93" s="13">
        <v>4</v>
      </c>
    </row>
    <row r="94" spans="2:4" x14ac:dyDescent="0.2">
      <c r="B94" s="13">
        <v>13</v>
      </c>
      <c r="C94" s="13">
        <v>7</v>
      </c>
      <c r="D94" s="13">
        <v>3</v>
      </c>
    </row>
    <row r="95" spans="2:4" x14ac:dyDescent="0.2">
      <c r="B95" s="13">
        <v>8</v>
      </c>
      <c r="C95" s="13">
        <v>9</v>
      </c>
      <c r="D95" s="13">
        <v>5</v>
      </c>
    </row>
    <row r="96" spans="2:4" x14ac:dyDescent="0.2">
      <c r="B96" s="13">
        <v>8</v>
      </c>
      <c r="C96" s="13">
        <v>5</v>
      </c>
      <c r="D96" s="13">
        <v>5</v>
      </c>
    </row>
    <row r="97" spans="2:4" x14ac:dyDescent="0.2">
      <c r="B97" s="13">
        <v>11</v>
      </c>
      <c r="C97" s="13">
        <v>6</v>
      </c>
      <c r="D97" s="13">
        <v>4</v>
      </c>
    </row>
    <row r="98" spans="2:4" x14ac:dyDescent="0.2">
      <c r="B98" s="13">
        <v>11</v>
      </c>
      <c r="C98" s="13">
        <v>6</v>
      </c>
      <c r="D98" s="13">
        <v>4</v>
      </c>
    </row>
    <row r="99" spans="2:4" x14ac:dyDescent="0.2">
      <c r="B99" s="13">
        <v>12</v>
      </c>
      <c r="C99" s="13">
        <v>4</v>
      </c>
      <c r="D99" s="13">
        <v>5</v>
      </c>
    </row>
    <row r="100" spans="2:4" x14ac:dyDescent="0.2">
      <c r="B100" s="13">
        <v>12</v>
      </c>
      <c r="C100" s="13">
        <v>3</v>
      </c>
      <c r="D100" s="13">
        <v>6</v>
      </c>
    </row>
    <row r="101" spans="2:4" x14ac:dyDescent="0.2">
      <c r="B101" s="13">
        <v>11</v>
      </c>
      <c r="C101" s="13">
        <v>5</v>
      </c>
      <c r="D101" s="13">
        <v>6</v>
      </c>
    </row>
    <row r="102" spans="2:4" x14ac:dyDescent="0.2">
      <c r="B102" s="13">
        <v>16</v>
      </c>
      <c r="C102" s="13">
        <v>7</v>
      </c>
      <c r="D102" s="13">
        <v>5</v>
      </c>
    </row>
    <row r="103" spans="2:4" x14ac:dyDescent="0.2">
      <c r="B103" s="13">
        <v>11</v>
      </c>
      <c r="C103" s="13">
        <v>4</v>
      </c>
      <c r="D103" s="13">
        <v>6</v>
      </c>
    </row>
    <row r="104" spans="2:4" x14ac:dyDescent="0.2">
      <c r="B104" s="13">
        <v>11</v>
      </c>
      <c r="C104" s="13">
        <v>4</v>
      </c>
      <c r="D104" s="13">
        <v>5</v>
      </c>
    </row>
    <row r="105" spans="2:4" x14ac:dyDescent="0.2">
      <c r="B105" s="13">
        <v>13</v>
      </c>
      <c r="C105" s="13">
        <v>4</v>
      </c>
      <c r="D105" s="13">
        <v>3</v>
      </c>
    </row>
    <row r="106" spans="2:4" x14ac:dyDescent="0.2">
      <c r="B106" s="13">
        <v>7</v>
      </c>
      <c r="C106" s="13">
        <v>6</v>
      </c>
      <c r="D106" s="13">
        <v>4</v>
      </c>
    </row>
    <row r="107" spans="2:4" x14ac:dyDescent="0.2">
      <c r="B107" s="13">
        <v>12</v>
      </c>
      <c r="C107" s="13">
        <v>4</v>
      </c>
      <c r="D107" s="13">
        <v>5</v>
      </c>
    </row>
    <row r="108" spans="2:4" x14ac:dyDescent="0.2">
      <c r="B108" s="13">
        <v>16</v>
      </c>
      <c r="C108" s="13">
        <v>6</v>
      </c>
      <c r="D108" s="13">
        <v>5</v>
      </c>
    </row>
    <row r="109" spans="2:4" x14ac:dyDescent="0.2">
      <c r="B109" s="13">
        <v>11</v>
      </c>
      <c r="C109" s="13">
        <v>8</v>
      </c>
      <c r="D109" s="13">
        <v>4</v>
      </c>
    </row>
    <row r="110" spans="2:4" x14ac:dyDescent="0.2">
      <c r="B110" s="13">
        <v>11</v>
      </c>
      <c r="C110" s="13">
        <v>8</v>
      </c>
      <c r="D110" s="13">
        <v>5</v>
      </c>
    </row>
    <row r="111" spans="2:4" x14ac:dyDescent="0.2">
      <c r="B111" s="13">
        <v>10</v>
      </c>
      <c r="C111" s="13">
        <v>4</v>
      </c>
      <c r="D111" s="13">
        <v>4</v>
      </c>
    </row>
    <row r="112" spans="2:4" x14ac:dyDescent="0.2">
      <c r="B112" s="13">
        <v>11</v>
      </c>
      <c r="C112" s="13">
        <v>6</v>
      </c>
      <c r="D112" s="13">
        <v>6</v>
      </c>
    </row>
    <row r="113" spans="1:4" x14ac:dyDescent="0.2">
      <c r="B113" s="13">
        <v>10</v>
      </c>
      <c r="C113" s="13">
        <v>3</v>
      </c>
      <c r="D113" s="13">
        <v>6</v>
      </c>
    </row>
    <row r="114" spans="1:4" x14ac:dyDescent="0.2">
      <c r="B114" s="13">
        <v>10</v>
      </c>
      <c r="C114" s="13">
        <v>4</v>
      </c>
      <c r="D114" s="13">
        <v>5</v>
      </c>
    </row>
    <row r="115" spans="1:4" x14ac:dyDescent="0.2">
      <c r="B115" s="13">
        <v>11</v>
      </c>
      <c r="C115" s="13">
        <v>5</v>
      </c>
      <c r="D115" s="13">
        <v>5</v>
      </c>
    </row>
    <row r="116" spans="1:4" x14ac:dyDescent="0.2">
      <c r="B116" s="13">
        <v>10</v>
      </c>
      <c r="C116" s="13">
        <v>5</v>
      </c>
      <c r="D116" s="13">
        <v>8</v>
      </c>
    </row>
    <row r="118" spans="1:4" x14ac:dyDescent="0.2">
      <c r="A118" s="13" t="s">
        <v>7</v>
      </c>
      <c r="B118" s="13">
        <v>11.849056603773585</v>
      </c>
      <c r="C118" s="13">
        <v>5.8545454545454545</v>
      </c>
      <c r="D118" s="13">
        <v>4.8113207547169807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G15"/>
  <sheetViews>
    <sheetView workbookViewId="0">
      <selection activeCell="G23" sqref="G23"/>
    </sheetView>
  </sheetViews>
  <sheetFormatPr baseColWidth="10" defaultColWidth="11.5" defaultRowHeight="16" x14ac:dyDescent="0.2"/>
  <cols>
    <col min="1" max="1" width="22.1640625" style="13" customWidth="1"/>
    <col min="2" max="2" width="16.6640625" style="13" customWidth="1"/>
    <col min="3" max="3" width="19.33203125" style="13" customWidth="1"/>
    <col min="4" max="4" width="18.5" style="13" customWidth="1"/>
    <col min="5" max="5" width="14.83203125" style="13" customWidth="1"/>
    <col min="6" max="6" width="11.5" style="13"/>
    <col min="7" max="7" width="36.5" style="13" customWidth="1"/>
    <col min="8" max="16384" width="11.5" style="13"/>
  </cols>
  <sheetData>
    <row r="3" spans="1:7" x14ac:dyDescent="0.2">
      <c r="B3" s="13" t="s">
        <v>70</v>
      </c>
      <c r="C3" s="13" t="s">
        <v>71</v>
      </c>
      <c r="D3" s="13" t="s">
        <v>72</v>
      </c>
      <c r="E3" s="13" t="s">
        <v>73</v>
      </c>
      <c r="G3" s="13" t="s">
        <v>74</v>
      </c>
    </row>
    <row r="4" spans="1:7" x14ac:dyDescent="0.2">
      <c r="A4" s="13" t="s">
        <v>75</v>
      </c>
      <c r="B4" s="13">
        <v>0.36022514071294559</v>
      </c>
      <c r="C4" s="13">
        <v>0.45590994371482174</v>
      </c>
      <c r="D4" s="13">
        <v>8.8180112570356475E-2</v>
      </c>
      <c r="E4" s="13">
        <v>9.5684803001876179E-2</v>
      </c>
      <c r="G4" s="13">
        <v>533</v>
      </c>
    </row>
    <row r="5" spans="1:7" x14ac:dyDescent="0.2">
      <c r="A5" s="13" t="s">
        <v>45</v>
      </c>
      <c r="B5" s="13">
        <v>0.34917733089579522</v>
      </c>
      <c r="C5" s="13">
        <v>0.489945155393053</v>
      </c>
      <c r="D5" s="13">
        <v>8.5923217550274225E-2</v>
      </c>
      <c r="E5" s="13">
        <v>7.4954296160877509E-2</v>
      </c>
      <c r="G5" s="13">
        <v>547</v>
      </c>
    </row>
    <row r="8" spans="1:7" x14ac:dyDescent="0.2">
      <c r="B8" s="13" t="s">
        <v>76</v>
      </c>
    </row>
    <row r="9" spans="1:7" x14ac:dyDescent="0.2">
      <c r="B9" s="13" t="s">
        <v>77</v>
      </c>
    </row>
    <row r="10" spans="1:7" x14ac:dyDescent="0.2">
      <c r="B10" s="13" t="s">
        <v>78</v>
      </c>
    </row>
    <row r="11" spans="1:7" x14ac:dyDescent="0.2">
      <c r="B11" s="13" t="s">
        <v>79</v>
      </c>
    </row>
    <row r="15" spans="1:7" x14ac:dyDescent="0.2">
      <c r="B15" s="13" t="s">
        <v>80</v>
      </c>
    </row>
  </sheetData>
  <pageMargins left="0.75" right="0.75" top="1" bottom="1" header="0.5" footer="0.5"/>
  <pageSetup paperSize="9" orientation="portrait" horizontalDpi="4294967292" verticalDpi="429496729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3"/>
  <sheetViews>
    <sheetView zoomScale="96" zoomScaleNormal="96" workbookViewId="0">
      <selection activeCell="K41" sqref="K41"/>
    </sheetView>
  </sheetViews>
  <sheetFormatPr baseColWidth="10" defaultColWidth="9.1640625" defaultRowHeight="15" x14ac:dyDescent="0.2"/>
  <cols>
    <col min="1" max="1" width="24.6640625" customWidth="1"/>
    <col min="2" max="2" width="34" customWidth="1"/>
    <col min="3" max="3" width="12.1640625" customWidth="1"/>
    <col min="4" max="4" width="9.5" customWidth="1"/>
  </cols>
  <sheetData>
    <row r="1" spans="1:8" x14ac:dyDescent="0.2">
      <c r="B1" s="53" t="s">
        <v>149</v>
      </c>
      <c r="C1" s="53"/>
      <c r="D1" s="53"/>
      <c r="E1" s="53"/>
      <c r="F1" s="53"/>
      <c r="G1" s="53"/>
      <c r="H1" s="53"/>
    </row>
    <row r="2" spans="1:8" x14ac:dyDescent="0.2">
      <c r="A2" s="1" t="s">
        <v>122</v>
      </c>
      <c r="B2" s="14" t="s">
        <v>50</v>
      </c>
      <c r="C2" s="1" t="s">
        <v>51</v>
      </c>
      <c r="D2" s="1" t="s">
        <v>52</v>
      </c>
      <c r="E2" s="1" t="s">
        <v>7</v>
      </c>
      <c r="F2" s="1" t="s">
        <v>8</v>
      </c>
      <c r="G2" s="1" t="s">
        <v>11</v>
      </c>
    </row>
    <row r="3" spans="1:8" x14ac:dyDescent="0.2">
      <c r="A3" s="1" t="s">
        <v>98</v>
      </c>
      <c r="B3" s="6">
        <v>0.41405082212257099</v>
      </c>
      <c r="C3" s="6">
        <v>0.32533333333333336</v>
      </c>
      <c r="D3" s="15">
        <v>0.23653715064758007</v>
      </c>
      <c r="E3" s="6">
        <f t="shared" ref="E3:E9" si="0">AVERAGE(B3,C3,D3)</f>
        <v>0.32530710203449481</v>
      </c>
      <c r="F3" s="6">
        <f t="shared" ref="F3:F9" si="1">STDEV(B3,C3,D3)</f>
        <v>8.8756838644656139E-2</v>
      </c>
      <c r="G3" s="1">
        <f>F3/SQRT(3)</f>
        <v>5.1243784683912406E-2</v>
      </c>
    </row>
    <row r="4" spans="1:8" x14ac:dyDescent="0.2">
      <c r="A4" s="1" t="s">
        <v>13</v>
      </c>
      <c r="B4" s="6">
        <v>0.92900432900432917</v>
      </c>
      <c r="C4" s="6">
        <v>1.0835380835380835</v>
      </c>
      <c r="D4" s="15">
        <v>1.1943539630836046</v>
      </c>
      <c r="E4" s="6">
        <f t="shared" si="0"/>
        <v>1.0689654585420056</v>
      </c>
      <c r="F4" s="6">
        <f t="shared" si="1"/>
        <v>0.13327369630185376</v>
      </c>
      <c r="G4" s="1">
        <f t="shared" ref="G4:G9" si="2">F4/SQRT(3)</f>
        <v>7.6945604435771711E-2</v>
      </c>
    </row>
    <row r="5" spans="1:8" x14ac:dyDescent="0.2">
      <c r="A5" s="1" t="s">
        <v>102</v>
      </c>
      <c r="B5" s="6">
        <v>0.49581939799331098</v>
      </c>
      <c r="C5" s="6">
        <v>0.21934369602763384</v>
      </c>
      <c r="D5" s="15">
        <v>0.24488054607508536</v>
      </c>
      <c r="E5" s="6">
        <f t="shared" si="0"/>
        <v>0.32001454669867674</v>
      </c>
      <c r="F5" s="6">
        <f t="shared" si="1"/>
        <v>0.15278593515645617</v>
      </c>
      <c r="G5" s="1">
        <f t="shared" si="2"/>
        <v>8.8211000790968677E-2</v>
      </c>
    </row>
    <row r="6" spans="1:8" x14ac:dyDescent="0.2">
      <c r="A6" s="1" t="s">
        <v>103</v>
      </c>
      <c r="B6" s="6">
        <v>1.0131926121372032</v>
      </c>
      <c r="C6" s="6">
        <v>0.95813397129186628</v>
      </c>
      <c r="D6" s="15">
        <v>0.98818897637795267</v>
      </c>
      <c r="E6" s="6">
        <f t="shared" si="0"/>
        <v>0.98650518660234077</v>
      </c>
      <c r="F6" s="6">
        <f t="shared" si="1"/>
        <v>2.7567913304062268E-2</v>
      </c>
      <c r="G6" s="1">
        <f t="shared" si="2"/>
        <v>1.5916342167096618E-2</v>
      </c>
    </row>
    <row r="7" spans="1:8" x14ac:dyDescent="0.2">
      <c r="A7" s="1" t="s">
        <v>104</v>
      </c>
      <c r="B7" s="6">
        <v>0.31463571889103803</v>
      </c>
      <c r="C7" s="6">
        <v>0.47297297297297292</v>
      </c>
      <c r="D7" s="15">
        <v>0.35749999999999998</v>
      </c>
      <c r="E7" s="6">
        <f t="shared" si="0"/>
        <v>0.38170289728800366</v>
      </c>
      <c r="F7" s="6">
        <f t="shared" si="1"/>
        <v>8.1896316677870534E-2</v>
      </c>
      <c r="G7" s="1">
        <f t="shared" si="2"/>
        <v>4.7282860479607391E-2</v>
      </c>
    </row>
    <row r="8" spans="1:8" x14ac:dyDescent="0.2">
      <c r="A8" s="1" t="s">
        <v>145</v>
      </c>
      <c r="B8" s="6">
        <v>0.27987663839629912</v>
      </c>
      <c r="C8" s="6">
        <v>0.28765880217785844</v>
      </c>
      <c r="D8" s="15">
        <v>0.23648208469055373</v>
      </c>
      <c r="E8" s="6">
        <f t="shared" si="0"/>
        <v>0.26800584175490377</v>
      </c>
      <c r="F8" s="6">
        <f t="shared" si="1"/>
        <v>2.7576275362526246E-2</v>
      </c>
      <c r="G8" s="1">
        <f t="shared" si="2"/>
        <v>1.5921170003801773E-2</v>
      </c>
    </row>
    <row r="9" spans="1:8" x14ac:dyDescent="0.2">
      <c r="A9" s="1" t="s">
        <v>105</v>
      </c>
      <c r="B9" s="6">
        <v>0.27519893899204245</v>
      </c>
      <c r="C9" s="6">
        <v>0.34482758620689657</v>
      </c>
      <c r="D9" s="15">
        <v>0.52858575727181556</v>
      </c>
      <c r="E9" s="6">
        <f t="shared" si="0"/>
        <v>0.38287076082358484</v>
      </c>
      <c r="F9" s="6">
        <f t="shared" si="1"/>
        <v>0.13090715133511072</v>
      </c>
      <c r="G9" s="1">
        <f t="shared" si="2"/>
        <v>7.5579279062173252E-2</v>
      </c>
    </row>
    <row r="16" spans="1:8" x14ac:dyDescent="0.2">
      <c r="A16" s="1" t="s">
        <v>122</v>
      </c>
      <c r="B16" t="s">
        <v>7</v>
      </c>
    </row>
    <row r="17" spans="1:2" x14ac:dyDescent="0.2">
      <c r="A17" s="1" t="s">
        <v>98</v>
      </c>
      <c r="B17">
        <v>0.32530710203449481</v>
      </c>
    </row>
    <row r="18" spans="1:2" x14ac:dyDescent="0.2">
      <c r="A18" s="1" t="s">
        <v>13</v>
      </c>
      <c r="B18">
        <v>1.0689654585420056</v>
      </c>
    </row>
    <row r="19" spans="1:2" x14ac:dyDescent="0.2">
      <c r="A19" s="1" t="s">
        <v>102</v>
      </c>
      <c r="B19">
        <v>0.32001454669867674</v>
      </c>
    </row>
    <row r="20" spans="1:2" x14ac:dyDescent="0.2">
      <c r="A20" s="1" t="s">
        <v>103</v>
      </c>
      <c r="B20">
        <v>0.98650518660234077</v>
      </c>
    </row>
    <row r="21" spans="1:2" x14ac:dyDescent="0.2">
      <c r="A21" s="1" t="s">
        <v>104</v>
      </c>
      <c r="B21">
        <v>0.38170289728800366</v>
      </c>
    </row>
    <row r="22" spans="1:2" x14ac:dyDescent="0.2">
      <c r="A22" s="1" t="s">
        <v>145</v>
      </c>
      <c r="B22">
        <v>0.26800584175490377</v>
      </c>
    </row>
    <row r="23" spans="1:2" x14ac:dyDescent="0.2">
      <c r="A23" s="1" t="s">
        <v>105</v>
      </c>
      <c r="B23">
        <v>0.38287076082358484</v>
      </c>
    </row>
  </sheetData>
  <mergeCells count="1">
    <mergeCell ref="B1:H1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7"/>
  <sheetViews>
    <sheetView workbookViewId="0">
      <selection activeCell="E29" sqref="E29"/>
    </sheetView>
  </sheetViews>
  <sheetFormatPr baseColWidth="10" defaultColWidth="9.1640625" defaultRowHeight="15" x14ac:dyDescent="0.2"/>
  <cols>
    <col min="1" max="1" width="15.6640625" customWidth="1"/>
    <col min="2" max="3" width="24.1640625" customWidth="1"/>
    <col min="4" max="4" width="24" customWidth="1"/>
  </cols>
  <sheetData>
    <row r="1" spans="1:4" x14ac:dyDescent="0.2">
      <c r="B1" s="54"/>
      <c r="C1" s="55"/>
      <c r="D1" s="56"/>
    </row>
    <row r="2" spans="1:4" x14ac:dyDescent="0.2">
      <c r="A2" s="1" t="s">
        <v>100</v>
      </c>
      <c r="B2" s="1" t="s">
        <v>132</v>
      </c>
      <c r="C2" s="1" t="s">
        <v>133</v>
      </c>
      <c r="D2" s="1" t="s">
        <v>134</v>
      </c>
    </row>
    <row r="3" spans="1:4" x14ac:dyDescent="0.2">
      <c r="A3" s="1" t="s">
        <v>98</v>
      </c>
      <c r="B3" s="1">
        <v>49.28</v>
      </c>
      <c r="C3" s="1">
        <v>26.41</v>
      </c>
      <c r="D3" s="1">
        <v>24.74</v>
      </c>
    </row>
    <row r="4" spans="1:4" x14ac:dyDescent="0.2">
      <c r="A4" s="1" t="s">
        <v>13</v>
      </c>
      <c r="B4" s="1">
        <v>52.73</v>
      </c>
      <c r="C4" s="1">
        <v>24.88</v>
      </c>
      <c r="D4" s="1">
        <v>22.91</v>
      </c>
    </row>
    <row r="5" spans="1:4" x14ac:dyDescent="0.2">
      <c r="A5" s="1" t="s">
        <v>106</v>
      </c>
      <c r="B5" s="1">
        <v>53.49</v>
      </c>
      <c r="C5" s="1">
        <v>25.3</v>
      </c>
      <c r="D5" s="1">
        <v>21.62</v>
      </c>
    </row>
    <row r="6" spans="1:4" x14ac:dyDescent="0.2">
      <c r="A6" s="1" t="s">
        <v>107</v>
      </c>
      <c r="B6" s="1">
        <v>44.81</v>
      </c>
      <c r="C6" s="1">
        <v>28.89</v>
      </c>
      <c r="D6" s="1">
        <v>26.75</v>
      </c>
    </row>
    <row r="7" spans="1:4" x14ac:dyDescent="0.2">
      <c r="A7" s="1" t="s">
        <v>135</v>
      </c>
      <c r="B7" s="1">
        <v>49.36</v>
      </c>
      <c r="C7" s="1">
        <v>28.62</v>
      </c>
      <c r="D7" s="1">
        <v>22.42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7"/>
  <sheetViews>
    <sheetView workbookViewId="0">
      <selection activeCell="C1" sqref="C1"/>
    </sheetView>
  </sheetViews>
  <sheetFormatPr baseColWidth="10" defaultColWidth="9.1640625" defaultRowHeight="15" x14ac:dyDescent="0.2"/>
  <cols>
    <col min="1" max="1" width="37.33203125" customWidth="1"/>
    <col min="2" max="2" width="55.33203125" customWidth="1"/>
    <col min="3" max="3" width="49.1640625" customWidth="1"/>
  </cols>
  <sheetData>
    <row r="1" spans="1:3" x14ac:dyDescent="0.2">
      <c r="A1" s="1" t="s">
        <v>136</v>
      </c>
      <c r="B1" s="1" t="s">
        <v>137</v>
      </c>
      <c r="C1" s="1" t="s">
        <v>138</v>
      </c>
    </row>
    <row r="2" spans="1:3" x14ac:dyDescent="0.2">
      <c r="A2" s="1">
        <v>0</v>
      </c>
      <c r="B2" s="1">
        <v>6.8</v>
      </c>
      <c r="C2" s="1">
        <f t="shared" ref="C2:C7" si="0">100*B2/$B$2</f>
        <v>100</v>
      </c>
    </row>
    <row r="3" spans="1:3" x14ac:dyDescent="0.2">
      <c r="A3" s="1">
        <v>12.5</v>
      </c>
      <c r="B3" s="1">
        <v>7.2000000000000011</v>
      </c>
      <c r="C3" s="1">
        <f t="shared" si="0"/>
        <v>105.88235294117649</v>
      </c>
    </row>
    <row r="4" spans="1:3" x14ac:dyDescent="0.2">
      <c r="A4" s="1">
        <v>25</v>
      </c>
      <c r="B4" s="1">
        <v>5.6899999999999995</v>
      </c>
      <c r="C4" s="1">
        <f t="shared" si="0"/>
        <v>83.67647058823529</v>
      </c>
    </row>
    <row r="5" spans="1:3" x14ac:dyDescent="0.2">
      <c r="A5" s="1">
        <v>50</v>
      </c>
      <c r="B5" s="1">
        <v>3.3499999999999996</v>
      </c>
      <c r="C5" s="1">
        <f t="shared" si="0"/>
        <v>49.264705882352935</v>
      </c>
    </row>
    <row r="6" spans="1:3" x14ac:dyDescent="0.2">
      <c r="A6" s="1">
        <v>75</v>
      </c>
      <c r="B6" s="1">
        <v>1.94</v>
      </c>
      <c r="C6" s="1">
        <f t="shared" si="0"/>
        <v>28.529411764705884</v>
      </c>
    </row>
    <row r="7" spans="1:3" x14ac:dyDescent="0.2">
      <c r="A7" s="1">
        <v>100</v>
      </c>
      <c r="B7" s="1">
        <v>1.5699999999999994</v>
      </c>
      <c r="C7" s="1">
        <f t="shared" si="0"/>
        <v>23.088235294117638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7"/>
  <sheetViews>
    <sheetView workbookViewId="0">
      <selection activeCell="C26" sqref="C26"/>
    </sheetView>
  </sheetViews>
  <sheetFormatPr baseColWidth="10" defaultColWidth="9.1640625" defaultRowHeight="15" x14ac:dyDescent="0.2"/>
  <cols>
    <col min="1" max="1" width="38" customWidth="1"/>
    <col min="2" max="2" width="57.33203125" customWidth="1"/>
    <col min="3" max="3" width="45" customWidth="1"/>
  </cols>
  <sheetData>
    <row r="1" spans="1:3" x14ac:dyDescent="0.2">
      <c r="A1" s="1" t="s">
        <v>139</v>
      </c>
      <c r="B1" s="1" t="s">
        <v>137</v>
      </c>
      <c r="C1" s="1" t="s">
        <v>140</v>
      </c>
    </row>
    <row r="2" spans="1:3" x14ac:dyDescent="0.2">
      <c r="A2" s="1">
        <v>0</v>
      </c>
      <c r="B2" s="1">
        <v>4.5999999999999996</v>
      </c>
      <c r="C2" s="1">
        <f t="shared" ref="C2:C7" si="0">100*B2/$B$2</f>
        <v>100</v>
      </c>
    </row>
    <row r="3" spans="1:3" x14ac:dyDescent="0.2">
      <c r="A3" s="1">
        <v>12.5</v>
      </c>
      <c r="B3" s="1">
        <v>4.5500000000000007</v>
      </c>
      <c r="C3" s="1">
        <f t="shared" si="0"/>
        <v>98.913043478260889</v>
      </c>
    </row>
    <row r="4" spans="1:3" x14ac:dyDescent="0.2">
      <c r="A4" s="1">
        <v>25</v>
      </c>
      <c r="B4" s="1">
        <v>4.5100000000000007</v>
      </c>
      <c r="C4" s="1">
        <f t="shared" si="0"/>
        <v>98.043478260869591</v>
      </c>
    </row>
    <row r="5" spans="1:3" x14ac:dyDescent="0.2">
      <c r="A5" s="1">
        <v>50</v>
      </c>
      <c r="B5" s="1">
        <v>2.64</v>
      </c>
      <c r="C5" s="1">
        <f t="shared" si="0"/>
        <v>57.391304347826093</v>
      </c>
    </row>
    <row r="6" spans="1:3" x14ac:dyDescent="0.2">
      <c r="A6" s="1">
        <v>75</v>
      </c>
      <c r="B6" s="1">
        <v>1.1900000000000002</v>
      </c>
      <c r="C6" s="1">
        <f t="shared" si="0"/>
        <v>25.869565217391308</v>
      </c>
    </row>
    <row r="7" spans="1:3" x14ac:dyDescent="0.2">
      <c r="A7" s="1">
        <v>100</v>
      </c>
      <c r="B7" s="1">
        <v>0.82000000000000028</v>
      </c>
      <c r="C7" s="1">
        <f t="shared" si="0"/>
        <v>17.826086956521745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2"/>
  <sheetViews>
    <sheetView zoomScale="96" zoomScaleNormal="96" workbookViewId="0">
      <selection activeCell="D19" sqref="D19"/>
    </sheetView>
  </sheetViews>
  <sheetFormatPr baseColWidth="10" defaultColWidth="9.1640625" defaultRowHeight="15" x14ac:dyDescent="0.2"/>
  <cols>
    <col min="1" max="1" width="28.6640625" customWidth="1"/>
    <col min="2" max="2" width="39.5" customWidth="1"/>
    <col min="3" max="3" width="25.83203125" customWidth="1"/>
    <col min="4" max="4" width="38.6640625" customWidth="1"/>
  </cols>
  <sheetData>
    <row r="1" spans="1:4" x14ac:dyDescent="0.2">
      <c r="A1" s="16" t="s">
        <v>50</v>
      </c>
      <c r="B1" s="1" t="s">
        <v>99</v>
      </c>
      <c r="C1" t="s">
        <v>141</v>
      </c>
      <c r="D1" t="s">
        <v>142</v>
      </c>
    </row>
    <row r="2" spans="1:4" x14ac:dyDescent="0.2">
      <c r="A2" s="14" t="s">
        <v>54</v>
      </c>
      <c r="B2" s="1">
        <v>9.6</v>
      </c>
      <c r="C2">
        <f>B2/B3</f>
        <v>2.546419098143236</v>
      </c>
      <c r="D2">
        <v>2.6</v>
      </c>
    </row>
    <row r="3" spans="1:4" x14ac:dyDescent="0.2">
      <c r="A3" s="14" t="s">
        <v>55</v>
      </c>
      <c r="B3" s="1">
        <v>3.77</v>
      </c>
    </row>
    <row r="4" spans="1:4" x14ac:dyDescent="0.2">
      <c r="A4" s="14" t="s">
        <v>56</v>
      </c>
      <c r="B4" s="1">
        <v>9.56</v>
      </c>
      <c r="C4">
        <f>B4/B5</f>
        <v>1.1787916152897659</v>
      </c>
      <c r="D4">
        <v>1.2</v>
      </c>
    </row>
    <row r="5" spans="1:4" x14ac:dyDescent="0.2">
      <c r="A5" s="14" t="s">
        <v>57</v>
      </c>
      <c r="B5" s="1">
        <v>8.11</v>
      </c>
    </row>
    <row r="6" spans="1:4" x14ac:dyDescent="0.2">
      <c r="A6" s="14" t="s">
        <v>58</v>
      </c>
      <c r="B6" s="1">
        <v>8.85</v>
      </c>
      <c r="C6">
        <f>B6/B7</f>
        <v>2.4789915966386555</v>
      </c>
      <c r="D6">
        <v>2.5</v>
      </c>
    </row>
    <row r="7" spans="1:4" x14ac:dyDescent="0.2">
      <c r="A7" s="14" t="s">
        <v>59</v>
      </c>
      <c r="B7" s="1">
        <v>3.57</v>
      </c>
    </row>
    <row r="8" spans="1:4" x14ac:dyDescent="0.2">
      <c r="A8" s="14" t="s">
        <v>60</v>
      </c>
      <c r="B8" s="1">
        <v>7.71</v>
      </c>
      <c r="C8">
        <f>B8/B9</f>
        <v>1.9718670076726341</v>
      </c>
      <c r="D8">
        <v>2</v>
      </c>
    </row>
    <row r="9" spans="1:4" x14ac:dyDescent="0.2">
      <c r="A9" s="14" t="s">
        <v>61</v>
      </c>
      <c r="B9" s="1">
        <v>3.91</v>
      </c>
    </row>
    <row r="10" spans="1:4" x14ac:dyDescent="0.2">
      <c r="A10" s="14" t="s">
        <v>62</v>
      </c>
      <c r="B10" s="1">
        <v>7.62</v>
      </c>
      <c r="C10">
        <f>B10/B11</f>
        <v>1.948849104859335</v>
      </c>
      <c r="D10">
        <v>2</v>
      </c>
    </row>
    <row r="11" spans="1:4" x14ac:dyDescent="0.2">
      <c r="A11" s="14" t="s">
        <v>63</v>
      </c>
      <c r="B11" s="1">
        <v>3.91</v>
      </c>
    </row>
    <row r="12" spans="1:4" x14ac:dyDescent="0.2">
      <c r="A12" s="17"/>
      <c r="B12" s="17"/>
      <c r="C12" s="17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5"/>
  <sheetViews>
    <sheetView workbookViewId="0">
      <selection activeCell="D40" sqref="D40"/>
    </sheetView>
  </sheetViews>
  <sheetFormatPr baseColWidth="10" defaultColWidth="9.1640625" defaultRowHeight="15" x14ac:dyDescent="0.2"/>
  <cols>
    <col min="1" max="1" width="10.5" customWidth="1"/>
    <col min="2" max="2" width="70.1640625" customWidth="1"/>
  </cols>
  <sheetData>
    <row r="1" spans="1:8" x14ac:dyDescent="0.2">
      <c r="A1" s="1" t="s">
        <v>53</v>
      </c>
      <c r="B1" s="57" t="s">
        <v>150</v>
      </c>
      <c r="C1" s="57"/>
      <c r="D1" s="57"/>
      <c r="E1" s="57"/>
      <c r="F1" s="57"/>
      <c r="G1" s="57"/>
      <c r="H1" s="57"/>
    </row>
    <row r="2" spans="1:8" x14ac:dyDescent="0.2">
      <c r="A2" s="1" t="s">
        <v>64</v>
      </c>
      <c r="B2" s="1">
        <v>100.00000000000001</v>
      </c>
    </row>
    <row r="3" spans="1:8" x14ac:dyDescent="0.2">
      <c r="A3" s="1" t="s">
        <v>65</v>
      </c>
      <c r="B3" s="1">
        <v>48.408710217755448</v>
      </c>
    </row>
    <row r="4" spans="1:8" x14ac:dyDescent="0.2">
      <c r="A4" s="1" t="s">
        <v>67</v>
      </c>
      <c r="B4" s="1">
        <v>53.433835845896134</v>
      </c>
    </row>
    <row r="5" spans="1:8" x14ac:dyDescent="0.2">
      <c r="A5" s="1" t="s">
        <v>66</v>
      </c>
      <c r="B5" s="1">
        <v>46.063651591289776</v>
      </c>
    </row>
  </sheetData>
  <mergeCells count="1">
    <mergeCell ref="B1:H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3"/>
  <sheetViews>
    <sheetView tabSelected="1" workbookViewId="0">
      <selection activeCell="H15" sqref="H15"/>
    </sheetView>
  </sheetViews>
  <sheetFormatPr baseColWidth="10" defaultColWidth="9.1640625" defaultRowHeight="15" x14ac:dyDescent="0.2"/>
  <cols>
    <col min="1" max="1" width="16.33203125" customWidth="1"/>
    <col min="2" max="2" width="63.5" customWidth="1"/>
  </cols>
  <sheetData>
    <row r="1" spans="1:2" x14ac:dyDescent="0.2">
      <c r="A1" s="1" t="s">
        <v>68</v>
      </c>
      <c r="B1" s="1" t="s">
        <v>150</v>
      </c>
    </row>
    <row r="2" spans="1:2" x14ac:dyDescent="0.2">
      <c r="A2" s="1" t="s">
        <v>64</v>
      </c>
      <c r="B2" s="1">
        <v>100</v>
      </c>
    </row>
    <row r="3" spans="1:2" x14ac:dyDescent="0.2">
      <c r="A3" s="1" t="s">
        <v>66</v>
      </c>
      <c r="B3" s="1">
        <v>45.161290322580655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9"/>
  <sheetViews>
    <sheetView zoomScale="90" zoomScaleNormal="90" workbookViewId="0">
      <selection activeCell="F26" sqref="F26"/>
    </sheetView>
  </sheetViews>
  <sheetFormatPr baseColWidth="10" defaultRowHeight="15" x14ac:dyDescent="0.2"/>
  <cols>
    <col min="1" max="1" width="10.33203125" customWidth="1"/>
    <col min="2" max="2" width="20.5" customWidth="1"/>
    <col min="3" max="3" width="10.5" customWidth="1"/>
    <col min="4" max="4" width="26" customWidth="1"/>
  </cols>
  <sheetData>
    <row r="1" spans="1:4" x14ac:dyDescent="0.2">
      <c r="A1" s="1" t="s">
        <v>53</v>
      </c>
      <c r="B1" s="1" t="s">
        <v>15</v>
      </c>
      <c r="C1" s="1" t="s">
        <v>16</v>
      </c>
      <c r="D1" s="1" t="s">
        <v>14</v>
      </c>
    </row>
    <row r="2" spans="1:4" x14ac:dyDescent="0.2">
      <c r="A2" s="1" t="s">
        <v>64</v>
      </c>
      <c r="B2" s="1">
        <v>6750</v>
      </c>
      <c r="C2" s="1">
        <v>7</v>
      </c>
      <c r="D2" s="1">
        <f xml:space="preserve"> (C2*100)/B2</f>
        <v>0.1037037037037037</v>
      </c>
    </row>
    <row r="3" spans="1:4" x14ac:dyDescent="0.2">
      <c r="A3" s="1" t="s">
        <v>143</v>
      </c>
      <c r="B3" s="1">
        <v>6742</v>
      </c>
      <c r="C3" s="1">
        <v>38</v>
      </c>
      <c r="D3" s="1">
        <f xml:space="preserve"> (C3*100)/B3</f>
        <v>0.56363097003856422</v>
      </c>
    </row>
    <row r="7" spans="1:4" x14ac:dyDescent="0.2">
      <c r="A7" s="1" t="s">
        <v>53</v>
      </c>
      <c r="B7" t="s">
        <v>14</v>
      </c>
    </row>
    <row r="8" spans="1:4" x14ac:dyDescent="0.2">
      <c r="A8" s="1" t="s">
        <v>64</v>
      </c>
      <c r="B8">
        <v>0.1037037037037037</v>
      </c>
    </row>
    <row r="9" spans="1:4" x14ac:dyDescent="0.2">
      <c r="A9" s="1" t="s">
        <v>143</v>
      </c>
      <c r="B9">
        <v>0.56363097003856422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3"/>
  <sheetViews>
    <sheetView zoomScale="90" zoomScaleNormal="90" workbookViewId="0">
      <selection activeCell="G13" sqref="G13"/>
    </sheetView>
  </sheetViews>
  <sheetFormatPr baseColWidth="10" defaultRowHeight="15" x14ac:dyDescent="0.2"/>
  <cols>
    <col min="1" max="1" width="21.5" customWidth="1"/>
    <col min="2" max="2" width="21.1640625" customWidth="1"/>
    <col min="3" max="3" width="10.6640625" customWidth="1"/>
    <col min="4" max="4" width="25.5" customWidth="1"/>
  </cols>
  <sheetData>
    <row r="1" spans="1:4" x14ac:dyDescent="0.2">
      <c r="A1" s="1" t="s">
        <v>69</v>
      </c>
      <c r="B1" s="1" t="s">
        <v>15</v>
      </c>
      <c r="C1" s="1" t="s">
        <v>16</v>
      </c>
      <c r="D1" s="1" t="s">
        <v>14</v>
      </c>
    </row>
    <row r="2" spans="1:4" x14ac:dyDescent="0.2">
      <c r="A2" s="1" t="s">
        <v>34</v>
      </c>
      <c r="B2" s="1">
        <v>7420</v>
      </c>
      <c r="C2" s="1">
        <v>13</v>
      </c>
      <c r="D2" s="6">
        <f xml:space="preserve"> (C2*100)/B2</f>
        <v>0.17520215633423181</v>
      </c>
    </row>
    <row r="3" spans="1:4" x14ac:dyDescent="0.2">
      <c r="A3" s="1" t="s">
        <v>128</v>
      </c>
      <c r="B3" s="1">
        <v>7484</v>
      </c>
      <c r="C3" s="1">
        <v>14</v>
      </c>
      <c r="D3" s="6">
        <f xml:space="preserve"> (C3*100)/B3</f>
        <v>0.18706574024585784</v>
      </c>
    </row>
    <row r="4" spans="1:4" x14ac:dyDescent="0.2">
      <c r="A4" s="1" t="s">
        <v>126</v>
      </c>
      <c r="B4" s="1">
        <v>7067</v>
      </c>
      <c r="C4" s="1">
        <v>13</v>
      </c>
      <c r="D4" s="6">
        <f xml:space="preserve"> (C4*100)/B4</f>
        <v>0.18395358709494836</v>
      </c>
    </row>
    <row r="5" spans="1:4" x14ac:dyDescent="0.2">
      <c r="A5" s="1" t="s">
        <v>144</v>
      </c>
      <c r="B5" s="1">
        <v>7545</v>
      </c>
      <c r="C5" s="1">
        <v>24</v>
      </c>
      <c r="D5" s="6">
        <f xml:space="preserve"> (C5*100)/B5</f>
        <v>0.31809145129224653</v>
      </c>
    </row>
    <row r="9" spans="1:4" x14ac:dyDescent="0.2">
      <c r="A9" s="1" t="s">
        <v>69</v>
      </c>
      <c r="B9" t="s">
        <v>14</v>
      </c>
    </row>
    <row r="10" spans="1:4" x14ac:dyDescent="0.2">
      <c r="A10" s="1" t="s">
        <v>34</v>
      </c>
      <c r="B10">
        <v>0.17520215633423181</v>
      </c>
    </row>
    <row r="11" spans="1:4" x14ac:dyDescent="0.2">
      <c r="A11" s="1" t="s">
        <v>128</v>
      </c>
      <c r="B11">
        <v>0.18706574024585784</v>
      </c>
    </row>
    <row r="12" spans="1:4" x14ac:dyDescent="0.2">
      <c r="A12" s="1" t="s">
        <v>126</v>
      </c>
      <c r="B12">
        <v>0.18395358709494836</v>
      </c>
    </row>
    <row r="13" spans="1:4" x14ac:dyDescent="0.2">
      <c r="A13" s="1" t="s">
        <v>144</v>
      </c>
      <c r="B13">
        <v>0.31809145129224653</v>
      </c>
    </row>
  </sheetData>
  <pageMargins left="0.7" right="0.7" top="0.78740157499999996" bottom="0.78740157499999996" header="0.3" footer="0.3"/>
  <pageSetup paperSize="9" orientation="portrait" horizontalDpi="150" verticalDpi="15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4"/>
  <sheetViews>
    <sheetView zoomScale="90" zoomScaleNormal="90" workbookViewId="0">
      <selection activeCell="B44" sqref="B44"/>
    </sheetView>
  </sheetViews>
  <sheetFormatPr baseColWidth="10" defaultColWidth="11.5" defaultRowHeight="15" x14ac:dyDescent="0.2"/>
  <cols>
    <col min="1" max="1" width="20.1640625" customWidth="1"/>
    <col min="2" max="2" width="20.33203125" customWidth="1"/>
    <col min="3" max="3" width="10.33203125" customWidth="1"/>
    <col min="4" max="4" width="26.5" customWidth="1"/>
    <col min="5" max="5" width="5.83203125" customWidth="1"/>
    <col min="6" max="6" width="13.1640625" customWidth="1"/>
    <col min="7" max="7" width="11.1640625" customWidth="1"/>
    <col min="8" max="8" width="1" customWidth="1"/>
    <col min="9" max="9" width="5.83203125" customWidth="1"/>
    <col min="10" max="10" width="13.5" customWidth="1"/>
    <col min="11" max="11" width="11.1640625" customWidth="1"/>
    <col min="12" max="12" width="1.1640625" customWidth="1"/>
    <col min="13" max="13" width="6" customWidth="1"/>
    <col min="14" max="14" width="13.33203125" customWidth="1"/>
    <col min="15" max="15" width="11.1640625" customWidth="1"/>
    <col min="16" max="16" width="1.1640625" customWidth="1"/>
  </cols>
  <sheetData>
    <row r="1" spans="1:4" x14ac:dyDescent="0.2">
      <c r="A1" s="1" t="s">
        <v>69</v>
      </c>
      <c r="B1" s="1" t="s">
        <v>15</v>
      </c>
      <c r="C1" s="1" t="s">
        <v>16</v>
      </c>
      <c r="D1" s="1" t="s">
        <v>14</v>
      </c>
    </row>
    <row r="2" spans="1:4" x14ac:dyDescent="0.2">
      <c r="A2" s="1" t="s">
        <v>34</v>
      </c>
      <c r="B2" s="1">
        <v>6728</v>
      </c>
      <c r="C2" s="1">
        <v>11</v>
      </c>
      <c r="D2" s="6">
        <f xml:space="preserve"> (C2*100)/B2</f>
        <v>0.16349583828775269</v>
      </c>
    </row>
    <row r="3" spans="1:4" x14ac:dyDescent="0.2">
      <c r="A3" s="1" t="s">
        <v>128</v>
      </c>
      <c r="B3" s="1">
        <v>6740</v>
      </c>
      <c r="C3" s="1">
        <v>11</v>
      </c>
      <c r="D3" s="6">
        <f xml:space="preserve"> (C3*100)/B3</f>
        <v>0.16320474777448071</v>
      </c>
    </row>
    <row r="4" spans="1:4" x14ac:dyDescent="0.2">
      <c r="A4" s="1" t="s">
        <v>35</v>
      </c>
      <c r="B4" s="1">
        <v>6749</v>
      </c>
      <c r="C4" s="1">
        <v>11</v>
      </c>
      <c r="D4" s="6">
        <f xml:space="preserve"> (C4*100)/B4</f>
        <v>0.16298710920136317</v>
      </c>
    </row>
    <row r="5" spans="1:4" x14ac:dyDescent="0.2">
      <c r="A5" s="1" t="s">
        <v>127</v>
      </c>
      <c r="B5" s="1">
        <v>6753</v>
      </c>
      <c r="C5" s="1">
        <v>22</v>
      </c>
      <c r="D5" s="6">
        <f xml:space="preserve"> (C5*100)/B5</f>
        <v>0.32578113431067673</v>
      </c>
    </row>
    <row r="10" spans="1:4" x14ac:dyDescent="0.2">
      <c r="A10" s="1" t="s">
        <v>69</v>
      </c>
      <c r="B10" t="s">
        <v>14</v>
      </c>
    </row>
    <row r="11" spans="1:4" x14ac:dyDescent="0.2">
      <c r="A11" s="1" t="s">
        <v>34</v>
      </c>
      <c r="B11">
        <v>0.16349583828775269</v>
      </c>
    </row>
    <row r="12" spans="1:4" x14ac:dyDescent="0.2">
      <c r="A12" s="1" t="s">
        <v>128</v>
      </c>
      <c r="B12">
        <v>0.16320474777448071</v>
      </c>
    </row>
    <row r="13" spans="1:4" x14ac:dyDescent="0.2">
      <c r="A13" s="1" t="s">
        <v>35</v>
      </c>
      <c r="B13">
        <v>0.16298710920136317</v>
      </c>
    </row>
    <row r="14" spans="1:4" x14ac:dyDescent="0.2">
      <c r="A14" s="1" t="s">
        <v>127</v>
      </c>
      <c r="B14">
        <v>0.32578113431067673</v>
      </c>
    </row>
  </sheetData>
  <pageMargins left="0.7" right="0.7" top="0.78740157499999996" bottom="0.78740157499999996" header="0.3" footer="0.3"/>
  <pageSetup paperSize="9" orientation="portrait" horizontalDpi="150" verticalDpi="15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gating strategy</vt:lpstr>
      <vt:lpstr>3C</vt:lpstr>
      <vt:lpstr>3F</vt:lpstr>
      <vt:lpstr>3G</vt:lpstr>
      <vt:lpstr>4B</vt:lpstr>
      <vt:lpstr>6B</vt:lpstr>
      <vt:lpstr>6C</vt:lpstr>
      <vt:lpstr>6D</vt:lpstr>
      <vt:lpstr>6E</vt:lpstr>
      <vt:lpstr>6F</vt:lpstr>
      <vt:lpstr>6G</vt:lpstr>
      <vt:lpstr>S6B</vt:lpstr>
      <vt:lpstr>S7B</vt:lpstr>
      <vt:lpstr>S8D</vt:lpstr>
      <vt:lpstr>S8F</vt:lpstr>
      <vt:lpstr>S9B</vt:lpstr>
      <vt:lpstr>S13B</vt:lpstr>
      <vt:lpstr>S13C</vt:lpstr>
      <vt:lpstr>S13D</vt:lpstr>
      <vt:lpstr>S13E</vt:lpstr>
      <vt:lpstr>S13F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2018-12-10T15:43:37Z</dcterms:modified>
</cp:coreProperties>
</file>