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20115" windowHeight="9210" activeTab="1"/>
  </bookViews>
  <sheets>
    <sheet name="Figure1" sheetId="1" r:id="rId1"/>
    <sheet name="Figure2" sheetId="3" r:id="rId2"/>
    <sheet name="Figure3" sheetId="5" r:id="rId3"/>
    <sheet name="Figure4" sheetId="12" r:id="rId4"/>
    <sheet name="Figure5" sheetId="7" r:id="rId5"/>
    <sheet name="Figure6" sheetId="9" r:id="rId6"/>
  </sheets>
  <calcPr calcId="145621"/>
</workbook>
</file>

<file path=xl/calcChain.xml><?xml version="1.0" encoding="utf-8"?>
<calcChain xmlns="http://schemas.openxmlformats.org/spreadsheetml/2006/main">
  <c r="H24" i="7" l="1"/>
  <c r="H23" i="7"/>
  <c r="H21" i="7"/>
  <c r="H20" i="7"/>
  <c r="H19" i="7"/>
  <c r="H17" i="7"/>
  <c r="H16" i="7"/>
  <c r="H15" i="7"/>
  <c r="H13" i="7"/>
  <c r="H12" i="7"/>
  <c r="H11" i="7"/>
  <c r="F4" i="7"/>
  <c r="F5" i="7"/>
  <c r="F6" i="7"/>
  <c r="F7" i="7"/>
  <c r="F3" i="7"/>
  <c r="E31" i="3" l="1"/>
  <c r="E30" i="3"/>
  <c r="E29" i="3"/>
  <c r="E28" i="3"/>
  <c r="E27" i="3"/>
  <c r="W28" i="3"/>
  <c r="W29" i="3"/>
  <c r="W30" i="3"/>
  <c r="W27" i="3"/>
  <c r="U28" i="3"/>
  <c r="U29" i="3"/>
  <c r="U30" i="3"/>
  <c r="U27" i="3"/>
  <c r="W35" i="3" l="1"/>
  <c r="F24" i="1"/>
  <c r="F25" i="1"/>
  <c r="M15" i="1" s="1"/>
  <c r="F26" i="1"/>
  <c r="F27" i="1"/>
  <c r="F28" i="1"/>
  <c r="M18" i="1" s="1"/>
  <c r="F29" i="1"/>
  <c r="I19" i="1" s="1"/>
  <c r="F30" i="1"/>
  <c r="L10" i="1" s="1"/>
  <c r="F31" i="1"/>
  <c r="F32" i="1"/>
  <c r="L22" i="1" s="1"/>
  <c r="M22" i="1"/>
  <c r="N21" i="1"/>
  <c r="N17" i="1"/>
  <c r="L6" i="1"/>
  <c r="N22" i="1"/>
  <c r="I22" i="1"/>
  <c r="G22" i="1"/>
  <c r="M21" i="1"/>
  <c r="L21" i="1"/>
  <c r="N19" i="1"/>
  <c r="M19" i="1"/>
  <c r="L19" i="1"/>
  <c r="H19" i="1"/>
  <c r="G19" i="1"/>
  <c r="N18" i="1"/>
  <c r="L18" i="1"/>
  <c r="I18" i="1"/>
  <c r="H18" i="1"/>
  <c r="H17" i="1"/>
  <c r="G17" i="1"/>
  <c r="N15" i="1"/>
  <c r="L15" i="1"/>
  <c r="I15" i="1"/>
  <c r="H15" i="1"/>
  <c r="N14" i="1"/>
  <c r="M14" i="1"/>
  <c r="L14" i="1"/>
  <c r="P14" i="1" s="1"/>
  <c r="I14" i="1"/>
  <c r="H14" i="1"/>
  <c r="G14" i="1"/>
  <c r="N12" i="1"/>
  <c r="L12" i="1"/>
  <c r="I12" i="1"/>
  <c r="H12" i="1"/>
  <c r="N11" i="1"/>
  <c r="M11" i="1"/>
  <c r="I11" i="1"/>
  <c r="H11" i="1"/>
  <c r="I10" i="1"/>
  <c r="N9" i="1"/>
  <c r="M9" i="1"/>
  <c r="I9" i="1"/>
  <c r="H9" i="1"/>
  <c r="G9" i="1"/>
  <c r="J9" i="1" s="1"/>
  <c r="N8" i="1"/>
  <c r="M8" i="1"/>
  <c r="L8" i="1"/>
  <c r="I8" i="1"/>
  <c r="H8" i="1"/>
  <c r="G8" i="1"/>
  <c r="N7" i="1"/>
  <c r="M7" i="1"/>
  <c r="I7" i="1"/>
  <c r="H7" i="1"/>
  <c r="I6" i="1"/>
  <c r="N5" i="1"/>
  <c r="M5" i="1"/>
  <c r="L5" i="1"/>
  <c r="I5" i="1"/>
  <c r="H5" i="1"/>
  <c r="G5" i="1"/>
  <c r="N4" i="1"/>
  <c r="M4" i="1"/>
  <c r="L4" i="1"/>
  <c r="O4" i="1" s="1"/>
  <c r="I4" i="1"/>
  <c r="H4" i="1"/>
  <c r="G4" i="1"/>
  <c r="J5" i="1" l="1"/>
  <c r="L9" i="1"/>
  <c r="P9" i="1" s="1"/>
  <c r="G12" i="1"/>
  <c r="M12" i="1"/>
  <c r="G15" i="1"/>
  <c r="J15" i="1" s="1"/>
  <c r="G18" i="1"/>
  <c r="J18" i="1" s="1"/>
  <c r="O21" i="1"/>
  <c r="O8" i="1"/>
  <c r="P5" i="1"/>
  <c r="O12" i="1"/>
  <c r="P18" i="1"/>
  <c r="J14" i="1"/>
  <c r="O22" i="1"/>
  <c r="J4" i="1"/>
  <c r="O5" i="1"/>
  <c r="O9" i="1"/>
  <c r="O14" i="1"/>
  <c r="P15" i="1"/>
  <c r="M16" i="1"/>
  <c r="M17" i="1"/>
  <c r="O18" i="1"/>
  <c r="P19" i="1"/>
  <c r="H21" i="1"/>
  <c r="H22" i="1"/>
  <c r="J22" i="1" s="1"/>
  <c r="N10" i="1"/>
  <c r="O15" i="1"/>
  <c r="O19" i="1"/>
  <c r="N6" i="1"/>
  <c r="J8" i="1"/>
  <c r="J12" i="1"/>
  <c r="H16" i="1"/>
  <c r="L17" i="1"/>
  <c r="J19" i="1"/>
  <c r="G21" i="1"/>
  <c r="P22" i="1"/>
  <c r="P4" i="1"/>
  <c r="P8" i="1"/>
  <c r="P12" i="1"/>
  <c r="M20" i="1"/>
  <c r="P21" i="1"/>
  <c r="I20" i="1"/>
  <c r="H6" i="1"/>
  <c r="M6" i="1"/>
  <c r="G7" i="1"/>
  <c r="J7" i="1" s="1"/>
  <c r="L7" i="1"/>
  <c r="H10" i="1"/>
  <c r="M10" i="1"/>
  <c r="G11" i="1"/>
  <c r="J11" i="1" s="1"/>
  <c r="L11" i="1"/>
  <c r="G16" i="1"/>
  <c r="L16" i="1"/>
  <c r="G20" i="1"/>
  <c r="L20" i="1"/>
  <c r="H20" i="1"/>
  <c r="I16" i="1"/>
  <c r="N16" i="1"/>
  <c r="N20" i="1"/>
  <c r="G6" i="1"/>
  <c r="G10" i="1"/>
  <c r="I17" i="1"/>
  <c r="J17" i="1" s="1"/>
  <c r="I21" i="1"/>
  <c r="P10" i="1" l="1"/>
  <c r="J21" i="1"/>
  <c r="P17" i="1"/>
  <c r="J16" i="1"/>
  <c r="O17" i="1"/>
  <c r="J6" i="1"/>
  <c r="P6" i="1"/>
  <c r="O20" i="1"/>
  <c r="P20" i="1"/>
  <c r="J20" i="1"/>
  <c r="O7" i="1"/>
  <c r="P7" i="1"/>
  <c r="J10" i="1"/>
  <c r="O10" i="1"/>
  <c r="O16" i="1"/>
  <c r="P16" i="1"/>
  <c r="O6" i="1"/>
  <c r="O11" i="1"/>
  <c r="P11" i="1"/>
  <c r="I119" i="9" l="1"/>
  <c r="F119" i="9"/>
  <c r="C119" i="9"/>
  <c r="F118" i="9"/>
  <c r="I111" i="9"/>
  <c r="F111" i="9"/>
  <c r="C111" i="9"/>
  <c r="I103" i="9"/>
  <c r="F103" i="9"/>
  <c r="C103" i="9"/>
  <c r="I93" i="9"/>
  <c r="F93" i="9"/>
  <c r="C93" i="9"/>
  <c r="I92" i="9"/>
  <c r="F92" i="9"/>
  <c r="C92" i="9"/>
  <c r="I91" i="9"/>
  <c r="F91" i="9"/>
  <c r="C91" i="9"/>
  <c r="N18" i="9"/>
  <c r="I18" i="9"/>
  <c r="D18" i="9"/>
  <c r="N17" i="9"/>
  <c r="I17" i="9"/>
  <c r="D17" i="9"/>
  <c r="N16" i="9"/>
  <c r="I16" i="9"/>
  <c r="D16" i="9"/>
  <c r="N12" i="9"/>
  <c r="I12" i="9"/>
  <c r="D12" i="9"/>
  <c r="N11" i="9"/>
  <c r="I11" i="9"/>
  <c r="D11" i="9"/>
  <c r="N10" i="9"/>
  <c r="I10" i="9"/>
  <c r="D10" i="9"/>
  <c r="N6" i="9"/>
  <c r="N5" i="9"/>
  <c r="N4" i="9"/>
  <c r="I6" i="9"/>
  <c r="I5" i="9"/>
  <c r="I4" i="9"/>
  <c r="D6" i="9"/>
  <c r="D5" i="9"/>
  <c r="D4" i="9"/>
  <c r="I7" i="9"/>
  <c r="N7" i="9"/>
  <c r="F94" i="9"/>
  <c r="I94" i="9"/>
  <c r="C94" i="9"/>
  <c r="D7" i="9"/>
  <c r="I95" i="9"/>
  <c r="C95" i="9"/>
  <c r="F95" i="9"/>
  <c r="N19" i="9"/>
  <c r="I19" i="9"/>
  <c r="D19" i="9"/>
  <c r="N13" i="9"/>
  <c r="I13" i="9"/>
  <c r="D13" i="9"/>
  <c r="C35" i="3"/>
  <c r="E35" i="3"/>
  <c r="H35" i="3"/>
  <c r="K35" i="3"/>
  <c r="U35" i="3"/>
  <c r="Q35" i="3"/>
  <c r="O35" i="3"/>
</calcChain>
</file>

<file path=xl/sharedStrings.xml><?xml version="1.0" encoding="utf-8"?>
<sst xmlns="http://schemas.openxmlformats.org/spreadsheetml/2006/main" count="444" uniqueCount="148">
  <si>
    <t>Ct</t>
  </si>
  <si>
    <t>Actc1</t>
  </si>
  <si>
    <t>Gapdh</t>
  </si>
  <si>
    <t>dCt</t>
  </si>
  <si>
    <t>2^-dCt</t>
  </si>
  <si>
    <t>Mittelwert</t>
  </si>
  <si>
    <t>Stabw</t>
  </si>
  <si>
    <t>sample</t>
  </si>
  <si>
    <t>qPCR target</t>
  </si>
  <si>
    <t>SoxI</t>
  </si>
  <si>
    <t>Run1</t>
  </si>
  <si>
    <t>Run2</t>
  </si>
  <si>
    <t>Run3</t>
  </si>
  <si>
    <t>Run 1</t>
  </si>
  <si>
    <t>ctrl+</t>
  </si>
  <si>
    <t>ctrl-</t>
  </si>
  <si>
    <t>S1-9+</t>
  </si>
  <si>
    <t>S1-9-</t>
  </si>
  <si>
    <t>Dapi</t>
  </si>
  <si>
    <t>GFAP</t>
  </si>
  <si>
    <t>TujI</t>
  </si>
  <si>
    <t>Average</t>
  </si>
  <si>
    <t>Differentiation of sorted cells</t>
  </si>
  <si>
    <t>Run 2</t>
  </si>
  <si>
    <t>RNAseq data can be accessed under accession number GSE119480</t>
  </si>
  <si>
    <t>Cas9 Western Blot</t>
  </si>
  <si>
    <t>ChIP dCas9</t>
  </si>
  <si>
    <t>target</t>
  </si>
  <si>
    <t>2^-</t>
  </si>
  <si>
    <t>Average over Input</t>
  </si>
  <si>
    <t>T+</t>
  </si>
  <si>
    <t>T-</t>
  </si>
  <si>
    <t>Pou5f</t>
  </si>
  <si>
    <t>ActcI</t>
  </si>
  <si>
    <t>SoxI_3</t>
  </si>
  <si>
    <t>In %</t>
  </si>
  <si>
    <t>S4+ Flag</t>
  </si>
  <si>
    <t>S4- Flag</t>
  </si>
  <si>
    <t>C4-Flag</t>
  </si>
  <si>
    <t>GAPDH</t>
  </si>
  <si>
    <t>Oct4</t>
  </si>
  <si>
    <t>Run 3</t>
  </si>
  <si>
    <t>Undetermined</t>
  </si>
  <si>
    <t xml:space="preserve">Sox1 </t>
  </si>
  <si>
    <t>Sample</t>
  </si>
  <si>
    <t>Locus</t>
  </si>
  <si>
    <t>Mean</t>
  </si>
  <si>
    <t>Input</t>
  </si>
  <si>
    <t>% over input</t>
  </si>
  <si>
    <t>GFP+</t>
  </si>
  <si>
    <t>GFP-</t>
  </si>
  <si>
    <t>Oct_4</t>
  </si>
  <si>
    <t>avg input</t>
  </si>
  <si>
    <t>Actc</t>
  </si>
  <si>
    <t>H3K27me3 ChIP</t>
  </si>
  <si>
    <t>K9me3 ChIP</t>
  </si>
  <si>
    <t>Oxidative Bisulfite Sequencing on the Sox1 locus of sorted cells</t>
  </si>
  <si>
    <t>no gRNA</t>
  </si>
  <si>
    <t>GFP positive</t>
  </si>
  <si>
    <t>GFP negative</t>
  </si>
  <si>
    <t>S1-9</t>
  </si>
  <si>
    <t>Raw data can be accessed under SRA accession number SRP160899</t>
  </si>
  <si>
    <t>Average:</t>
  </si>
  <si>
    <t>Replicate 1</t>
  </si>
  <si>
    <t>Replicate 2</t>
  </si>
  <si>
    <t>Replicate 3</t>
  </si>
  <si>
    <t>ctrl</t>
  </si>
  <si>
    <t>VP64</t>
  </si>
  <si>
    <t>Tet1</t>
  </si>
  <si>
    <t>P300</t>
  </si>
  <si>
    <t>JMJD2</t>
  </si>
  <si>
    <t>run1</t>
  </si>
  <si>
    <t>run2</t>
  </si>
  <si>
    <t>run3</t>
  </si>
  <si>
    <t>run4</t>
  </si>
  <si>
    <t>run5</t>
  </si>
  <si>
    <t>VP64+Tet1</t>
  </si>
  <si>
    <t>VP64+P300</t>
  </si>
  <si>
    <t>VP64+JMJD2</t>
  </si>
  <si>
    <t>dTet1</t>
  </si>
  <si>
    <t>VP64+dCassolo</t>
  </si>
  <si>
    <t>oxidative Bisulfite sequencing on the Sox1 locus of unsorted samples</t>
  </si>
  <si>
    <t>VP64-dTet1</t>
  </si>
  <si>
    <t>average</t>
  </si>
  <si>
    <t>SI-9 + Tet1</t>
  </si>
  <si>
    <t>Sox1 staining unsorted cells VP64 vs VP64+Tet1</t>
  </si>
  <si>
    <t>%Dapi</t>
  </si>
  <si>
    <t>T-value:</t>
  </si>
  <si>
    <t>% over DAPI</t>
  </si>
  <si>
    <t>DAPI</t>
  </si>
  <si>
    <t>Glial</t>
  </si>
  <si>
    <t>Glial%</t>
  </si>
  <si>
    <t>neuronal</t>
  </si>
  <si>
    <t>neuronal%</t>
  </si>
  <si>
    <t>average:</t>
  </si>
  <si>
    <t>Differentiation of unsorted cells VP64 vs. VP64+Tet1</t>
  </si>
  <si>
    <t>Additional Targets staining:</t>
  </si>
  <si>
    <t>Ngn2</t>
  </si>
  <si>
    <t>Tet</t>
  </si>
  <si>
    <t>Nkx2-2</t>
  </si>
  <si>
    <t>NeuroD4</t>
  </si>
  <si>
    <t>Stdev</t>
  </si>
  <si>
    <t>V1</t>
  </si>
  <si>
    <t>ctrl1</t>
  </si>
  <si>
    <t>ctrl2</t>
  </si>
  <si>
    <t>oxidative Bisulfite Sequencing on Promoters of additional targets</t>
  </si>
  <si>
    <t>A1-9</t>
  </si>
  <si>
    <t>Figure 1e</t>
  </si>
  <si>
    <t>anti-Sox1</t>
  </si>
  <si>
    <t>anti-alpha-Tubulin</t>
  </si>
  <si>
    <t>anti Cas9</t>
  </si>
  <si>
    <t>anti Tubulin</t>
  </si>
  <si>
    <t>Figure 2e</t>
  </si>
  <si>
    <t>Figure 3a</t>
  </si>
  <si>
    <t>gRNA target</t>
  </si>
  <si>
    <t>Av</t>
  </si>
  <si>
    <t>2^-d(Ct)</t>
  </si>
  <si>
    <t>SoxI Stagr</t>
  </si>
  <si>
    <t>ActcI Stagr</t>
  </si>
  <si>
    <t>Figure 1 b</t>
  </si>
  <si>
    <t>Avg</t>
  </si>
  <si>
    <t>SD</t>
  </si>
  <si>
    <t>SOX1</t>
  </si>
  <si>
    <t>S4-7</t>
  </si>
  <si>
    <t>SoxProm</t>
  </si>
  <si>
    <t>H2O</t>
  </si>
  <si>
    <t>Figure 1d</t>
  </si>
  <si>
    <t>Figure 3c</t>
  </si>
  <si>
    <t>Figure 4a</t>
  </si>
  <si>
    <t>Figure 4b</t>
  </si>
  <si>
    <t>Figure 4c</t>
  </si>
  <si>
    <t>Modifier solo (5a)</t>
  </si>
  <si>
    <t>Modifier combination (5b)</t>
  </si>
  <si>
    <t>Figure 5c+d</t>
  </si>
  <si>
    <t>Figure 6a</t>
  </si>
  <si>
    <t>Figure 6d</t>
  </si>
  <si>
    <t>Figure 6e</t>
  </si>
  <si>
    <t>Data normalized to VP64</t>
  </si>
  <si>
    <t>Zeb only</t>
  </si>
  <si>
    <t>Zeb</t>
  </si>
  <si>
    <t>N1</t>
  </si>
  <si>
    <t>Ctrl</t>
  </si>
  <si>
    <t>Sox1</t>
  </si>
  <si>
    <t>2^-(x-y)</t>
  </si>
  <si>
    <t>dCas9</t>
  </si>
  <si>
    <t>VPR</t>
  </si>
  <si>
    <t>Avg GAPDH</t>
  </si>
  <si>
    <t>Figure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</si>
</sst>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0" fillId="0" borderId="7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2" fontId="0" fillId="0" borderId="0" xfId="0" applyNumberFormat="1" applyBorder="1"/>
    <xf numFmtId="2" fontId="0" fillId="0" borderId="7" xfId="0" applyNumberFormat="1" applyBorder="1"/>
    <xf numFmtId="2" fontId="0" fillId="0" borderId="5" xfId="0" applyNumberFormat="1" applyBorder="1"/>
    <xf numFmtId="2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64" fontId="0" fillId="0" borderId="0" xfId="0" applyNumberFormat="1" applyBorder="1"/>
    <xf numFmtId="1" fontId="0" fillId="0" borderId="0" xfId="0" applyNumberFormat="1" applyBorder="1"/>
    <xf numFmtId="1" fontId="0" fillId="0" borderId="7" xfId="0" applyNumberFormat="1" applyBorder="1"/>
    <xf numFmtId="0" fontId="0" fillId="0" borderId="5" xfId="0" applyFill="1" applyBorder="1"/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37</xdr:row>
      <xdr:rowOff>57150</xdr:rowOff>
    </xdr:from>
    <xdr:to>
      <xdr:col>9</xdr:col>
      <xdr:colOff>552185</xdr:colOff>
      <xdr:row>44</xdr:row>
      <xdr:rowOff>75826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784"/>
        <a:stretch/>
      </xdr:blipFill>
      <xdr:spPr>
        <a:xfrm>
          <a:off x="6810375" y="3105150"/>
          <a:ext cx="2123810" cy="13521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28575</xdr:rowOff>
    </xdr:from>
    <xdr:to>
      <xdr:col>5</xdr:col>
      <xdr:colOff>609048</xdr:colOff>
      <xdr:row>49</xdr:row>
      <xdr:rowOff>6713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90"/>
        <a:stretch/>
      </xdr:blipFill>
      <xdr:spPr>
        <a:xfrm>
          <a:off x="0" y="3076575"/>
          <a:ext cx="4419048" cy="22641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0</xdr:rowOff>
    </xdr:from>
    <xdr:to>
      <xdr:col>7</xdr:col>
      <xdr:colOff>496756</xdr:colOff>
      <xdr:row>9</xdr:row>
      <xdr:rowOff>114300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78"/>
        <a:stretch/>
      </xdr:blipFill>
      <xdr:spPr>
        <a:xfrm>
          <a:off x="2400300" y="0"/>
          <a:ext cx="3430456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703569</xdr:colOff>
      <xdr:row>10</xdr:row>
      <xdr:rowOff>24131</xdr:rowOff>
    </xdr:from>
    <xdr:to>
      <xdr:col>7</xdr:col>
      <xdr:colOff>619801</xdr:colOff>
      <xdr:row>17</xdr:row>
      <xdr:rowOff>38100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7569" y="1929131"/>
          <a:ext cx="3726232" cy="1356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opLeftCell="A19" workbookViewId="0">
      <selection activeCell="H63" sqref="H63"/>
    </sheetView>
  </sheetViews>
  <sheetFormatPr defaultColWidth="11.42578125" defaultRowHeight="15" x14ac:dyDescent="0.25"/>
  <sheetData>
    <row r="1" spans="1:16" x14ac:dyDescent="0.25">
      <c r="A1" s="3" t="s">
        <v>119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</row>
    <row r="3" spans="1:16" x14ac:dyDescent="0.25">
      <c r="A3" s="6" t="s">
        <v>114</v>
      </c>
      <c r="B3" s="7" t="s">
        <v>8</v>
      </c>
      <c r="C3" s="51" t="s">
        <v>0</v>
      </c>
      <c r="D3" s="51"/>
      <c r="E3" s="51"/>
      <c r="F3" s="7"/>
      <c r="G3" s="51" t="s">
        <v>3</v>
      </c>
      <c r="H3" s="51"/>
      <c r="I3" s="51"/>
      <c r="J3" s="7" t="s">
        <v>115</v>
      </c>
      <c r="K3" s="7"/>
      <c r="L3" s="1" t="s">
        <v>116</v>
      </c>
      <c r="M3" s="1"/>
      <c r="N3" s="1"/>
      <c r="O3" s="7" t="s">
        <v>5</v>
      </c>
      <c r="P3" s="8" t="s">
        <v>6</v>
      </c>
    </row>
    <row r="4" spans="1:16" x14ac:dyDescent="0.25">
      <c r="A4" s="12" t="s">
        <v>66</v>
      </c>
      <c r="B4" s="13" t="s">
        <v>9</v>
      </c>
      <c r="C4" s="14">
        <v>24.834</v>
      </c>
      <c r="D4" s="14">
        <v>25.347999999999999</v>
      </c>
      <c r="E4" s="14">
        <v>24.978000000000002</v>
      </c>
      <c r="F4" s="7"/>
      <c r="G4" s="7">
        <f>C4-F24</f>
        <v>6.7619999999999969</v>
      </c>
      <c r="H4" s="7">
        <f>D4-F24</f>
        <v>7.2759999999999962</v>
      </c>
      <c r="I4" s="7">
        <f>E4-F24</f>
        <v>6.9059999999999988</v>
      </c>
      <c r="J4" s="7">
        <f>AVERAGE(G4:I4)</f>
        <v>6.9813333333333309</v>
      </c>
      <c r="K4" s="7"/>
      <c r="L4" s="7">
        <f t="shared" ref="L4:L12" si="0">2^-(C4-$F24)</f>
        <v>9.2137233770407737E-3</v>
      </c>
      <c r="M4" s="7">
        <f t="shared" ref="M4:M12" si="1">2^-(D4-$F24)</f>
        <v>6.4521692573103299E-3</v>
      </c>
      <c r="N4" s="7">
        <f t="shared" ref="N4:N12" si="2">2^-(E4-$F24)</f>
        <v>8.338479203437197E-3</v>
      </c>
      <c r="O4" s="7">
        <f t="shared" ref="O4:O12" si="3">AVERAGE(L4:N4)</f>
        <v>8.0014572792627674E-3</v>
      </c>
      <c r="P4" s="8">
        <f t="shared" ref="P4:P12" si="4">STDEV(L4:N4)</f>
        <v>1.4112877531108684E-3</v>
      </c>
    </row>
    <row r="5" spans="1:16" x14ac:dyDescent="0.25">
      <c r="A5" s="12"/>
      <c r="B5" s="13"/>
      <c r="C5" s="14">
        <v>24.995000000000001</v>
      </c>
      <c r="D5" s="14">
        <v>25.140999999999998</v>
      </c>
      <c r="E5" s="14">
        <v>24.975000000000001</v>
      </c>
      <c r="F5" s="7"/>
      <c r="G5" s="7">
        <f t="shared" ref="G5:G12" si="5">C5-F25</f>
        <v>7.2403333333333357</v>
      </c>
      <c r="H5" s="7">
        <f t="shared" ref="H5:H12" si="6">D5-F25</f>
        <v>7.386333333333333</v>
      </c>
      <c r="I5" s="7">
        <f t="shared" ref="I5:I12" si="7">E5-F25</f>
        <v>7.2203333333333362</v>
      </c>
      <c r="J5" s="7">
        <f t="shared" ref="J5:J22" si="8">AVERAGE(G5:I5)</f>
        <v>7.2823333333333347</v>
      </c>
      <c r="K5" s="7"/>
      <c r="L5" s="7">
        <f t="shared" si="0"/>
        <v>6.6136694941666555E-3</v>
      </c>
      <c r="M5" s="7">
        <f t="shared" si="1"/>
        <v>5.9771218391835986E-3</v>
      </c>
      <c r="N5" s="7">
        <f t="shared" si="2"/>
        <v>6.705992879808405E-3</v>
      </c>
      <c r="O5" s="7">
        <f t="shared" si="3"/>
        <v>6.4322614043862197E-3</v>
      </c>
      <c r="P5" s="8">
        <f t="shared" si="4"/>
        <v>3.9685629608677246E-4</v>
      </c>
    </row>
    <row r="6" spans="1:16" x14ac:dyDescent="0.25">
      <c r="A6" s="12"/>
      <c r="B6" s="13"/>
      <c r="C6" s="14">
        <v>25.253</v>
      </c>
      <c r="D6" s="14">
        <v>25.622</v>
      </c>
      <c r="E6" s="14">
        <v>25.279</v>
      </c>
      <c r="F6" s="7"/>
      <c r="G6" s="7">
        <f t="shared" si="5"/>
        <v>7.3943333333333356</v>
      </c>
      <c r="H6" s="7">
        <f t="shared" si="6"/>
        <v>7.7633333333333354</v>
      </c>
      <c r="I6" s="7">
        <f t="shared" si="7"/>
        <v>7.4203333333333354</v>
      </c>
      <c r="J6" s="7">
        <f t="shared" si="8"/>
        <v>7.5260000000000025</v>
      </c>
      <c r="K6" s="7"/>
      <c r="L6" s="7">
        <f t="shared" si="0"/>
        <v>5.9440693635932585E-3</v>
      </c>
      <c r="M6" s="7">
        <f t="shared" si="1"/>
        <v>4.6026060111096431E-3</v>
      </c>
      <c r="N6" s="7">
        <f t="shared" si="2"/>
        <v>5.8379058789770101E-3</v>
      </c>
      <c r="O6" s="7">
        <f t="shared" si="3"/>
        <v>5.4615270845599709E-3</v>
      </c>
      <c r="P6" s="8">
        <f t="shared" si="4"/>
        <v>7.4573904898380056E-4</v>
      </c>
    </row>
    <row r="7" spans="1:16" x14ac:dyDescent="0.25">
      <c r="A7" s="12" t="s">
        <v>117</v>
      </c>
      <c r="B7" s="13" t="s">
        <v>9</v>
      </c>
      <c r="C7" s="14">
        <v>23.827000000000002</v>
      </c>
      <c r="D7" s="14">
        <v>23.326000000000001</v>
      </c>
      <c r="E7" s="14">
        <v>23.475000000000001</v>
      </c>
      <c r="F7" s="7"/>
      <c r="G7" s="7">
        <f t="shared" si="5"/>
        <v>5.5390000000000015</v>
      </c>
      <c r="H7" s="7">
        <f t="shared" si="6"/>
        <v>5.0380000000000003</v>
      </c>
      <c r="I7" s="7">
        <f t="shared" si="7"/>
        <v>5.1870000000000012</v>
      </c>
      <c r="J7" s="7">
        <f t="shared" si="8"/>
        <v>5.2546666666666679</v>
      </c>
      <c r="K7" s="7"/>
      <c r="L7" s="7">
        <f t="shared" si="0"/>
        <v>2.1507743774854628E-2</v>
      </c>
      <c r="M7" s="7">
        <f t="shared" si="1"/>
        <v>3.0437633391976283E-2</v>
      </c>
      <c r="N7" s="7">
        <f t="shared" si="2"/>
        <v>2.7450952132448789E-2</v>
      </c>
      <c r="O7" s="7">
        <f t="shared" si="3"/>
        <v>2.64654430997599E-2</v>
      </c>
      <c r="P7" s="8">
        <f t="shared" si="4"/>
        <v>4.5457841109788561E-3</v>
      </c>
    </row>
    <row r="8" spans="1:16" x14ac:dyDescent="0.25">
      <c r="A8" s="12"/>
      <c r="B8" s="13"/>
      <c r="C8" s="14">
        <v>23.545999999999999</v>
      </c>
      <c r="D8" s="14">
        <v>22.940999999999999</v>
      </c>
      <c r="E8" s="14">
        <v>23.558</v>
      </c>
      <c r="F8" s="7"/>
      <c r="G8" s="7">
        <f t="shared" si="5"/>
        <v>5.4613333333333323</v>
      </c>
      <c r="H8" s="7">
        <f t="shared" si="6"/>
        <v>4.8563333333333318</v>
      </c>
      <c r="I8" s="7">
        <f t="shared" si="7"/>
        <v>5.4733333333333327</v>
      </c>
      <c r="J8" s="7">
        <f t="shared" si="8"/>
        <v>5.2636666666666656</v>
      </c>
      <c r="K8" s="7"/>
      <c r="L8" s="7">
        <f t="shared" si="0"/>
        <v>2.2697334095960923E-2</v>
      </c>
      <c r="M8" s="7">
        <f t="shared" si="1"/>
        <v>3.4522162915169304E-2</v>
      </c>
      <c r="N8" s="7">
        <f t="shared" si="2"/>
        <v>2.2509325966121152E-2</v>
      </c>
      <c r="O8" s="7">
        <f t="shared" si="3"/>
        <v>2.6576274325750462E-2</v>
      </c>
      <c r="P8" s="8">
        <f t="shared" si="4"/>
        <v>6.8819834256422024E-3</v>
      </c>
    </row>
    <row r="9" spans="1:16" x14ac:dyDescent="0.25">
      <c r="A9" s="12"/>
      <c r="B9" s="13"/>
      <c r="C9" s="14">
        <v>23.245999999999999</v>
      </c>
      <c r="D9" s="14">
        <v>23.341999999999999</v>
      </c>
      <c r="E9" s="14">
        <v>23.314</v>
      </c>
      <c r="F9" s="7"/>
      <c r="G9" s="7">
        <f t="shared" si="5"/>
        <v>4.8556666666666644</v>
      </c>
      <c r="H9" s="7">
        <f t="shared" si="6"/>
        <v>4.9516666666666644</v>
      </c>
      <c r="I9" s="7">
        <f t="shared" si="7"/>
        <v>4.9236666666666657</v>
      </c>
      <c r="J9" s="7">
        <f t="shared" si="8"/>
        <v>4.9103333333333312</v>
      </c>
      <c r="K9" s="7"/>
      <c r="L9" s="7">
        <f t="shared" si="0"/>
        <v>3.4538119228170829E-2</v>
      </c>
      <c r="M9" s="7">
        <f t="shared" si="1"/>
        <v>3.2314675920779121E-2</v>
      </c>
      <c r="N9" s="7">
        <f t="shared" si="2"/>
        <v>3.2947968695663792E-2</v>
      </c>
      <c r="O9" s="7">
        <f t="shared" si="3"/>
        <v>3.3266921281537916E-2</v>
      </c>
      <c r="P9" s="8">
        <f t="shared" si="4"/>
        <v>1.1455230680012891E-3</v>
      </c>
    </row>
    <row r="10" spans="1:16" x14ac:dyDescent="0.25">
      <c r="A10" s="12" t="s">
        <v>118</v>
      </c>
      <c r="B10" s="13" t="s">
        <v>9</v>
      </c>
      <c r="C10" s="14">
        <v>25.419</v>
      </c>
      <c r="D10" s="14">
        <v>25.353999999999999</v>
      </c>
      <c r="E10" s="14">
        <v>25.425000000000001</v>
      </c>
      <c r="F10" s="7"/>
      <c r="G10" s="7">
        <f t="shared" si="5"/>
        <v>7.1736666666666693</v>
      </c>
      <c r="H10" s="7">
        <f t="shared" si="6"/>
        <v>7.108666666666668</v>
      </c>
      <c r="I10" s="7">
        <f t="shared" si="7"/>
        <v>7.1796666666666695</v>
      </c>
      <c r="J10" s="7">
        <f t="shared" si="8"/>
        <v>7.1540000000000026</v>
      </c>
      <c r="K10" s="7"/>
      <c r="L10" s="7">
        <f t="shared" si="0"/>
        <v>6.9264571915188013E-3</v>
      </c>
      <c r="M10" s="7">
        <f t="shared" si="1"/>
        <v>7.2456625541654851E-3</v>
      </c>
      <c r="N10" s="7">
        <f t="shared" si="2"/>
        <v>6.8977106839933329E-3</v>
      </c>
      <c r="O10" s="7">
        <f t="shared" si="3"/>
        <v>7.0232768098925395E-3</v>
      </c>
      <c r="P10" s="8">
        <f t="shared" si="4"/>
        <v>1.9312730222731804E-4</v>
      </c>
    </row>
    <row r="11" spans="1:16" x14ac:dyDescent="0.25">
      <c r="A11" s="12"/>
      <c r="B11" s="13"/>
      <c r="C11" s="14">
        <v>25.821000000000002</v>
      </c>
      <c r="D11" s="14">
        <v>25.777999999999999</v>
      </c>
      <c r="E11" s="14">
        <v>25.446000000000002</v>
      </c>
      <c r="F11" s="7"/>
      <c r="G11" s="7">
        <f t="shared" si="5"/>
        <v>7.7930000000000028</v>
      </c>
      <c r="H11" s="7">
        <f t="shared" si="6"/>
        <v>7.75</v>
      </c>
      <c r="I11" s="7">
        <f t="shared" si="7"/>
        <v>7.4180000000000028</v>
      </c>
      <c r="J11" s="7">
        <f t="shared" si="8"/>
        <v>7.6536666666666688</v>
      </c>
      <c r="K11" s="7"/>
      <c r="L11" s="7">
        <f t="shared" si="0"/>
        <v>4.5089274121751398E-3</v>
      </c>
      <c r="M11" s="7">
        <f t="shared" si="1"/>
        <v>4.6453402929793781E-3</v>
      </c>
      <c r="N11" s="7">
        <f t="shared" si="2"/>
        <v>5.8473554171589422E-3</v>
      </c>
      <c r="O11" s="7">
        <f t="shared" si="3"/>
        <v>5.0005410407711537E-3</v>
      </c>
      <c r="P11" s="8">
        <f t="shared" si="4"/>
        <v>7.3652770454009917E-4</v>
      </c>
    </row>
    <row r="12" spans="1:16" x14ac:dyDescent="0.25">
      <c r="A12" s="12"/>
      <c r="B12" s="13"/>
      <c r="C12" s="14">
        <v>25.003</v>
      </c>
      <c r="D12" s="14">
        <v>24.911999999999999</v>
      </c>
      <c r="E12" s="14">
        <v>25.056000000000001</v>
      </c>
      <c r="F12" s="7"/>
      <c r="G12" s="7">
        <f t="shared" si="5"/>
        <v>6.8493333333333339</v>
      </c>
      <c r="H12" s="7">
        <f t="shared" si="6"/>
        <v>6.7583333333333329</v>
      </c>
      <c r="I12" s="7">
        <f t="shared" si="7"/>
        <v>6.9023333333333348</v>
      </c>
      <c r="J12" s="7">
        <f t="shared" si="8"/>
        <v>6.8366666666666669</v>
      </c>
      <c r="K12" s="7"/>
      <c r="L12" s="7">
        <f t="shared" si="0"/>
        <v>8.6725181290573227E-3</v>
      </c>
      <c r="M12" s="7">
        <f t="shared" si="1"/>
        <v>9.2371702033370983E-3</v>
      </c>
      <c r="N12" s="7">
        <f t="shared" si="2"/>
        <v>8.3596987327694636E-3</v>
      </c>
      <c r="O12" s="7">
        <f t="shared" si="3"/>
        <v>8.7564623550546294E-3</v>
      </c>
      <c r="P12" s="8">
        <f t="shared" si="4"/>
        <v>4.4471791084208298E-4</v>
      </c>
    </row>
    <row r="13" spans="1:16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</row>
    <row r="14" spans="1:16" x14ac:dyDescent="0.25">
      <c r="A14" s="12" t="s">
        <v>66</v>
      </c>
      <c r="B14" s="13" t="s">
        <v>33</v>
      </c>
      <c r="C14" s="14">
        <v>28.184999999999999</v>
      </c>
      <c r="D14" s="14">
        <v>27.992000000000001</v>
      </c>
      <c r="E14" s="14">
        <v>27.966999999999999</v>
      </c>
      <c r="F14" s="7"/>
      <c r="G14" s="7">
        <f>C14-F24</f>
        <v>10.112999999999996</v>
      </c>
      <c r="H14" s="7">
        <f>D14-F24</f>
        <v>9.9199999999999982</v>
      </c>
      <c r="I14" s="7">
        <f>E14-F24</f>
        <v>9.894999999999996</v>
      </c>
      <c r="J14" s="7">
        <f t="shared" si="8"/>
        <v>9.9759999999999973</v>
      </c>
      <c r="K14" s="7"/>
      <c r="L14" s="7">
        <f t="shared" ref="L14:N19" si="9">2^-(C14-$F24)</f>
        <v>9.0299148253291262E-4</v>
      </c>
      <c r="M14" s="7">
        <f t="shared" si="9"/>
        <v>1.0322441802357244E-3</v>
      </c>
      <c r="N14" s="7">
        <f t="shared" si="9"/>
        <v>1.0502874906810368E-3</v>
      </c>
      <c r="O14" s="7">
        <f t="shared" ref="O14:O22" si="10">AVERAGE(L14:N14)</f>
        <v>9.951743844832247E-4</v>
      </c>
      <c r="P14" s="8">
        <f t="shared" ref="P14:P22" si="11">STDEV(L14:N14)</f>
        <v>8.034087267351599E-5</v>
      </c>
    </row>
    <row r="15" spans="1:16" x14ac:dyDescent="0.25">
      <c r="A15" s="12"/>
      <c r="B15" s="13"/>
      <c r="C15" s="14">
        <v>27.893000000000001</v>
      </c>
      <c r="D15" s="14">
        <v>28.172999999999998</v>
      </c>
      <c r="E15" s="14">
        <v>27.975999999999999</v>
      </c>
      <c r="F15" s="7"/>
      <c r="G15" s="7">
        <f t="shared" ref="G15:G20" si="12">C15-F25</f>
        <v>10.138333333333335</v>
      </c>
      <c r="H15" s="7">
        <f t="shared" ref="H15:H19" si="13">D15-F25</f>
        <v>10.418333333333333</v>
      </c>
      <c r="I15" s="7">
        <f t="shared" ref="I15:I20" si="14">E15-F25</f>
        <v>10.221333333333334</v>
      </c>
      <c r="J15" s="7">
        <f t="shared" si="8"/>
        <v>10.259333333333334</v>
      </c>
      <c r="K15" s="7"/>
      <c r="L15" s="7">
        <f t="shared" si="9"/>
        <v>8.8727360192761913E-4</v>
      </c>
      <c r="M15" s="7">
        <f t="shared" si="9"/>
        <v>7.3075056840623263E-4</v>
      </c>
      <c r="N15" s="7">
        <f t="shared" si="9"/>
        <v>8.37668281292003E-4</v>
      </c>
      <c r="O15" s="7">
        <f t="shared" si="10"/>
        <v>8.1856415054195155E-4</v>
      </c>
      <c r="P15" s="8">
        <f t="shared" si="11"/>
        <v>7.9991192418106676E-5</v>
      </c>
    </row>
    <row r="16" spans="1:16" x14ac:dyDescent="0.25">
      <c r="A16" s="12"/>
      <c r="B16" s="13"/>
      <c r="C16" s="14">
        <v>27.876999999999999</v>
      </c>
      <c r="D16" s="14">
        <v>27.687000000000001</v>
      </c>
      <c r="E16" s="14">
        <v>27.356000000000002</v>
      </c>
      <c r="F16" s="7"/>
      <c r="G16" s="7">
        <f t="shared" si="12"/>
        <v>10.018333333333334</v>
      </c>
      <c r="H16" s="7">
        <f t="shared" si="13"/>
        <v>9.8283333333333367</v>
      </c>
      <c r="I16" s="7">
        <f t="shared" si="14"/>
        <v>9.4973333333333372</v>
      </c>
      <c r="J16" s="7">
        <f t="shared" si="8"/>
        <v>9.7813333333333361</v>
      </c>
      <c r="K16" s="7"/>
      <c r="L16" s="7">
        <f t="shared" si="9"/>
        <v>9.6423115581381201E-4</v>
      </c>
      <c r="M16" s="7">
        <f t="shared" si="9"/>
        <v>1.0999599162622681E-3</v>
      </c>
      <c r="N16" s="7">
        <f t="shared" si="9"/>
        <v>1.3836230482883109E-3</v>
      </c>
      <c r="O16" s="7">
        <f t="shared" si="10"/>
        <v>1.1492713734547971E-3</v>
      </c>
      <c r="P16" s="8">
        <f t="shared" si="11"/>
        <v>2.1400024468718105E-4</v>
      </c>
    </row>
    <row r="17" spans="1:16" x14ac:dyDescent="0.25">
      <c r="A17" s="12" t="s">
        <v>117</v>
      </c>
      <c r="B17" s="13" t="s">
        <v>33</v>
      </c>
      <c r="C17" s="14">
        <v>29.042999999999999</v>
      </c>
      <c r="D17" s="14">
        <v>28.265000000000001</v>
      </c>
      <c r="E17" s="14">
        <v>28.431999999999999</v>
      </c>
      <c r="F17" s="7"/>
      <c r="G17" s="7">
        <f t="shared" si="12"/>
        <v>10.754999999999999</v>
      </c>
      <c r="H17" s="7">
        <f t="shared" si="13"/>
        <v>9.9770000000000003</v>
      </c>
      <c r="I17" s="7">
        <f t="shared" si="14"/>
        <v>10.143999999999998</v>
      </c>
      <c r="J17" s="7">
        <f t="shared" si="8"/>
        <v>10.292</v>
      </c>
      <c r="K17" s="7"/>
      <c r="L17" s="7">
        <f t="shared" si="9"/>
        <v>5.7865857956131985E-4</v>
      </c>
      <c r="M17" s="7">
        <f t="shared" si="9"/>
        <v>9.9225599901728669E-4</v>
      </c>
      <c r="N17" s="7">
        <f t="shared" si="9"/>
        <v>8.8379537390908842E-4</v>
      </c>
      <c r="O17" s="7">
        <f t="shared" si="10"/>
        <v>8.1823665082923162E-4</v>
      </c>
      <c r="P17" s="8">
        <f t="shared" si="11"/>
        <v>2.1445084745473671E-4</v>
      </c>
    </row>
    <row r="18" spans="1:16" x14ac:dyDescent="0.25">
      <c r="A18" s="12"/>
      <c r="B18" s="13"/>
      <c r="C18" s="14">
        <v>28.263999999999999</v>
      </c>
      <c r="D18" s="14">
        <v>28.09</v>
      </c>
      <c r="E18" s="14">
        <v>28.198</v>
      </c>
      <c r="F18" s="7"/>
      <c r="G18" s="7">
        <f t="shared" si="12"/>
        <v>10.179333333333332</v>
      </c>
      <c r="H18" s="7">
        <f t="shared" si="13"/>
        <v>10.005333333333333</v>
      </c>
      <c r="I18" s="7">
        <f t="shared" si="14"/>
        <v>10.113333333333333</v>
      </c>
      <c r="J18" s="7">
        <f t="shared" si="8"/>
        <v>10.099333333333332</v>
      </c>
      <c r="K18" s="7"/>
      <c r="L18" s="7">
        <f t="shared" si="9"/>
        <v>8.6241307221138241E-4</v>
      </c>
      <c r="M18" s="7">
        <f t="shared" si="9"/>
        <v>9.729590231778737E-4</v>
      </c>
      <c r="N18" s="7">
        <f t="shared" si="9"/>
        <v>9.0278287130015657E-4</v>
      </c>
      <c r="O18" s="7">
        <f t="shared" si="10"/>
        <v>9.1271832222980423E-4</v>
      </c>
      <c r="P18" s="8">
        <f t="shared" si="11"/>
        <v>5.5938687039052425E-5</v>
      </c>
    </row>
    <row r="19" spans="1:16" x14ac:dyDescent="0.25">
      <c r="A19" s="6"/>
      <c r="B19" s="7"/>
      <c r="C19" s="14">
        <v>28.664999999999999</v>
      </c>
      <c r="D19" s="14">
        <v>28.547000000000001</v>
      </c>
      <c r="E19" s="14">
        <v>28.623999999999999</v>
      </c>
      <c r="F19" s="7"/>
      <c r="G19" s="7">
        <f t="shared" si="12"/>
        <v>10.274666666666665</v>
      </c>
      <c r="H19" s="7">
        <f t="shared" si="13"/>
        <v>10.156666666666666</v>
      </c>
      <c r="I19" s="7">
        <f t="shared" si="14"/>
        <v>10.233666666666664</v>
      </c>
      <c r="J19" s="7">
        <f t="shared" si="8"/>
        <v>10.221666666666666</v>
      </c>
      <c r="K19" s="7"/>
      <c r="L19" s="7">
        <f t="shared" si="9"/>
        <v>8.072668855319214E-4</v>
      </c>
      <c r="M19" s="7">
        <f t="shared" si="9"/>
        <v>8.7606973512678891E-4</v>
      </c>
      <c r="N19" s="7">
        <f t="shared" si="9"/>
        <v>8.3053773223330622E-4</v>
      </c>
      <c r="O19" s="7">
        <f t="shared" si="10"/>
        <v>8.3795811763067221E-4</v>
      </c>
      <c r="P19" s="8">
        <f t="shared" si="11"/>
        <v>3.4996494362686836E-5</v>
      </c>
    </row>
    <row r="20" spans="1:16" x14ac:dyDescent="0.25">
      <c r="A20" s="12" t="s">
        <v>118</v>
      </c>
      <c r="B20" s="13" t="s">
        <v>33</v>
      </c>
      <c r="C20" s="14">
        <v>21.292000000000002</v>
      </c>
      <c r="D20" s="14">
        <v>21.169</v>
      </c>
      <c r="E20" s="14">
        <v>21.439</v>
      </c>
      <c r="F20" s="7"/>
      <c r="G20" s="7">
        <f t="shared" si="12"/>
        <v>3.0466666666666704</v>
      </c>
      <c r="H20" s="7">
        <f>D20-F30</f>
        <v>2.9236666666666693</v>
      </c>
      <c r="I20" s="7">
        <f t="shared" si="14"/>
        <v>3.1936666666666689</v>
      </c>
      <c r="J20" s="7">
        <f t="shared" si="8"/>
        <v>3.0546666666666695</v>
      </c>
      <c r="K20" s="7"/>
      <c r="L20" s="7">
        <f>2^-(C22-$F30)</f>
        <v>7.1363655796346376E-2</v>
      </c>
      <c r="M20" s="7">
        <f>2^-(D22-$F30)</f>
        <v>7.4291106973691526E-2</v>
      </c>
      <c r="N20" s="7">
        <f>2^-(E22-$F30)</f>
        <v>7.940278022717942E-2</v>
      </c>
      <c r="O20" s="7">
        <f t="shared" si="10"/>
        <v>7.5019180999072441E-2</v>
      </c>
      <c r="P20" s="8">
        <f t="shared" si="11"/>
        <v>4.0687159207088855E-3</v>
      </c>
    </row>
    <row r="21" spans="1:16" x14ac:dyDescent="0.25">
      <c r="A21" s="12"/>
      <c r="B21" s="13"/>
      <c r="C21" s="14">
        <v>21.556999999999999</v>
      </c>
      <c r="D21" s="14">
        <v>21.298999999999999</v>
      </c>
      <c r="E21" s="14">
        <v>21.384</v>
      </c>
      <c r="F21" s="7"/>
      <c r="G21" s="7">
        <f>C21-F31</f>
        <v>3.5289999999999999</v>
      </c>
      <c r="H21" s="7">
        <f>D21-F31</f>
        <v>3.2710000000000008</v>
      </c>
      <c r="I21" s="7">
        <f>E21-F31</f>
        <v>3.3560000000000016</v>
      </c>
      <c r="J21" s="7">
        <f t="shared" si="8"/>
        <v>3.385333333333334</v>
      </c>
      <c r="K21" s="7"/>
      <c r="L21" s="7">
        <f>2^-(C21-$F31)</f>
        <v>8.662936785315091E-2</v>
      </c>
      <c r="M21" s="7">
        <f>2^-(D21-$F31)</f>
        <v>0.10359311306099894</v>
      </c>
      <c r="N21" s="7">
        <f>2^-(E21-$F31)</f>
        <v>9.7665985021539559E-2</v>
      </c>
      <c r="O21" s="7">
        <f t="shared" si="10"/>
        <v>9.5962821978563137E-2</v>
      </c>
      <c r="P21" s="8">
        <f t="shared" si="11"/>
        <v>8.6091658209385951E-3</v>
      </c>
    </row>
    <row r="22" spans="1:16" x14ac:dyDescent="0.25">
      <c r="A22" s="12"/>
      <c r="B22" s="13"/>
      <c r="C22" s="14">
        <v>22.053999999999998</v>
      </c>
      <c r="D22" s="14">
        <v>21.995999999999999</v>
      </c>
      <c r="E22" s="14">
        <v>21.9</v>
      </c>
      <c r="F22" s="7"/>
      <c r="G22" s="7">
        <f>C22-F32</f>
        <v>3.9003333333333323</v>
      </c>
      <c r="H22" s="7">
        <f>D22-F32</f>
        <v>3.8423333333333325</v>
      </c>
      <c r="I22" s="7">
        <f>E22-F32</f>
        <v>3.7463333333333324</v>
      </c>
      <c r="J22" s="7">
        <f t="shared" si="8"/>
        <v>3.8296666666666659</v>
      </c>
      <c r="K22" s="7"/>
      <c r="L22" s="7">
        <f>2^-(C20-$F32)</f>
        <v>0.11357102104673522</v>
      </c>
      <c r="M22" s="7">
        <f>2^-(D20-$F32)</f>
        <v>0.12367850294856889</v>
      </c>
      <c r="N22" s="7">
        <f>2^-(E20-$F32)</f>
        <v>0.10256899989231728</v>
      </c>
      <c r="O22" s="7">
        <f t="shared" si="10"/>
        <v>0.1132728412958738</v>
      </c>
      <c r="P22" s="8">
        <f t="shared" si="11"/>
        <v>1.0557909982252254E-2</v>
      </c>
    </row>
    <row r="23" spans="1:16" x14ac:dyDescent="0.25">
      <c r="A23" s="12"/>
      <c r="B23" s="13"/>
      <c r="C23" s="51" t="s">
        <v>0</v>
      </c>
      <c r="D23" s="51"/>
      <c r="E23" s="51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</row>
    <row r="24" spans="1:16" x14ac:dyDescent="0.25">
      <c r="A24" s="49" t="s">
        <v>66</v>
      </c>
      <c r="B24" s="14" t="s">
        <v>2</v>
      </c>
      <c r="C24" s="14">
        <v>18.003</v>
      </c>
      <c r="D24" s="14">
        <v>18.12</v>
      </c>
      <c r="E24" s="14">
        <v>18.093</v>
      </c>
      <c r="F24" s="7">
        <f t="shared" ref="F24:F32" si="15">AVERAGE(C24:E24)</f>
        <v>18.072000000000003</v>
      </c>
      <c r="G24" s="7"/>
      <c r="H24" s="7"/>
      <c r="I24" s="7"/>
      <c r="J24" s="7"/>
      <c r="K24" s="7"/>
      <c r="L24" s="7"/>
      <c r="M24" s="7"/>
      <c r="N24" s="7"/>
      <c r="O24" s="7"/>
      <c r="P24" s="8"/>
    </row>
    <row r="25" spans="1:16" x14ac:dyDescent="0.25">
      <c r="A25" s="49"/>
      <c r="B25" s="14" t="s">
        <v>2</v>
      </c>
      <c r="C25" s="14">
        <v>18.03</v>
      </c>
      <c r="D25" s="14">
        <v>17.901</v>
      </c>
      <c r="E25" s="14">
        <v>17.332999999999998</v>
      </c>
      <c r="F25" s="7">
        <f t="shared" si="15"/>
        <v>17.754666666666665</v>
      </c>
      <c r="G25" s="7"/>
      <c r="H25" s="7"/>
      <c r="I25" s="7"/>
      <c r="J25" s="7"/>
      <c r="K25" s="7"/>
      <c r="L25" s="7"/>
      <c r="M25" s="7"/>
      <c r="N25" s="7"/>
      <c r="O25" s="7"/>
      <c r="P25" s="8"/>
    </row>
    <row r="26" spans="1:16" x14ac:dyDescent="0.25">
      <c r="A26" s="49"/>
      <c r="B26" s="14" t="s">
        <v>2</v>
      </c>
      <c r="C26" s="14">
        <v>17.829999999999998</v>
      </c>
      <c r="D26" s="14">
        <v>17.856999999999999</v>
      </c>
      <c r="E26" s="14">
        <v>17.888999999999999</v>
      </c>
      <c r="F26" s="7">
        <f t="shared" si="15"/>
        <v>17.858666666666664</v>
      </c>
      <c r="G26" s="7"/>
      <c r="H26" s="7"/>
      <c r="I26" s="7"/>
      <c r="J26" s="7"/>
      <c r="K26" s="7"/>
      <c r="L26" s="7"/>
      <c r="M26" s="7"/>
      <c r="N26" s="7"/>
      <c r="O26" s="7"/>
      <c r="P26" s="8"/>
    </row>
    <row r="27" spans="1:16" x14ac:dyDescent="0.25">
      <c r="A27" s="49" t="s">
        <v>60</v>
      </c>
      <c r="B27" s="14" t="s">
        <v>2</v>
      </c>
      <c r="C27" s="14">
        <v>18.309000000000001</v>
      </c>
      <c r="D27" s="14">
        <v>18.343</v>
      </c>
      <c r="E27" s="14">
        <v>18.212</v>
      </c>
      <c r="F27" s="7">
        <f t="shared" si="15"/>
        <v>18.288</v>
      </c>
      <c r="G27" s="7"/>
      <c r="H27" s="7"/>
      <c r="I27" s="7"/>
      <c r="J27" s="7"/>
      <c r="K27" s="7"/>
      <c r="L27" s="7"/>
      <c r="M27" s="7"/>
      <c r="N27" s="7"/>
      <c r="O27" s="7"/>
      <c r="P27" s="8"/>
    </row>
    <row r="28" spans="1:16" x14ac:dyDescent="0.25">
      <c r="A28" s="49"/>
      <c r="B28" s="14" t="s">
        <v>2</v>
      </c>
      <c r="C28" s="14">
        <v>18.329999999999998</v>
      </c>
      <c r="D28" s="14">
        <v>17.789000000000001</v>
      </c>
      <c r="E28" s="14">
        <v>18.135000000000002</v>
      </c>
      <c r="F28" s="7">
        <f t="shared" si="15"/>
        <v>18.084666666666667</v>
      </c>
      <c r="G28" s="7"/>
      <c r="H28" s="7"/>
      <c r="I28" s="7"/>
      <c r="J28" s="7"/>
      <c r="K28" s="7"/>
      <c r="L28" s="7"/>
      <c r="M28" s="7"/>
      <c r="N28" s="7"/>
      <c r="O28" s="7"/>
      <c r="P28" s="8"/>
    </row>
    <row r="29" spans="1:16" x14ac:dyDescent="0.25">
      <c r="A29" s="49"/>
      <c r="B29" s="14" t="s">
        <v>2</v>
      </c>
      <c r="C29" s="14">
        <v>18.233000000000001</v>
      </c>
      <c r="D29" s="14">
        <v>18.856999999999999</v>
      </c>
      <c r="E29" s="14">
        <v>18.081</v>
      </c>
      <c r="F29" s="7">
        <f t="shared" si="15"/>
        <v>18.390333333333334</v>
      </c>
      <c r="G29" s="7"/>
      <c r="H29" s="7"/>
      <c r="I29" s="7"/>
      <c r="J29" s="7"/>
      <c r="K29" s="7"/>
      <c r="L29" s="7"/>
      <c r="M29" s="7"/>
      <c r="N29" s="7"/>
      <c r="O29" s="7"/>
      <c r="P29" s="8"/>
    </row>
    <row r="30" spans="1:16" x14ac:dyDescent="0.25">
      <c r="A30" s="49" t="s">
        <v>106</v>
      </c>
      <c r="B30" s="14" t="s">
        <v>2</v>
      </c>
      <c r="C30" s="14">
        <v>18.152999999999999</v>
      </c>
      <c r="D30" s="14">
        <v>18.629000000000001</v>
      </c>
      <c r="E30" s="14">
        <v>17.954000000000001</v>
      </c>
      <c r="F30" s="7">
        <f t="shared" si="15"/>
        <v>18.245333333333331</v>
      </c>
      <c r="G30" s="7"/>
      <c r="H30" s="7"/>
      <c r="I30" s="7"/>
      <c r="J30" s="7"/>
      <c r="K30" s="7"/>
      <c r="L30" s="7"/>
      <c r="M30" s="7"/>
      <c r="N30" s="7"/>
      <c r="O30" s="7"/>
      <c r="P30" s="8"/>
    </row>
    <row r="31" spans="1:16" x14ac:dyDescent="0.25">
      <c r="A31" s="49"/>
      <c r="B31" s="14" t="s">
        <v>2</v>
      </c>
      <c r="C31" s="14">
        <v>17.937999999999999</v>
      </c>
      <c r="D31" s="14">
        <v>18.073</v>
      </c>
      <c r="E31" s="14">
        <v>18.073</v>
      </c>
      <c r="F31" s="7">
        <f t="shared" si="15"/>
        <v>18.027999999999999</v>
      </c>
      <c r="G31" s="7"/>
      <c r="H31" s="7"/>
      <c r="I31" s="7"/>
      <c r="J31" s="7"/>
      <c r="K31" s="7"/>
      <c r="L31" s="7"/>
      <c r="M31" s="7"/>
      <c r="N31" s="7"/>
      <c r="O31" s="7"/>
      <c r="P31" s="8"/>
    </row>
    <row r="32" spans="1:16" ht="15.75" thickBot="1" x14ac:dyDescent="0.3">
      <c r="A32" s="50"/>
      <c r="B32" s="16" t="s">
        <v>2</v>
      </c>
      <c r="C32" s="16">
        <v>18.143000000000001</v>
      </c>
      <c r="D32" s="16">
        <v>18.291</v>
      </c>
      <c r="E32" s="16">
        <v>18.027000000000001</v>
      </c>
      <c r="F32" s="10">
        <f t="shared" si="15"/>
        <v>18.153666666666666</v>
      </c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5" spans="1:10" ht="15.75" thickBot="1" x14ac:dyDescent="0.3"/>
    <row r="36" spans="1:10" x14ac:dyDescent="0.25">
      <c r="A36" s="3" t="s">
        <v>107</v>
      </c>
      <c r="B36" s="4"/>
      <c r="C36" s="4"/>
      <c r="D36" s="4"/>
      <c r="E36" s="4"/>
      <c r="F36" s="4"/>
      <c r="G36" s="4"/>
      <c r="H36" s="4"/>
      <c r="I36" s="4"/>
      <c r="J36" s="5"/>
    </row>
    <row r="37" spans="1:10" x14ac:dyDescent="0.25">
      <c r="A37" s="6"/>
      <c r="B37" s="7" t="s">
        <v>108</v>
      </c>
      <c r="C37" s="7"/>
      <c r="D37" s="7"/>
      <c r="E37" s="7"/>
      <c r="F37" s="7"/>
      <c r="G37" s="7"/>
      <c r="H37" s="7" t="s">
        <v>109</v>
      </c>
      <c r="I37" s="7"/>
      <c r="J37" s="8"/>
    </row>
    <row r="38" spans="1:10" x14ac:dyDescent="0.25">
      <c r="A38" s="6"/>
      <c r="B38" s="7"/>
      <c r="C38" s="7"/>
      <c r="D38" s="7"/>
      <c r="E38" s="7"/>
      <c r="F38" s="7"/>
      <c r="G38" s="7"/>
      <c r="H38" s="7"/>
      <c r="I38" s="7"/>
      <c r="J38" s="8"/>
    </row>
    <row r="39" spans="1:10" x14ac:dyDescent="0.25">
      <c r="A39" s="6"/>
      <c r="B39" s="7"/>
      <c r="C39" s="7"/>
      <c r="D39" s="7"/>
      <c r="E39" s="7"/>
      <c r="F39" s="7"/>
      <c r="G39" s="7"/>
      <c r="H39" s="7"/>
      <c r="I39" s="7"/>
      <c r="J39" s="8"/>
    </row>
    <row r="40" spans="1:10" x14ac:dyDescent="0.25">
      <c r="A40" s="6"/>
      <c r="B40" s="7"/>
      <c r="C40" s="7"/>
      <c r="D40" s="7"/>
      <c r="E40" s="7"/>
      <c r="F40" s="7"/>
      <c r="G40" s="7"/>
      <c r="H40" s="7"/>
      <c r="I40" s="7"/>
      <c r="J40" s="8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6"/>
      <c r="B42" s="7"/>
      <c r="C42" s="7"/>
      <c r="D42" s="7"/>
      <c r="E42" s="7"/>
      <c r="F42" s="7"/>
      <c r="G42" s="7"/>
      <c r="H42" s="7"/>
      <c r="I42" s="7"/>
      <c r="J42" s="8"/>
    </row>
    <row r="43" spans="1:10" x14ac:dyDescent="0.25">
      <c r="A43" s="6"/>
      <c r="B43" s="7"/>
      <c r="C43" s="7"/>
      <c r="D43" s="7"/>
      <c r="E43" s="7"/>
      <c r="F43" s="7"/>
      <c r="G43" s="7"/>
      <c r="H43" s="7"/>
      <c r="I43" s="7"/>
      <c r="J43" s="8"/>
    </row>
    <row r="44" spans="1:10" x14ac:dyDescent="0.25">
      <c r="A44" s="6"/>
      <c r="B44" s="7"/>
      <c r="C44" s="7"/>
      <c r="D44" s="7"/>
      <c r="E44" s="7"/>
      <c r="F44" s="7"/>
      <c r="G44" s="7"/>
      <c r="H44" s="7"/>
      <c r="I44" s="7"/>
      <c r="J44" s="8"/>
    </row>
    <row r="45" spans="1:10" x14ac:dyDescent="0.25">
      <c r="A45" s="6"/>
      <c r="B45" s="7"/>
      <c r="C45" s="7"/>
      <c r="D45" s="7"/>
      <c r="E45" s="7"/>
      <c r="F45" s="7"/>
      <c r="G45" s="7"/>
      <c r="H45" s="7"/>
      <c r="I45" s="7"/>
      <c r="J45" s="8"/>
    </row>
    <row r="46" spans="1:10" x14ac:dyDescent="0.25">
      <c r="A46" s="6"/>
      <c r="B46" s="7"/>
      <c r="C46" s="7"/>
      <c r="D46" s="7"/>
      <c r="E46" s="7"/>
      <c r="F46" s="7"/>
      <c r="G46" s="7"/>
      <c r="H46" s="7"/>
      <c r="I46" s="7"/>
      <c r="J46" s="8"/>
    </row>
    <row r="47" spans="1:10" x14ac:dyDescent="0.25">
      <c r="A47" s="6"/>
      <c r="B47" s="7"/>
      <c r="C47" s="7"/>
      <c r="D47" s="7"/>
      <c r="E47" s="7"/>
      <c r="F47" s="7"/>
      <c r="G47" s="7"/>
      <c r="H47" s="7"/>
      <c r="I47" s="7"/>
      <c r="J47" s="8"/>
    </row>
    <row r="48" spans="1:10" x14ac:dyDescent="0.25">
      <c r="A48" s="6"/>
      <c r="B48" s="7"/>
      <c r="C48" s="7"/>
      <c r="D48" s="7"/>
      <c r="E48" s="7"/>
      <c r="F48" s="7"/>
      <c r="G48" s="7"/>
      <c r="H48" s="7"/>
      <c r="I48" s="7"/>
      <c r="J48" s="8"/>
    </row>
    <row r="49" spans="1:13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3" x14ac:dyDescent="0.25">
      <c r="A50" s="6"/>
      <c r="B50" s="7"/>
      <c r="C50" s="7"/>
      <c r="D50" s="7"/>
      <c r="E50" s="7"/>
      <c r="F50" s="7"/>
      <c r="G50" s="7"/>
      <c r="H50" s="7"/>
      <c r="I50" s="7"/>
      <c r="J50" s="8"/>
    </row>
    <row r="51" spans="1:13" x14ac:dyDescent="0.25">
      <c r="A51" s="6"/>
      <c r="B51" s="7"/>
      <c r="C51" s="7"/>
      <c r="D51" s="7"/>
      <c r="E51" s="7"/>
      <c r="F51" s="7"/>
      <c r="G51" s="7"/>
      <c r="H51" s="7"/>
      <c r="I51" s="7"/>
      <c r="J51" s="8"/>
    </row>
    <row r="52" spans="1:13" ht="15.75" thickBot="1" x14ac:dyDescent="0.3">
      <c r="A52" s="9"/>
      <c r="B52" s="10"/>
      <c r="C52" s="10"/>
      <c r="D52" s="10"/>
      <c r="E52" s="10"/>
      <c r="F52" s="10"/>
      <c r="G52" s="10"/>
      <c r="H52" s="10"/>
      <c r="I52" s="10"/>
      <c r="J52" s="11"/>
    </row>
    <row r="54" spans="1:13" ht="15.75" thickBot="1" x14ac:dyDescent="0.3"/>
    <row r="55" spans="1:13" x14ac:dyDescent="0.25">
      <c r="A55" s="44" t="s">
        <v>126</v>
      </c>
      <c r="B55" s="45"/>
      <c r="C55" s="52" t="s">
        <v>0</v>
      </c>
      <c r="D55" s="52"/>
      <c r="E55" s="52"/>
      <c r="F55" s="53" t="s">
        <v>3</v>
      </c>
      <c r="G55" s="53"/>
      <c r="H55" s="53"/>
      <c r="I55" s="53" t="s">
        <v>4</v>
      </c>
      <c r="J55" s="53"/>
      <c r="K55" s="53"/>
      <c r="L55" s="4" t="s">
        <v>120</v>
      </c>
      <c r="M55" s="5" t="s">
        <v>121</v>
      </c>
    </row>
    <row r="56" spans="1:13" x14ac:dyDescent="0.25">
      <c r="A56" s="46" t="s">
        <v>66</v>
      </c>
      <c r="B56" s="14" t="s">
        <v>122</v>
      </c>
      <c r="C56" s="14">
        <v>24.472000000000001</v>
      </c>
      <c r="D56" s="14">
        <v>24.317</v>
      </c>
      <c r="E56" s="14">
        <v>24.163</v>
      </c>
      <c r="F56" s="7">
        <v>6.1565000000000012</v>
      </c>
      <c r="G56" s="7">
        <v>6.0015000000000001</v>
      </c>
      <c r="H56" s="7">
        <v>5.8475000000000001</v>
      </c>
      <c r="I56" s="7">
        <v>1.4018735176279508E-2</v>
      </c>
      <c r="J56" s="7">
        <v>1.5608762805492553E-2</v>
      </c>
      <c r="K56" s="7">
        <v>1.7367091817711358E-2</v>
      </c>
      <c r="L56" s="7">
        <v>1.5664863266494473E-2</v>
      </c>
      <c r="M56" s="8">
        <v>1.6748831290118922E-3</v>
      </c>
    </row>
    <row r="57" spans="1:13" x14ac:dyDescent="0.25">
      <c r="A57" s="46" t="s">
        <v>123</v>
      </c>
      <c r="B57" s="14" t="s">
        <v>122</v>
      </c>
      <c r="C57" s="14">
        <v>22.216999999999999</v>
      </c>
      <c r="D57" s="14">
        <v>22.481999999999999</v>
      </c>
      <c r="E57" s="14">
        <v>22.422999999999998</v>
      </c>
      <c r="F57" s="7">
        <v>4.2283333333333317</v>
      </c>
      <c r="G57" s="7">
        <v>4.4933333333333323</v>
      </c>
      <c r="H57" s="7">
        <v>4.4343333333333312</v>
      </c>
      <c r="I57" s="7">
        <v>5.3351278962435682E-2</v>
      </c>
      <c r="J57" s="7">
        <v>4.4398866847780535E-2</v>
      </c>
      <c r="K57" s="7">
        <v>4.6252227794086352E-2</v>
      </c>
      <c r="L57" s="7">
        <v>4.800079120143419E-2</v>
      </c>
      <c r="M57" s="8">
        <v>4.725412803109689E-3</v>
      </c>
    </row>
    <row r="58" spans="1:13" x14ac:dyDescent="0.25">
      <c r="A58" s="46" t="s">
        <v>60</v>
      </c>
      <c r="B58" s="14" t="s">
        <v>122</v>
      </c>
      <c r="C58" s="14">
        <v>22.059000000000001</v>
      </c>
      <c r="D58" s="14">
        <v>21.901</v>
      </c>
      <c r="E58" s="14">
        <v>21.84</v>
      </c>
      <c r="F58" s="7">
        <v>3.9623333333333335</v>
      </c>
      <c r="G58" s="7">
        <v>3.8043333333333322</v>
      </c>
      <c r="H58" s="7">
        <v>3.7433333333333323</v>
      </c>
      <c r="I58" s="7">
        <v>6.4153272341717082E-2</v>
      </c>
      <c r="J58" s="7">
        <v>7.1578328607476358E-2</v>
      </c>
      <c r="K58" s="7">
        <v>7.4669695947251258E-2</v>
      </c>
      <c r="L58" s="7">
        <v>7.0133765632148237E-2</v>
      </c>
      <c r="M58" s="8">
        <v>5.4049850143201824E-3</v>
      </c>
    </row>
    <row r="59" spans="1:13" x14ac:dyDescent="0.25">
      <c r="A59" s="46" t="s">
        <v>124</v>
      </c>
      <c r="B59" s="14" t="s">
        <v>122</v>
      </c>
      <c r="C59" s="14">
        <v>21.963999999999999</v>
      </c>
      <c r="D59" s="14">
        <v>21.940999999999999</v>
      </c>
      <c r="E59" s="14">
        <v>21.978000000000002</v>
      </c>
      <c r="F59" s="7">
        <v>3.8419999999999987</v>
      </c>
      <c r="G59" s="7">
        <v>3.8189999999999991</v>
      </c>
      <c r="H59" s="7">
        <v>3.8560000000000016</v>
      </c>
      <c r="I59" s="7">
        <v>6.9733707645310339E-2</v>
      </c>
      <c r="J59" s="7">
        <v>7.0854338298651454E-2</v>
      </c>
      <c r="K59" s="7">
        <v>6.9060280299994392E-2</v>
      </c>
      <c r="L59" s="7">
        <v>6.9882775414652057E-2</v>
      </c>
      <c r="M59" s="8">
        <v>9.0627088970612587E-4</v>
      </c>
    </row>
    <row r="60" spans="1:13" x14ac:dyDescent="0.25">
      <c r="A60" s="46"/>
      <c r="B60" s="14"/>
      <c r="C60" s="14"/>
      <c r="D60" s="14"/>
      <c r="E60" s="14"/>
      <c r="F60" s="7"/>
      <c r="G60" s="7"/>
      <c r="H60" s="7"/>
      <c r="I60" s="7"/>
      <c r="J60" s="7"/>
      <c r="K60" s="7"/>
      <c r="L60" s="7"/>
      <c r="M60" s="8"/>
    </row>
    <row r="61" spans="1:13" x14ac:dyDescent="0.25">
      <c r="A61" s="46"/>
      <c r="B61" s="14"/>
      <c r="C61" s="48" t="s">
        <v>0</v>
      </c>
      <c r="D61" s="48"/>
      <c r="E61" s="48"/>
      <c r="F61" s="7" t="s">
        <v>21</v>
      </c>
      <c r="G61" s="7"/>
      <c r="H61" s="7"/>
      <c r="I61" s="7"/>
      <c r="J61" s="7"/>
      <c r="K61" s="7"/>
      <c r="L61" s="7"/>
      <c r="M61" s="8"/>
    </row>
    <row r="62" spans="1:13" x14ac:dyDescent="0.25">
      <c r="A62" s="46" t="s">
        <v>66</v>
      </c>
      <c r="B62" s="14" t="s">
        <v>39</v>
      </c>
      <c r="C62" s="14"/>
      <c r="D62" s="14">
        <v>18.373000000000001</v>
      </c>
      <c r="E62" s="14">
        <v>18.257999999999999</v>
      </c>
      <c r="F62" s="7">
        <v>18.3155</v>
      </c>
      <c r="G62" s="7"/>
      <c r="H62" s="7"/>
      <c r="I62" s="7"/>
      <c r="J62" s="7"/>
      <c r="K62" s="7"/>
      <c r="L62" s="7"/>
      <c r="M62" s="8"/>
    </row>
    <row r="63" spans="1:13" x14ac:dyDescent="0.25">
      <c r="A63" s="46" t="s">
        <v>123</v>
      </c>
      <c r="B63" s="14" t="s">
        <v>39</v>
      </c>
      <c r="C63" s="14">
        <v>18.001999999999999</v>
      </c>
      <c r="D63" s="14">
        <v>17.933</v>
      </c>
      <c r="E63" s="14">
        <v>18.030999999999999</v>
      </c>
      <c r="F63" s="7">
        <v>17.988666666666667</v>
      </c>
      <c r="G63" s="7"/>
      <c r="H63" s="7"/>
      <c r="I63" s="7"/>
      <c r="J63" s="7"/>
      <c r="K63" s="7"/>
      <c r="L63" s="7"/>
      <c r="M63" s="8"/>
    </row>
    <row r="64" spans="1:13" x14ac:dyDescent="0.25">
      <c r="A64" s="46" t="s">
        <v>60</v>
      </c>
      <c r="B64" s="14" t="s">
        <v>39</v>
      </c>
      <c r="C64" s="14">
        <v>18.027000000000001</v>
      </c>
      <c r="D64" s="14">
        <v>18.198</v>
      </c>
      <c r="E64" s="14">
        <v>18.065000000000001</v>
      </c>
      <c r="F64" s="7">
        <v>18.096666666666668</v>
      </c>
      <c r="G64" s="7"/>
      <c r="H64" s="7"/>
      <c r="I64" s="7"/>
      <c r="J64" s="7"/>
      <c r="K64" s="7"/>
      <c r="L64" s="7"/>
      <c r="M64" s="8"/>
    </row>
    <row r="65" spans="1:13" x14ac:dyDescent="0.25">
      <c r="A65" s="46" t="s">
        <v>124</v>
      </c>
      <c r="B65" s="14" t="s">
        <v>39</v>
      </c>
      <c r="C65" s="14">
        <v>18.132999999999999</v>
      </c>
      <c r="D65" s="14">
        <v>18.111999999999998</v>
      </c>
      <c r="E65" s="14">
        <v>18.120999999999999</v>
      </c>
      <c r="F65" s="7">
        <v>18.122</v>
      </c>
      <c r="G65" s="7"/>
      <c r="H65" s="7"/>
      <c r="I65" s="7"/>
      <c r="J65" s="7"/>
      <c r="K65" s="7"/>
      <c r="L65" s="7"/>
      <c r="M65" s="8"/>
    </row>
    <row r="66" spans="1:13" ht="15.75" thickBot="1" x14ac:dyDescent="0.3">
      <c r="A66" s="47" t="s">
        <v>125</v>
      </c>
      <c r="B66" s="16" t="s">
        <v>39</v>
      </c>
      <c r="C66" s="16"/>
      <c r="D66" s="16"/>
      <c r="E66" s="10"/>
      <c r="F66" s="10"/>
      <c r="G66" s="10"/>
      <c r="H66" s="10"/>
      <c r="I66" s="10"/>
      <c r="J66" s="10"/>
      <c r="K66" s="10"/>
      <c r="L66" s="10"/>
      <c r="M66" s="11"/>
    </row>
  </sheetData>
  <mergeCells count="10">
    <mergeCell ref="G3:I3"/>
    <mergeCell ref="C23:E23"/>
    <mergeCell ref="C55:E55"/>
    <mergeCell ref="F55:H55"/>
    <mergeCell ref="I55:K55"/>
    <mergeCell ref="C61:E61"/>
    <mergeCell ref="A24:A26"/>
    <mergeCell ref="A27:A29"/>
    <mergeCell ref="A30:A32"/>
    <mergeCell ref="C3:E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H44" sqref="H44"/>
    </sheetView>
  </sheetViews>
  <sheetFormatPr defaultColWidth="11.42578125" defaultRowHeight="15" x14ac:dyDescent="0.25"/>
  <sheetData>
    <row r="1" spans="1:23" x14ac:dyDescent="0.25">
      <c r="A1" s="3" t="s">
        <v>112</v>
      </c>
      <c r="B1" s="3" t="s">
        <v>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</row>
    <row r="2" spans="1:23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8"/>
    </row>
    <row r="3" spans="1:23" x14ac:dyDescent="0.25">
      <c r="A3" s="6" t="s">
        <v>14</v>
      </c>
      <c r="B3" s="7"/>
      <c r="C3" s="7"/>
      <c r="D3" s="7"/>
      <c r="E3" s="7"/>
      <c r="F3" s="7"/>
      <c r="G3" s="7" t="s">
        <v>15</v>
      </c>
      <c r="H3" s="7"/>
      <c r="I3" s="7"/>
      <c r="J3" s="7"/>
      <c r="K3" s="7"/>
      <c r="L3" s="7"/>
      <c r="M3" s="7" t="s">
        <v>16</v>
      </c>
      <c r="N3" s="7"/>
      <c r="O3" s="7"/>
      <c r="P3" s="7"/>
      <c r="Q3" s="7"/>
      <c r="R3" s="7"/>
      <c r="S3" s="7" t="s">
        <v>17</v>
      </c>
      <c r="T3" s="7"/>
      <c r="U3" s="7"/>
      <c r="V3" s="7"/>
      <c r="W3" s="8"/>
    </row>
    <row r="4" spans="1:23" x14ac:dyDescent="0.25">
      <c r="A4" s="6" t="s">
        <v>18</v>
      </c>
      <c r="B4" s="7" t="s">
        <v>19</v>
      </c>
      <c r="C4" s="7"/>
      <c r="D4" s="7" t="s">
        <v>20</v>
      </c>
      <c r="E4" s="7"/>
      <c r="F4" s="7"/>
      <c r="G4" s="7" t="s">
        <v>18</v>
      </c>
      <c r="H4" s="7" t="s">
        <v>19</v>
      </c>
      <c r="I4" s="7"/>
      <c r="J4" s="7" t="s">
        <v>20</v>
      </c>
      <c r="K4" s="7"/>
      <c r="L4" s="7"/>
      <c r="M4" s="7" t="s">
        <v>18</v>
      </c>
      <c r="N4" s="7" t="s">
        <v>19</v>
      </c>
      <c r="O4" s="7"/>
      <c r="P4" s="7" t="s">
        <v>20</v>
      </c>
      <c r="Q4" s="7"/>
      <c r="R4" s="7"/>
      <c r="S4" s="7" t="s">
        <v>18</v>
      </c>
      <c r="T4" s="7" t="s">
        <v>19</v>
      </c>
      <c r="U4" s="7"/>
      <c r="V4" s="7" t="s">
        <v>20</v>
      </c>
      <c r="W4" s="8"/>
    </row>
    <row r="5" spans="1:23" x14ac:dyDescent="0.25">
      <c r="A5" s="6">
        <v>34</v>
      </c>
      <c r="B5" s="7">
        <v>32</v>
      </c>
      <c r="C5" s="7">
        <v>94.117647058823493</v>
      </c>
      <c r="D5" s="7">
        <v>1</v>
      </c>
      <c r="E5" s="7">
        <v>2.9411764705882302</v>
      </c>
      <c r="F5" s="7"/>
      <c r="G5" s="7">
        <v>105</v>
      </c>
      <c r="H5" s="7">
        <v>104</v>
      </c>
      <c r="I5" s="7">
        <v>99.047619047619094</v>
      </c>
      <c r="J5" s="7">
        <v>1</v>
      </c>
      <c r="K5" s="7">
        <v>0.952380952380952</v>
      </c>
      <c r="L5" s="7"/>
      <c r="M5" s="7">
        <v>91</v>
      </c>
      <c r="N5" s="7">
        <v>72</v>
      </c>
      <c r="O5" s="7">
        <v>79.120879120879096</v>
      </c>
      <c r="P5" s="7">
        <v>12</v>
      </c>
      <c r="Q5" s="7">
        <v>13.1868131868132</v>
      </c>
      <c r="R5" s="7"/>
      <c r="S5" s="7">
        <v>153</v>
      </c>
      <c r="T5" s="7">
        <v>150</v>
      </c>
      <c r="U5" s="7">
        <v>98.039215686274503</v>
      </c>
      <c r="V5" s="7">
        <v>0</v>
      </c>
      <c r="W5" s="8">
        <v>0</v>
      </c>
    </row>
    <row r="6" spans="1:23" x14ac:dyDescent="0.25">
      <c r="A6" s="6">
        <v>39</v>
      </c>
      <c r="B6" s="7">
        <v>35</v>
      </c>
      <c r="C6" s="7">
        <v>89.743589743589695</v>
      </c>
      <c r="D6" s="7">
        <v>1</v>
      </c>
      <c r="E6" s="7">
        <v>2.5641025641025599</v>
      </c>
      <c r="F6" s="7"/>
      <c r="G6" s="7">
        <v>218</v>
      </c>
      <c r="H6" s="7">
        <v>218</v>
      </c>
      <c r="I6" s="7">
        <v>100</v>
      </c>
      <c r="J6" s="7">
        <v>0</v>
      </c>
      <c r="K6" s="7">
        <v>0</v>
      </c>
      <c r="L6" s="7"/>
      <c r="M6" s="7">
        <v>69</v>
      </c>
      <c r="N6" s="7">
        <v>54</v>
      </c>
      <c r="O6" s="7">
        <v>78.260869565217405</v>
      </c>
      <c r="P6" s="7">
        <v>13</v>
      </c>
      <c r="Q6" s="7">
        <v>18.840579710144901</v>
      </c>
      <c r="R6" s="7"/>
      <c r="S6" s="7">
        <v>231</v>
      </c>
      <c r="T6" s="7">
        <v>224</v>
      </c>
      <c r="U6" s="7">
        <v>96.969696969696997</v>
      </c>
      <c r="V6" s="7">
        <v>0</v>
      </c>
      <c r="W6" s="8">
        <v>0</v>
      </c>
    </row>
    <row r="7" spans="1:23" x14ac:dyDescent="0.25">
      <c r="A7" s="6">
        <v>360</v>
      </c>
      <c r="B7" s="7">
        <v>358</v>
      </c>
      <c r="C7" s="7">
        <v>99.4444444444444</v>
      </c>
      <c r="D7" s="7">
        <v>2</v>
      </c>
      <c r="E7" s="7">
        <v>0.55555555555555602</v>
      </c>
      <c r="F7" s="7"/>
      <c r="G7" s="7">
        <v>293</v>
      </c>
      <c r="H7" s="7">
        <v>284</v>
      </c>
      <c r="I7" s="7">
        <v>96.928327645051198</v>
      </c>
      <c r="J7" s="7">
        <v>0</v>
      </c>
      <c r="K7" s="7">
        <v>0</v>
      </c>
      <c r="L7" s="7"/>
      <c r="M7" s="7">
        <v>105</v>
      </c>
      <c r="N7" s="7">
        <v>79</v>
      </c>
      <c r="O7" s="7">
        <v>75.238095238095198</v>
      </c>
      <c r="P7" s="7">
        <v>21</v>
      </c>
      <c r="Q7" s="7">
        <v>20</v>
      </c>
      <c r="R7" s="7"/>
      <c r="S7" s="7">
        <v>207</v>
      </c>
      <c r="T7" s="7">
        <v>203</v>
      </c>
      <c r="U7" s="7">
        <v>98.067632850241594</v>
      </c>
      <c r="V7" s="7">
        <v>0</v>
      </c>
      <c r="W7" s="8">
        <v>0</v>
      </c>
    </row>
    <row r="8" spans="1:23" x14ac:dyDescent="0.25">
      <c r="A8" s="6">
        <v>538</v>
      </c>
      <c r="B8" s="7">
        <v>531</v>
      </c>
      <c r="C8" s="7">
        <v>98.698884758364301</v>
      </c>
      <c r="D8" s="7">
        <v>2</v>
      </c>
      <c r="E8" s="7">
        <v>0.37174721189591098</v>
      </c>
      <c r="F8" s="7"/>
      <c r="G8" s="7">
        <v>321</v>
      </c>
      <c r="H8" s="7">
        <v>314</v>
      </c>
      <c r="I8" s="7">
        <v>97.819314641744597</v>
      </c>
      <c r="J8" s="7">
        <v>3</v>
      </c>
      <c r="K8" s="7">
        <v>0.934579439252336</v>
      </c>
      <c r="L8" s="7"/>
      <c r="M8" s="7">
        <v>102</v>
      </c>
      <c r="N8" s="7">
        <v>73</v>
      </c>
      <c r="O8" s="7">
        <v>71.568627450980401</v>
      </c>
      <c r="P8" s="7">
        <v>24</v>
      </c>
      <c r="Q8" s="7">
        <v>23.529411764705898</v>
      </c>
      <c r="R8" s="7"/>
      <c r="S8" s="7">
        <v>281</v>
      </c>
      <c r="T8" s="7">
        <v>269</v>
      </c>
      <c r="U8" s="7">
        <v>95.729537366548101</v>
      </c>
      <c r="V8" s="7">
        <v>2</v>
      </c>
      <c r="W8" s="8">
        <v>0.71174377224199303</v>
      </c>
    </row>
    <row r="9" spans="1:23" x14ac:dyDescent="0.25">
      <c r="A9" s="6">
        <v>217</v>
      </c>
      <c r="B9" s="7">
        <v>211</v>
      </c>
      <c r="C9" s="7">
        <v>97.235023041474705</v>
      </c>
      <c r="D9" s="7">
        <v>1</v>
      </c>
      <c r="E9" s="7">
        <v>0.460829493087558</v>
      </c>
      <c r="F9" s="7"/>
      <c r="G9" s="7">
        <v>301</v>
      </c>
      <c r="H9" s="7">
        <v>298</v>
      </c>
      <c r="I9" s="7">
        <v>99.003322259136198</v>
      </c>
      <c r="J9" s="7">
        <v>0</v>
      </c>
      <c r="K9" s="7">
        <v>0</v>
      </c>
      <c r="L9" s="7"/>
      <c r="M9" s="7">
        <v>122</v>
      </c>
      <c r="N9" s="7">
        <v>101</v>
      </c>
      <c r="O9" s="7">
        <v>82.786885245901601</v>
      </c>
      <c r="P9" s="7">
        <v>17</v>
      </c>
      <c r="Q9" s="7">
        <v>13.934426229508199</v>
      </c>
      <c r="R9" s="7"/>
      <c r="S9" s="7">
        <v>286</v>
      </c>
      <c r="T9" s="7">
        <v>271</v>
      </c>
      <c r="U9" s="7">
        <v>94.755244755244803</v>
      </c>
      <c r="V9" s="7">
        <v>1</v>
      </c>
      <c r="W9" s="8">
        <v>0.34965034965035002</v>
      </c>
    </row>
    <row r="10" spans="1:23" x14ac:dyDescent="0.25">
      <c r="A10" s="6">
        <v>507</v>
      </c>
      <c r="B10" s="7">
        <v>503</v>
      </c>
      <c r="C10" s="7">
        <v>99.211045364891504</v>
      </c>
      <c r="D10" s="7">
        <v>1</v>
      </c>
      <c r="E10" s="7">
        <v>0.19723865877711999</v>
      </c>
      <c r="F10" s="7"/>
      <c r="G10" s="7">
        <v>179</v>
      </c>
      <c r="H10" s="7">
        <v>172</v>
      </c>
      <c r="I10" s="7">
        <v>96.089385474860293</v>
      </c>
      <c r="J10" s="7">
        <v>0</v>
      </c>
      <c r="K10" s="7">
        <v>0</v>
      </c>
      <c r="L10" s="7"/>
      <c r="M10" s="7">
        <v>54</v>
      </c>
      <c r="N10" s="7">
        <v>41</v>
      </c>
      <c r="O10" s="7">
        <v>75.925925925925895</v>
      </c>
      <c r="P10" s="7">
        <v>12</v>
      </c>
      <c r="Q10" s="7">
        <v>22.2222222222222</v>
      </c>
      <c r="R10" s="7"/>
      <c r="S10" s="7">
        <v>270</v>
      </c>
      <c r="T10" s="7">
        <v>259</v>
      </c>
      <c r="U10" s="7">
        <v>95.925925925925895</v>
      </c>
      <c r="V10" s="7">
        <v>2</v>
      </c>
      <c r="W10" s="8">
        <v>0.74074074074074103</v>
      </c>
    </row>
    <row r="11" spans="1:23" x14ac:dyDescent="0.25">
      <c r="A11" s="6">
        <v>219</v>
      </c>
      <c r="B11" s="7">
        <v>199</v>
      </c>
      <c r="C11" s="7">
        <v>90.867579908675793</v>
      </c>
      <c r="D11" s="7">
        <v>0</v>
      </c>
      <c r="E11" s="7">
        <v>0</v>
      </c>
      <c r="F11" s="7"/>
      <c r="G11" s="7">
        <v>166</v>
      </c>
      <c r="H11" s="7">
        <v>165</v>
      </c>
      <c r="I11" s="7">
        <v>99.397590361445793</v>
      </c>
      <c r="J11" s="7">
        <v>0</v>
      </c>
      <c r="K11" s="7">
        <v>0</v>
      </c>
      <c r="L11" s="7"/>
      <c r="M11" s="7">
        <v>91</v>
      </c>
      <c r="N11" s="7">
        <v>75</v>
      </c>
      <c r="O11" s="7">
        <v>82.417582417582395</v>
      </c>
      <c r="P11" s="7">
        <v>13</v>
      </c>
      <c r="Q11" s="7">
        <v>14.285714285714301</v>
      </c>
      <c r="R11" s="7"/>
      <c r="S11" s="7">
        <v>151</v>
      </c>
      <c r="T11" s="7">
        <v>145</v>
      </c>
      <c r="U11" s="7">
        <v>96.026490066225193</v>
      </c>
      <c r="V11" s="7">
        <v>2</v>
      </c>
      <c r="W11" s="8">
        <v>1.32450331125828</v>
      </c>
    </row>
    <row r="12" spans="1:23" x14ac:dyDescent="0.25">
      <c r="A12" s="6">
        <v>347</v>
      </c>
      <c r="B12" s="7">
        <v>341</v>
      </c>
      <c r="C12" s="7">
        <v>98.270893371757893</v>
      </c>
      <c r="D12" s="7">
        <v>0</v>
      </c>
      <c r="E12" s="7">
        <v>0</v>
      </c>
      <c r="F12" s="7"/>
      <c r="G12" s="7">
        <v>278</v>
      </c>
      <c r="H12" s="7">
        <v>274</v>
      </c>
      <c r="I12" s="7">
        <v>98.561151079136707</v>
      </c>
      <c r="J12" s="7">
        <v>1</v>
      </c>
      <c r="K12" s="7">
        <v>0.35971223021582699</v>
      </c>
      <c r="L12" s="7"/>
      <c r="M12" s="7"/>
      <c r="N12" s="7"/>
      <c r="O12" s="7"/>
      <c r="P12" s="7"/>
      <c r="Q12" s="7"/>
      <c r="R12" s="7"/>
      <c r="S12" s="7">
        <v>192</v>
      </c>
      <c r="T12" s="7">
        <v>179</v>
      </c>
      <c r="U12" s="7">
        <v>93.2291666666667</v>
      </c>
      <c r="V12" s="7">
        <v>4</v>
      </c>
      <c r="W12" s="8">
        <v>2.0833333333333299</v>
      </c>
    </row>
    <row r="13" spans="1:23" x14ac:dyDescent="0.25">
      <c r="A13" s="6"/>
      <c r="B13" s="7"/>
      <c r="C13" s="7"/>
      <c r="D13" s="7"/>
      <c r="E13" s="7"/>
      <c r="F13" s="7"/>
      <c r="G13" s="7">
        <v>172</v>
      </c>
      <c r="H13" s="7">
        <v>171</v>
      </c>
      <c r="I13" s="7">
        <v>99.418604651162795</v>
      </c>
      <c r="J13" s="7">
        <v>1</v>
      </c>
      <c r="K13" s="7">
        <v>0.581395348837209</v>
      </c>
      <c r="L13" s="7"/>
      <c r="M13" s="7"/>
      <c r="N13" s="7"/>
      <c r="O13" s="7"/>
      <c r="P13" s="7"/>
      <c r="Q13" s="7"/>
      <c r="R13" s="7"/>
      <c r="S13" s="7">
        <v>172</v>
      </c>
      <c r="T13" s="7">
        <v>167</v>
      </c>
      <c r="U13" s="7">
        <v>97.093023255813904</v>
      </c>
      <c r="V13" s="7">
        <v>1</v>
      </c>
      <c r="W13" s="8">
        <v>0.581395348837209</v>
      </c>
    </row>
    <row r="14" spans="1:23" x14ac:dyDescent="0.25">
      <c r="A14" s="6" t="s">
        <v>21</v>
      </c>
      <c r="B14" s="7"/>
      <c r="C14" s="7">
        <v>95.948638461502696</v>
      </c>
      <c r="D14" s="7"/>
      <c r="E14" s="7">
        <v>0.88633124425086796</v>
      </c>
      <c r="F14" s="7"/>
      <c r="G14" s="7"/>
      <c r="H14" s="7"/>
      <c r="I14" s="7">
        <v>98.473923906684107</v>
      </c>
      <c r="J14" s="7"/>
      <c r="K14" s="7">
        <v>0.314229774520703</v>
      </c>
      <c r="L14" s="7"/>
      <c r="M14" s="7"/>
      <c r="N14" s="7"/>
      <c r="O14" s="7">
        <v>77.902694994940305</v>
      </c>
      <c r="P14" s="7"/>
      <c r="Q14" s="7">
        <v>17.9998810570155</v>
      </c>
      <c r="R14" s="7"/>
      <c r="S14" s="7"/>
      <c r="T14" s="7"/>
      <c r="U14" s="7">
        <v>96.203992615848605</v>
      </c>
      <c r="V14" s="7"/>
      <c r="W14" s="8">
        <v>0.64348520622909999</v>
      </c>
    </row>
    <row r="15" spans="1:23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/>
    </row>
    <row r="16" spans="1:23" x14ac:dyDescent="0.25">
      <c r="A16" s="6" t="s">
        <v>23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/>
    </row>
    <row r="17" spans="1:23" x14ac:dyDescent="0.25">
      <c r="A17" s="6" t="s">
        <v>14</v>
      </c>
      <c r="B17" s="7"/>
      <c r="C17" s="7"/>
      <c r="D17" s="7"/>
      <c r="E17" s="7"/>
      <c r="F17" s="7"/>
      <c r="G17" s="7" t="s">
        <v>15</v>
      </c>
      <c r="H17" s="7"/>
      <c r="I17" s="7"/>
      <c r="J17" s="7"/>
      <c r="K17" s="7"/>
      <c r="L17" s="7"/>
      <c r="M17" s="7" t="s">
        <v>16</v>
      </c>
      <c r="N17" s="7"/>
      <c r="O17" s="7"/>
      <c r="P17" s="7"/>
      <c r="Q17" s="7"/>
      <c r="R17" s="7"/>
      <c r="S17" s="7" t="s">
        <v>17</v>
      </c>
      <c r="T17" s="7"/>
      <c r="U17" s="7"/>
      <c r="V17" s="7"/>
      <c r="W17" s="8"/>
    </row>
    <row r="18" spans="1:23" x14ac:dyDescent="0.25">
      <c r="A18" s="6" t="s">
        <v>18</v>
      </c>
      <c r="B18" s="7" t="s">
        <v>19</v>
      </c>
      <c r="C18" s="7"/>
      <c r="D18" s="7" t="s">
        <v>20</v>
      </c>
      <c r="E18" s="7"/>
      <c r="F18" s="7"/>
      <c r="G18" s="7" t="s">
        <v>18</v>
      </c>
      <c r="H18" s="7" t="s">
        <v>19</v>
      </c>
      <c r="I18" s="7"/>
      <c r="J18" s="7" t="s">
        <v>20</v>
      </c>
      <c r="K18" s="7"/>
      <c r="L18" s="7"/>
      <c r="M18" s="7" t="s">
        <v>18</v>
      </c>
      <c r="N18" s="7" t="s">
        <v>19</v>
      </c>
      <c r="O18" s="7"/>
      <c r="P18" s="7" t="s">
        <v>20</v>
      </c>
      <c r="Q18" s="7"/>
      <c r="R18" s="7"/>
      <c r="S18" s="7" t="s">
        <v>18</v>
      </c>
      <c r="T18" s="7" t="s">
        <v>19</v>
      </c>
      <c r="U18" s="7"/>
      <c r="V18" s="7" t="s">
        <v>20</v>
      </c>
      <c r="W18" s="8"/>
    </row>
    <row r="19" spans="1:23" x14ac:dyDescent="0.25">
      <c r="A19" s="6">
        <v>154</v>
      </c>
      <c r="B19" s="7">
        <v>147</v>
      </c>
      <c r="C19" s="7">
        <v>95.454545454545496</v>
      </c>
      <c r="D19" s="7">
        <v>3</v>
      </c>
      <c r="E19" s="7">
        <v>1.94805194805195</v>
      </c>
      <c r="F19" s="7"/>
      <c r="G19" s="7">
        <v>47</v>
      </c>
      <c r="H19" s="7">
        <v>47</v>
      </c>
      <c r="I19" s="7">
        <v>100</v>
      </c>
      <c r="J19" s="7">
        <v>0</v>
      </c>
      <c r="K19" s="7">
        <v>0</v>
      </c>
      <c r="L19" s="7"/>
      <c r="M19" s="7">
        <v>136</v>
      </c>
      <c r="N19" s="7">
        <v>101</v>
      </c>
      <c r="O19" s="7">
        <v>74.264705882352899</v>
      </c>
      <c r="P19" s="7">
        <v>20</v>
      </c>
      <c r="Q19" s="7">
        <v>14.705882352941201</v>
      </c>
      <c r="R19" s="7"/>
      <c r="S19" s="7">
        <v>23</v>
      </c>
      <c r="T19" s="7">
        <v>18</v>
      </c>
      <c r="U19" s="7">
        <v>78.260869565217405</v>
      </c>
      <c r="V19" s="7">
        <v>4</v>
      </c>
      <c r="W19" s="8">
        <v>17.3913043478261</v>
      </c>
    </row>
    <row r="20" spans="1:23" x14ac:dyDescent="0.25">
      <c r="A20" s="6">
        <v>30</v>
      </c>
      <c r="B20" s="7">
        <v>27</v>
      </c>
      <c r="C20" s="7">
        <v>90</v>
      </c>
      <c r="D20" s="7">
        <v>1</v>
      </c>
      <c r="E20" s="7">
        <v>3.3333333333333299</v>
      </c>
      <c r="F20" s="7"/>
      <c r="G20" s="7">
        <v>39</v>
      </c>
      <c r="H20" s="7">
        <v>38</v>
      </c>
      <c r="I20" s="7">
        <v>97.435897435897402</v>
      </c>
      <c r="J20" s="7">
        <v>0</v>
      </c>
      <c r="K20" s="7">
        <v>0</v>
      </c>
      <c r="L20" s="7"/>
      <c r="M20" s="7">
        <v>38</v>
      </c>
      <c r="N20" s="7">
        <v>28</v>
      </c>
      <c r="O20" s="7">
        <v>73.684210526315795</v>
      </c>
      <c r="P20" s="7">
        <v>7</v>
      </c>
      <c r="Q20" s="7">
        <v>18.421052631578899</v>
      </c>
      <c r="R20" s="7"/>
      <c r="S20" s="7">
        <v>81</v>
      </c>
      <c r="T20" s="7">
        <v>77</v>
      </c>
      <c r="U20" s="7">
        <v>95.061728395061706</v>
      </c>
      <c r="V20" s="7">
        <v>4</v>
      </c>
      <c r="W20" s="8">
        <v>4.9382716049382704</v>
      </c>
    </row>
    <row r="21" spans="1:23" x14ac:dyDescent="0.25">
      <c r="A21" s="6">
        <v>124</v>
      </c>
      <c r="B21" s="7">
        <v>121</v>
      </c>
      <c r="C21" s="7">
        <v>97.580645161290306</v>
      </c>
      <c r="D21" s="7">
        <v>0</v>
      </c>
      <c r="E21" s="7">
        <v>0</v>
      </c>
      <c r="F21" s="7"/>
      <c r="G21" s="7">
        <v>45</v>
      </c>
      <c r="H21" s="7">
        <v>41</v>
      </c>
      <c r="I21" s="7">
        <v>91.1111111111111</v>
      </c>
      <c r="J21" s="7">
        <v>3</v>
      </c>
      <c r="K21" s="7">
        <v>6.6666666666666696</v>
      </c>
      <c r="L21" s="7"/>
      <c r="M21" s="7">
        <v>96</v>
      </c>
      <c r="N21" s="7">
        <v>79</v>
      </c>
      <c r="O21" s="7">
        <v>82.2916666666667</v>
      </c>
      <c r="P21" s="7">
        <v>15</v>
      </c>
      <c r="Q21" s="7">
        <v>15.625</v>
      </c>
      <c r="R21" s="7"/>
      <c r="S21" s="7">
        <v>95</v>
      </c>
      <c r="T21" s="7">
        <v>89</v>
      </c>
      <c r="U21" s="7">
        <v>93.684210526315795</v>
      </c>
      <c r="V21" s="7">
        <v>1</v>
      </c>
      <c r="W21" s="8">
        <v>1.0526315789473699</v>
      </c>
    </row>
    <row r="22" spans="1:23" x14ac:dyDescent="0.25">
      <c r="A22" s="6"/>
      <c r="B22" s="7"/>
      <c r="C22" s="7"/>
      <c r="D22" s="7"/>
      <c r="E22" s="7"/>
      <c r="F22" s="7"/>
      <c r="G22" s="7">
        <v>73</v>
      </c>
      <c r="H22" s="7">
        <v>71</v>
      </c>
      <c r="I22" s="7">
        <v>97.260273972602704</v>
      </c>
      <c r="J22" s="7">
        <v>1</v>
      </c>
      <c r="K22" s="7">
        <v>1.3698630136986301</v>
      </c>
      <c r="L22" s="7"/>
      <c r="M22" s="7"/>
      <c r="N22" s="7"/>
      <c r="O22" s="7"/>
      <c r="P22" s="7"/>
      <c r="Q22" s="7"/>
      <c r="R22" s="7"/>
      <c r="S22" s="7">
        <v>114</v>
      </c>
      <c r="T22" s="7">
        <v>106</v>
      </c>
      <c r="U22" s="7">
        <v>92.982456140350905</v>
      </c>
      <c r="V22" s="7">
        <v>1</v>
      </c>
      <c r="W22" s="8">
        <v>0.87719298245613997</v>
      </c>
    </row>
    <row r="23" spans="1:23" x14ac:dyDescent="0.25">
      <c r="A23" s="6" t="s">
        <v>21</v>
      </c>
      <c r="B23" s="7"/>
      <c r="C23" s="7">
        <v>94.345063538611896</v>
      </c>
      <c r="D23" s="7"/>
      <c r="E23" s="7">
        <v>1.7604617604617601</v>
      </c>
      <c r="F23" s="7"/>
      <c r="G23" s="7"/>
      <c r="H23" s="7"/>
      <c r="I23" s="7">
        <v>96.451820629902798</v>
      </c>
      <c r="J23" s="7"/>
      <c r="K23" s="7">
        <v>2.0091324200913201</v>
      </c>
      <c r="L23" s="7"/>
      <c r="M23" s="7"/>
      <c r="N23" s="7"/>
      <c r="O23" s="7">
        <v>76.746861025111798</v>
      </c>
      <c r="P23" s="7"/>
      <c r="Q23" s="7">
        <v>16.250644994839998</v>
      </c>
      <c r="R23" s="7"/>
      <c r="S23" s="7"/>
      <c r="T23" s="7"/>
      <c r="U23" s="7">
        <v>89.997316156736403</v>
      </c>
      <c r="V23" s="7"/>
      <c r="W23" s="8">
        <v>6.0648501285419698</v>
      </c>
    </row>
    <row r="24" spans="1:23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</row>
    <row r="25" spans="1:23" x14ac:dyDescent="0.25">
      <c r="A25" s="6" t="s">
        <v>14</v>
      </c>
      <c r="B25" s="7"/>
      <c r="C25" s="7"/>
      <c r="D25" s="7"/>
      <c r="E25" s="7"/>
      <c r="F25" s="7"/>
      <c r="G25" s="7" t="s">
        <v>15</v>
      </c>
      <c r="H25" s="7"/>
      <c r="I25" s="7"/>
      <c r="J25" s="7"/>
      <c r="K25" s="7"/>
      <c r="L25" s="7"/>
      <c r="M25" s="7" t="s">
        <v>16</v>
      </c>
      <c r="N25" s="7"/>
      <c r="O25" s="7"/>
      <c r="P25" s="7"/>
      <c r="Q25" s="7"/>
      <c r="R25" s="7"/>
      <c r="S25" s="7" t="s">
        <v>17</v>
      </c>
      <c r="T25" s="7"/>
      <c r="U25" s="7"/>
      <c r="V25" s="7"/>
      <c r="W25" s="8"/>
    </row>
    <row r="26" spans="1:23" x14ac:dyDescent="0.25">
      <c r="A26" s="6" t="s">
        <v>18</v>
      </c>
      <c r="B26" s="7" t="s">
        <v>19</v>
      </c>
      <c r="C26" s="7"/>
      <c r="D26" s="7" t="s">
        <v>20</v>
      </c>
      <c r="E26" s="7"/>
      <c r="F26" s="7"/>
      <c r="G26" s="7" t="s">
        <v>18</v>
      </c>
      <c r="H26" s="7" t="s">
        <v>19</v>
      </c>
      <c r="I26" s="7"/>
      <c r="J26" s="7" t="s">
        <v>20</v>
      </c>
      <c r="K26" s="7"/>
      <c r="L26" s="7"/>
      <c r="M26" s="7" t="s">
        <v>18</v>
      </c>
      <c r="N26" s="7" t="s">
        <v>19</v>
      </c>
      <c r="O26" s="7"/>
      <c r="P26" s="7" t="s">
        <v>20</v>
      </c>
      <c r="Q26" s="7"/>
      <c r="R26" s="7"/>
      <c r="S26" s="7" t="s">
        <v>18</v>
      </c>
      <c r="T26" s="7" t="s">
        <v>19</v>
      </c>
      <c r="U26" s="7"/>
      <c r="V26" s="7" t="s">
        <v>20</v>
      </c>
      <c r="W26" s="8"/>
    </row>
    <row r="27" spans="1:23" x14ac:dyDescent="0.25">
      <c r="A27" s="6">
        <v>42</v>
      </c>
      <c r="B27" s="7">
        <v>40</v>
      </c>
      <c r="C27" s="7">
        <v>95.238095238095198</v>
      </c>
      <c r="D27" s="7">
        <v>1</v>
      </c>
      <c r="E27" s="7">
        <f>D27/A27*100</f>
        <v>2.3809523809523809</v>
      </c>
      <c r="F27" s="7"/>
      <c r="G27" s="7">
        <v>47</v>
      </c>
      <c r="H27" s="7">
        <v>44</v>
      </c>
      <c r="I27" s="7">
        <v>93.617021276595693</v>
      </c>
      <c r="J27" s="7">
        <v>2</v>
      </c>
      <c r="K27" s="7">
        <v>4.2553191489361701</v>
      </c>
      <c r="L27" s="7"/>
      <c r="M27" s="7">
        <v>145</v>
      </c>
      <c r="N27" s="7">
        <v>132</v>
      </c>
      <c r="O27" s="7">
        <v>91.034482758620697</v>
      </c>
      <c r="P27" s="7">
        <v>8</v>
      </c>
      <c r="Q27" s="7">
        <v>5.5172413793103496</v>
      </c>
      <c r="R27" s="7"/>
      <c r="S27" s="7">
        <v>145</v>
      </c>
      <c r="T27" s="7">
        <v>133</v>
      </c>
      <c r="U27" s="7">
        <f>T27/S27*100</f>
        <v>91.724137931034477</v>
      </c>
      <c r="V27" s="7">
        <v>7</v>
      </c>
      <c r="W27" s="8">
        <f>V27/S27*100</f>
        <v>4.8275862068965516</v>
      </c>
    </row>
    <row r="28" spans="1:23" x14ac:dyDescent="0.25">
      <c r="A28" s="6">
        <v>79</v>
      </c>
      <c r="B28" s="7">
        <v>76</v>
      </c>
      <c r="C28" s="7">
        <v>96.202531645569593</v>
      </c>
      <c r="D28" s="7">
        <v>2</v>
      </c>
      <c r="E28" s="7">
        <f t="shared" ref="E28:E30" si="0">D28/A28*100</f>
        <v>2.5316455696202533</v>
      </c>
      <c r="F28" s="7"/>
      <c r="G28" s="7">
        <v>59</v>
      </c>
      <c r="H28" s="7">
        <v>57</v>
      </c>
      <c r="I28" s="7">
        <v>96.610169491525397</v>
      </c>
      <c r="J28" s="7">
        <v>0</v>
      </c>
      <c r="K28" s="7">
        <v>0</v>
      </c>
      <c r="L28" s="7"/>
      <c r="M28" s="7">
        <v>64</v>
      </c>
      <c r="N28" s="7">
        <v>42</v>
      </c>
      <c r="O28" s="7">
        <v>65.625</v>
      </c>
      <c r="P28" s="7">
        <v>15</v>
      </c>
      <c r="Q28" s="7">
        <v>23.4375</v>
      </c>
      <c r="R28" s="7"/>
      <c r="S28" s="7">
        <v>224</v>
      </c>
      <c r="T28" s="7">
        <v>192</v>
      </c>
      <c r="U28" s="7">
        <f t="shared" ref="U28:U30" si="1">T28/S28*100</f>
        <v>85.714285714285708</v>
      </c>
      <c r="V28" s="7">
        <v>8</v>
      </c>
      <c r="W28" s="8">
        <f t="shared" ref="W28:W30" si="2">V28/S28*100</f>
        <v>3.5714285714285712</v>
      </c>
    </row>
    <row r="29" spans="1:23" x14ac:dyDescent="0.25">
      <c r="A29" s="6">
        <v>70</v>
      </c>
      <c r="B29" s="7">
        <v>66</v>
      </c>
      <c r="C29" s="7">
        <v>94.285714285714306</v>
      </c>
      <c r="D29" s="7">
        <v>1</v>
      </c>
      <c r="E29" s="7">
        <f t="shared" si="0"/>
        <v>1.4285714285714286</v>
      </c>
      <c r="F29" s="7"/>
      <c r="G29" s="7">
        <v>63</v>
      </c>
      <c r="H29" s="7">
        <v>63</v>
      </c>
      <c r="I29" s="7">
        <v>100</v>
      </c>
      <c r="J29" s="7">
        <v>0</v>
      </c>
      <c r="K29" s="7">
        <v>0</v>
      </c>
      <c r="L29" s="7"/>
      <c r="M29" s="7">
        <v>102</v>
      </c>
      <c r="N29" s="7">
        <v>81</v>
      </c>
      <c r="O29" s="7">
        <v>79.411764705882305</v>
      </c>
      <c r="P29" s="7">
        <v>16</v>
      </c>
      <c r="Q29" s="7">
        <v>15.6862745098039</v>
      </c>
      <c r="R29" s="7"/>
      <c r="S29" s="7">
        <v>101</v>
      </c>
      <c r="T29" s="7">
        <v>81</v>
      </c>
      <c r="U29" s="7">
        <f t="shared" si="1"/>
        <v>80.198019801980209</v>
      </c>
      <c r="V29" s="7">
        <v>6</v>
      </c>
      <c r="W29" s="8">
        <f t="shared" si="2"/>
        <v>5.9405940594059405</v>
      </c>
    </row>
    <row r="30" spans="1:23" x14ac:dyDescent="0.25">
      <c r="A30" s="6">
        <v>101</v>
      </c>
      <c r="B30" s="7">
        <v>97</v>
      </c>
      <c r="C30" s="7">
        <v>96.039603960395993</v>
      </c>
      <c r="D30" s="7">
        <v>1</v>
      </c>
      <c r="E30" s="7">
        <f t="shared" si="0"/>
        <v>0.99009900990099009</v>
      </c>
      <c r="F30" s="7"/>
      <c r="G30" s="7"/>
      <c r="H30" s="7"/>
      <c r="I30" s="7"/>
      <c r="J30" s="7"/>
      <c r="K30" s="7"/>
      <c r="L30" s="7"/>
      <c r="M30" s="7">
        <v>54</v>
      </c>
      <c r="N30" s="7">
        <v>34</v>
      </c>
      <c r="O30" s="7">
        <v>62.962962962962997</v>
      </c>
      <c r="P30" s="7">
        <v>15</v>
      </c>
      <c r="Q30" s="7">
        <v>27.7777777777778</v>
      </c>
      <c r="R30" s="7"/>
      <c r="S30" s="7">
        <v>220</v>
      </c>
      <c r="T30" s="7">
        <v>211</v>
      </c>
      <c r="U30" s="7">
        <f t="shared" si="1"/>
        <v>95.909090909090907</v>
      </c>
      <c r="V30" s="7">
        <v>7</v>
      </c>
      <c r="W30" s="8">
        <f t="shared" si="2"/>
        <v>3.1818181818181817</v>
      </c>
    </row>
    <row r="31" spans="1:23" x14ac:dyDescent="0.25">
      <c r="A31" s="6">
        <v>101</v>
      </c>
      <c r="B31" s="7">
        <v>96</v>
      </c>
      <c r="C31" s="7">
        <v>95.049504950495006</v>
      </c>
      <c r="D31" s="7">
        <v>2</v>
      </c>
      <c r="E31" s="7">
        <f>D31/A31*100</f>
        <v>1.9801980198019802</v>
      </c>
      <c r="F31" s="7"/>
      <c r="G31" s="7"/>
      <c r="H31" s="7"/>
      <c r="I31" s="7"/>
      <c r="J31" s="7"/>
      <c r="K31" s="7"/>
      <c r="L31" s="7"/>
      <c r="M31" s="7">
        <v>74</v>
      </c>
      <c r="N31" s="7">
        <v>61</v>
      </c>
      <c r="O31" s="7">
        <v>82.432432432432407</v>
      </c>
      <c r="P31" s="7">
        <v>8</v>
      </c>
      <c r="Q31" s="7">
        <v>10.8108108108108</v>
      </c>
      <c r="R31" s="7"/>
      <c r="S31" s="7"/>
      <c r="T31" s="7"/>
      <c r="U31" s="7"/>
      <c r="V31" s="7"/>
      <c r="W31" s="8"/>
    </row>
    <row r="32" spans="1:23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v>94</v>
      </c>
      <c r="N32" s="7">
        <v>73</v>
      </c>
      <c r="O32" s="7">
        <v>77.659574468085097</v>
      </c>
      <c r="P32" s="7">
        <v>17</v>
      </c>
      <c r="Q32" s="7">
        <v>18.085106382978701</v>
      </c>
      <c r="R32" s="7"/>
      <c r="S32" s="7"/>
      <c r="T32" s="7"/>
      <c r="U32" s="7"/>
      <c r="V32" s="7"/>
      <c r="W32" s="8"/>
    </row>
    <row r="33" spans="1:23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>
        <v>92</v>
      </c>
      <c r="N33" s="7">
        <v>78</v>
      </c>
      <c r="O33" s="7">
        <v>84.7826086956522</v>
      </c>
      <c r="P33" s="7">
        <v>9</v>
      </c>
      <c r="Q33" s="7">
        <v>9.7826086956521703</v>
      </c>
      <c r="R33" s="7"/>
      <c r="S33" s="7"/>
      <c r="T33" s="7"/>
      <c r="U33" s="7"/>
      <c r="V33" s="7"/>
      <c r="W33" s="8"/>
    </row>
    <row r="34" spans="1:23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>
        <v>52</v>
      </c>
      <c r="N34" s="7">
        <v>41</v>
      </c>
      <c r="O34" s="7">
        <v>78.846153846153797</v>
      </c>
      <c r="P34" s="7">
        <v>8</v>
      </c>
      <c r="Q34" s="7">
        <v>15.384615384615399</v>
      </c>
      <c r="R34" s="7"/>
      <c r="S34" s="7"/>
      <c r="T34" s="7"/>
      <c r="U34" s="7"/>
      <c r="V34" s="7"/>
      <c r="W34" s="8"/>
    </row>
    <row r="35" spans="1:23" ht="15.75" thickBot="1" x14ac:dyDescent="0.3">
      <c r="A35" s="9"/>
      <c r="B35" s="10"/>
      <c r="C35" s="10">
        <f>AVERAGE(C27:C34)</f>
        <v>95.363090016054031</v>
      </c>
      <c r="D35" s="10"/>
      <c r="E35" s="10">
        <f>AVERAGE(E27:E34)</f>
        <v>1.8622932817694065</v>
      </c>
      <c r="F35" s="10"/>
      <c r="G35" s="10"/>
      <c r="H35" s="10">
        <f>AVERAGE(H27:H34)</f>
        <v>54.666666666666664</v>
      </c>
      <c r="I35" s="10"/>
      <c r="J35" s="10"/>
      <c r="K35" s="10">
        <f>AVERAGE(K27:K34)</f>
        <v>1.4184397163120568</v>
      </c>
      <c r="L35" s="10"/>
      <c r="M35" s="10"/>
      <c r="N35" s="10"/>
      <c r="O35" s="10">
        <f>AVERAGE(O27:O34)</f>
        <v>77.844372483723689</v>
      </c>
      <c r="P35" s="10"/>
      <c r="Q35" s="10">
        <f>AVERAGE(Q27:Q34)</f>
        <v>15.81024186761864</v>
      </c>
      <c r="R35" s="10"/>
      <c r="S35" s="10"/>
      <c r="T35" s="10"/>
      <c r="U35" s="10">
        <f>AVERAGE(U27:U34)</f>
        <v>88.386383589097818</v>
      </c>
      <c r="V35" s="10"/>
      <c r="W35" s="11">
        <f>AVERAGE(W27:W34)</f>
        <v>4.3803567548873108</v>
      </c>
    </row>
    <row r="38" spans="1:23" x14ac:dyDescent="0.25">
      <c r="A38" t="s">
        <v>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1"/>
  <sheetViews>
    <sheetView topLeftCell="T1" workbookViewId="0">
      <selection activeCell="AF21" sqref="AF21"/>
    </sheetView>
  </sheetViews>
  <sheetFormatPr defaultColWidth="11.42578125" defaultRowHeight="15" x14ac:dyDescent="0.25"/>
  <sheetData>
    <row r="1" spans="1:35" ht="15.75" thickBot="1" x14ac:dyDescent="0.3">
      <c r="A1" t="s">
        <v>113</v>
      </c>
      <c r="B1" s="4"/>
      <c r="C1" s="4"/>
      <c r="D1" s="4"/>
      <c r="E1" s="4"/>
      <c r="F1" s="4"/>
      <c r="G1" s="4"/>
      <c r="H1" s="4"/>
      <c r="I1" s="5"/>
      <c r="J1" s="4"/>
      <c r="K1" t="s">
        <v>127</v>
      </c>
      <c r="L1" s="3" t="s">
        <v>26</v>
      </c>
      <c r="M1" s="4"/>
      <c r="N1" s="4"/>
      <c r="O1" s="4"/>
      <c r="P1" s="4"/>
      <c r="Q1" s="4"/>
      <c r="R1" s="4"/>
      <c r="S1" s="4"/>
      <c r="T1" s="4"/>
      <c r="U1" s="4"/>
      <c r="V1" s="5"/>
      <c r="X1" t="s">
        <v>147</v>
      </c>
    </row>
    <row r="2" spans="1:35" x14ac:dyDescent="0.25">
      <c r="A2" s="3" t="s">
        <v>25</v>
      </c>
      <c r="B2" s="7"/>
      <c r="C2" s="7"/>
      <c r="D2" s="7"/>
      <c r="E2" s="7"/>
      <c r="F2" s="7"/>
      <c r="G2" s="7"/>
      <c r="H2" s="7"/>
      <c r="I2" s="8"/>
      <c r="J2" s="7"/>
      <c r="K2" s="23" t="s">
        <v>7</v>
      </c>
      <c r="L2" s="22" t="s">
        <v>27</v>
      </c>
      <c r="M2" s="54" t="s">
        <v>0</v>
      </c>
      <c r="N2" s="54"/>
      <c r="O2" s="54"/>
      <c r="P2" s="55" t="s">
        <v>3</v>
      </c>
      <c r="Q2" s="55"/>
      <c r="R2" s="55"/>
      <c r="S2" s="55" t="s">
        <v>28</v>
      </c>
      <c r="T2" s="55"/>
      <c r="U2" s="55"/>
      <c r="V2" s="8" t="s">
        <v>29</v>
      </c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spans="1:35" x14ac:dyDescent="0.25">
      <c r="A3" s="6" t="s">
        <v>110</v>
      </c>
      <c r="B3" s="7"/>
      <c r="C3" s="7"/>
      <c r="D3" s="7"/>
      <c r="E3" s="7"/>
      <c r="F3" s="7"/>
      <c r="G3" s="7"/>
      <c r="H3" s="7"/>
      <c r="I3" s="8"/>
      <c r="J3" s="7"/>
      <c r="K3" s="23"/>
      <c r="L3" s="22"/>
      <c r="M3" s="24"/>
      <c r="N3" s="22"/>
      <c r="O3" s="22"/>
      <c r="P3" s="25"/>
      <c r="Q3" s="7"/>
      <c r="R3" s="7"/>
      <c r="S3" s="25"/>
      <c r="T3" s="7"/>
      <c r="U3" s="7"/>
      <c r="V3" s="8"/>
      <c r="X3" s="6" t="s">
        <v>140</v>
      </c>
      <c r="Y3" s="7"/>
      <c r="Z3" s="7"/>
      <c r="AA3" s="7"/>
      <c r="AB3" s="7"/>
      <c r="AC3" s="7"/>
      <c r="AD3" s="7"/>
      <c r="AE3" s="7"/>
      <c r="AF3" s="7"/>
      <c r="AG3" s="7"/>
      <c r="AH3" s="7" t="s">
        <v>21</v>
      </c>
      <c r="AI3" s="8"/>
    </row>
    <row r="4" spans="1:35" x14ac:dyDescent="0.25">
      <c r="A4" s="6"/>
      <c r="B4" s="7"/>
      <c r="C4" s="7"/>
      <c r="D4" s="7"/>
      <c r="E4" s="7"/>
      <c r="F4" s="7"/>
      <c r="G4" s="7"/>
      <c r="H4" s="7"/>
      <c r="I4" s="8"/>
      <c r="J4" s="7"/>
      <c r="K4" s="23" t="s">
        <v>10</v>
      </c>
      <c r="L4" s="22"/>
      <c r="M4" s="24"/>
      <c r="N4" s="22"/>
      <c r="O4" s="22"/>
      <c r="P4" s="25"/>
      <c r="Q4" s="7"/>
      <c r="R4" s="7"/>
      <c r="S4" s="25"/>
      <c r="T4" s="7"/>
      <c r="U4" s="7"/>
      <c r="V4" s="8"/>
      <c r="X4" s="6" t="s">
        <v>141</v>
      </c>
      <c r="Y4" s="7" t="s">
        <v>142</v>
      </c>
      <c r="Z4" s="7">
        <v>25.375</v>
      </c>
      <c r="AA4" s="7">
        <v>26.114000319999999</v>
      </c>
      <c r="AB4" s="7">
        <v>25.679000850000001</v>
      </c>
      <c r="AC4" s="7" t="s">
        <v>143</v>
      </c>
      <c r="AD4" s="7">
        <v>4.1646335E-2</v>
      </c>
      <c r="AE4" s="7">
        <v>2.4952584E-2</v>
      </c>
      <c r="AF4" s="7">
        <v>3.3733656000000001E-2</v>
      </c>
      <c r="AG4" s="7"/>
      <c r="AH4" s="7">
        <v>3.3444191999999998E-2</v>
      </c>
      <c r="AI4" s="8">
        <v>8.350639E-3</v>
      </c>
    </row>
    <row r="5" spans="1:35" x14ac:dyDescent="0.25">
      <c r="A5" s="6"/>
      <c r="B5" s="7"/>
      <c r="C5" s="7"/>
      <c r="D5" s="7"/>
      <c r="E5" s="7"/>
      <c r="F5" s="7"/>
      <c r="G5" s="7"/>
      <c r="H5" s="7"/>
      <c r="I5" s="8"/>
      <c r="J5" s="7"/>
      <c r="K5" s="23" t="s">
        <v>30</v>
      </c>
      <c r="L5" s="22" t="s">
        <v>2</v>
      </c>
      <c r="M5" s="22">
        <v>28.026</v>
      </c>
      <c r="N5" s="22">
        <v>28.141999999999999</v>
      </c>
      <c r="O5" s="22">
        <v>28.033000000000001</v>
      </c>
      <c r="P5" s="7">
        <v>3.57452285643667</v>
      </c>
      <c r="Q5" s="7">
        <v>3.6905228564366701</v>
      </c>
      <c r="R5" s="7">
        <v>3.5815228564366701</v>
      </c>
      <c r="S5" s="7">
        <v>8.3938537886261502E-2</v>
      </c>
      <c r="T5" s="7">
        <v>7.7453655678884306E-2</v>
      </c>
      <c r="U5" s="7">
        <v>8.3532252012876396E-2</v>
      </c>
      <c r="V5" s="8">
        <v>8.1641481859340698E-2</v>
      </c>
      <c r="X5" s="6" t="s">
        <v>144</v>
      </c>
      <c r="Y5" s="7" t="s">
        <v>142</v>
      </c>
      <c r="Z5" s="7">
        <v>25.254999160000001</v>
      </c>
      <c r="AA5" s="7">
        <v>25.518999099999998</v>
      </c>
      <c r="AB5" s="7">
        <v>25.341999049999998</v>
      </c>
      <c r="AC5" s="7"/>
      <c r="AD5" s="7">
        <v>6.1796432999999998E-2</v>
      </c>
      <c r="AE5" s="7">
        <v>5.1462573999999997E-2</v>
      </c>
      <c r="AF5" s="7">
        <v>5.8180015000000002E-2</v>
      </c>
      <c r="AG5" s="7"/>
      <c r="AH5" s="7">
        <v>5.7146341000000003E-2</v>
      </c>
      <c r="AI5" s="8">
        <v>5.2439030000000003E-3</v>
      </c>
    </row>
    <row r="6" spans="1:35" x14ac:dyDescent="0.25">
      <c r="A6" s="6"/>
      <c r="B6" s="7"/>
      <c r="C6" s="7"/>
      <c r="D6" s="7"/>
      <c r="E6" s="7"/>
      <c r="F6" s="7"/>
      <c r="G6" s="7"/>
      <c r="H6" s="7"/>
      <c r="I6" s="8"/>
      <c r="J6" s="7"/>
      <c r="K6" s="23" t="s">
        <v>31</v>
      </c>
      <c r="L6" s="22" t="s">
        <v>2</v>
      </c>
      <c r="M6" s="22">
        <v>31.853999999999999</v>
      </c>
      <c r="N6" s="22">
        <v>31.512</v>
      </c>
      <c r="O6" s="22">
        <v>31.968</v>
      </c>
      <c r="P6" s="7">
        <v>4.9126339675477997</v>
      </c>
      <c r="Q6" s="7">
        <v>4.5706339675478</v>
      </c>
      <c r="R6" s="7">
        <v>5.0266339675477996</v>
      </c>
      <c r="S6" s="7">
        <v>3.3200897053905401E-2</v>
      </c>
      <c r="T6" s="7">
        <v>4.2082552758600802E-2</v>
      </c>
      <c r="U6" s="7">
        <v>3.0678378303291801E-2</v>
      </c>
      <c r="V6" s="8">
        <v>3.5320609371932703E-2</v>
      </c>
      <c r="X6" s="6" t="s">
        <v>67</v>
      </c>
      <c r="Y6" s="7" t="s">
        <v>142</v>
      </c>
      <c r="Z6" s="7">
        <v>21.94499969</v>
      </c>
      <c r="AA6" s="7">
        <v>21.87199974</v>
      </c>
      <c r="AB6" s="7">
        <v>22.549999239999998</v>
      </c>
      <c r="AC6" s="7"/>
      <c r="AD6" s="7">
        <v>0.27983861399999999</v>
      </c>
      <c r="AE6" s="7">
        <v>0.29436272699999999</v>
      </c>
      <c r="AF6" s="7">
        <v>0.18398593799999999</v>
      </c>
      <c r="AG6" s="7"/>
      <c r="AH6" s="7">
        <v>0.25272909300000002</v>
      </c>
      <c r="AI6" s="8">
        <v>5.9974606999999999E-2</v>
      </c>
    </row>
    <row r="7" spans="1:35" x14ac:dyDescent="0.25">
      <c r="A7" s="6"/>
      <c r="B7" s="7"/>
      <c r="C7" s="7"/>
      <c r="D7" s="7"/>
      <c r="E7" s="7"/>
      <c r="F7" s="7"/>
      <c r="G7" s="7"/>
      <c r="H7" s="7"/>
      <c r="I7" s="8"/>
      <c r="J7" s="7"/>
      <c r="K7" s="23" t="s">
        <v>30</v>
      </c>
      <c r="L7" s="22" t="s">
        <v>32</v>
      </c>
      <c r="M7" s="22">
        <v>28.140999999999998</v>
      </c>
      <c r="N7" s="22">
        <v>27.893999999999998</v>
      </c>
      <c r="O7" s="22">
        <v>28.36</v>
      </c>
      <c r="P7" s="7">
        <v>3.3903006342144399</v>
      </c>
      <c r="Q7" s="7">
        <v>3.1433006342144401</v>
      </c>
      <c r="R7" s="7">
        <v>3.6093006342144398</v>
      </c>
      <c r="S7" s="7">
        <v>9.5371324654150505E-2</v>
      </c>
      <c r="T7" s="7">
        <v>0.113180660408328</v>
      </c>
      <c r="U7" s="7">
        <v>8.1939299290172907E-2</v>
      </c>
      <c r="V7" s="8">
        <v>9.6830428117550493E-2</v>
      </c>
      <c r="X7" s="6" t="s">
        <v>145</v>
      </c>
      <c r="Y7" s="7" t="s">
        <v>142</v>
      </c>
      <c r="Z7" s="7">
        <v>22.773000719999999</v>
      </c>
      <c r="AA7" s="7">
        <v>22.700000760000002</v>
      </c>
      <c r="AB7" s="7">
        <v>23.443000789999999</v>
      </c>
      <c r="AC7" s="7"/>
      <c r="AD7" s="7">
        <v>0.45166734600000003</v>
      </c>
      <c r="AE7" s="7">
        <v>0.47510966900000001</v>
      </c>
      <c r="AF7" s="7">
        <v>0.283875932</v>
      </c>
      <c r="AG7" s="7"/>
      <c r="AH7" s="7">
        <v>0.403550982</v>
      </c>
      <c r="AI7" s="8">
        <v>0.10430232</v>
      </c>
    </row>
    <row r="8" spans="1:35" x14ac:dyDescent="0.25">
      <c r="A8" s="6"/>
      <c r="B8" s="7"/>
      <c r="C8" s="7"/>
      <c r="D8" s="7"/>
      <c r="E8" s="7"/>
      <c r="F8" s="7"/>
      <c r="G8" s="7"/>
      <c r="H8" s="7"/>
      <c r="I8" s="8"/>
      <c r="J8" s="7"/>
      <c r="K8" s="23" t="s">
        <v>31</v>
      </c>
      <c r="L8" s="22" t="s">
        <v>32</v>
      </c>
      <c r="M8" s="22">
        <v>33.085999999999999</v>
      </c>
      <c r="N8" s="22">
        <v>32.393999999999998</v>
      </c>
      <c r="O8" s="22">
        <v>32.639000000000003</v>
      </c>
      <c r="P8" s="7">
        <v>5.7934117453255398</v>
      </c>
      <c r="Q8" s="7">
        <v>5.1014117453255396</v>
      </c>
      <c r="R8" s="7">
        <v>5.3464117453255398</v>
      </c>
      <c r="S8" s="7">
        <v>1.80305629896193E-2</v>
      </c>
      <c r="T8" s="7">
        <v>2.9128763162467802E-2</v>
      </c>
      <c r="U8" s="7">
        <v>2.4579310478220401E-2</v>
      </c>
      <c r="V8" s="8">
        <v>2.39128788767691E-2</v>
      </c>
      <c r="X8" s="6"/>
      <c r="Y8" s="7"/>
      <c r="Z8" s="7"/>
      <c r="AA8" s="7"/>
      <c r="AB8" s="7"/>
      <c r="AC8" s="7"/>
      <c r="AD8" s="7"/>
      <c r="AE8" s="7"/>
      <c r="AF8" s="7"/>
      <c r="AG8" s="7"/>
      <c r="AH8" s="7"/>
      <c r="AI8" s="8"/>
    </row>
    <row r="9" spans="1:35" x14ac:dyDescent="0.25">
      <c r="A9" s="6"/>
      <c r="B9" s="7"/>
      <c r="C9" s="7"/>
      <c r="D9" s="7"/>
      <c r="E9" s="7"/>
      <c r="F9" s="7"/>
      <c r="G9" s="7"/>
      <c r="H9" s="7"/>
      <c r="I9" s="8"/>
      <c r="J9" s="7"/>
      <c r="K9" s="23" t="s">
        <v>30</v>
      </c>
      <c r="L9" s="22" t="s">
        <v>33</v>
      </c>
      <c r="M9" s="22">
        <v>27.966000000000001</v>
      </c>
      <c r="N9" s="22">
        <v>27.687000000000001</v>
      </c>
      <c r="O9" s="22">
        <v>27.786000000000001</v>
      </c>
      <c r="P9" s="7">
        <v>4.02096730088111</v>
      </c>
      <c r="Q9" s="7">
        <v>3.7419673008811101</v>
      </c>
      <c r="R9" s="7">
        <v>3.8409673008811098</v>
      </c>
      <c r="S9" s="7">
        <v>6.1598229685371202E-2</v>
      </c>
      <c r="T9" s="7">
        <v>7.47404312937619E-2</v>
      </c>
      <c r="U9" s="7">
        <v>6.9783641773306301E-2</v>
      </c>
      <c r="V9" s="8">
        <v>6.8707434250813104E-2</v>
      </c>
      <c r="X9" s="6"/>
      <c r="Y9" s="7" t="s">
        <v>39</v>
      </c>
      <c r="Z9" s="7">
        <v>20.7159996</v>
      </c>
      <c r="AA9" s="7">
        <v>20.8390007</v>
      </c>
      <c r="AB9" s="7">
        <v>20.812999730000001</v>
      </c>
      <c r="AC9" s="7" t="s">
        <v>146</v>
      </c>
      <c r="AD9" s="7">
        <v>20.789333339999999</v>
      </c>
      <c r="AE9" s="7"/>
      <c r="AF9" s="7"/>
      <c r="AG9" s="7"/>
      <c r="AH9" s="7"/>
      <c r="AI9" s="8"/>
    </row>
    <row r="10" spans="1:35" x14ac:dyDescent="0.25">
      <c r="A10" s="6"/>
      <c r="B10" s="7"/>
      <c r="C10" s="7"/>
      <c r="D10" s="7"/>
      <c r="E10" s="7"/>
      <c r="F10" s="7"/>
      <c r="G10" s="7"/>
      <c r="H10" s="7"/>
      <c r="I10" s="8"/>
      <c r="J10" s="7"/>
      <c r="K10" s="23" t="s">
        <v>31</v>
      </c>
      <c r="L10" s="22" t="s">
        <v>33</v>
      </c>
      <c r="M10" s="22">
        <v>31.827000000000002</v>
      </c>
      <c r="N10" s="22">
        <v>31.773</v>
      </c>
      <c r="O10" s="22">
        <v>31.655999999999999</v>
      </c>
      <c r="P10" s="7">
        <v>4.9673006342144399</v>
      </c>
      <c r="Q10" s="7">
        <v>4.9133006342144396</v>
      </c>
      <c r="R10" s="7">
        <v>4.7963006342144299</v>
      </c>
      <c r="S10" s="7">
        <v>3.1966383959878997E-2</v>
      </c>
      <c r="T10" s="7">
        <v>3.3185558526008199E-2</v>
      </c>
      <c r="U10" s="7">
        <v>3.5988988521295201E-2</v>
      </c>
      <c r="V10" s="8">
        <v>3.3713643669060801E-2</v>
      </c>
      <c r="X10" s="6"/>
      <c r="Y10" s="7"/>
      <c r="Z10" s="7">
        <v>21.36300087</v>
      </c>
      <c r="AA10" s="7">
        <v>21.13999939</v>
      </c>
      <c r="AB10" s="7">
        <v>21.21299934</v>
      </c>
      <c r="AC10" s="7"/>
      <c r="AD10" s="7">
        <v>21.23866653</v>
      </c>
      <c r="AE10" s="7"/>
      <c r="AF10" s="7"/>
      <c r="AG10" s="7"/>
      <c r="AH10" s="7"/>
      <c r="AI10" s="8"/>
    </row>
    <row r="11" spans="1:35" x14ac:dyDescent="0.25">
      <c r="A11" s="6"/>
      <c r="B11" s="7"/>
      <c r="C11" s="7"/>
      <c r="D11" s="7"/>
      <c r="E11" s="7"/>
      <c r="F11" s="7"/>
      <c r="G11" s="7"/>
      <c r="H11" s="7"/>
      <c r="I11" s="8"/>
      <c r="J11" s="7"/>
      <c r="K11" s="23" t="s">
        <v>30</v>
      </c>
      <c r="L11" s="22" t="s">
        <v>9</v>
      </c>
      <c r="M11" s="22">
        <v>23.626999999999999</v>
      </c>
      <c r="N11" s="22">
        <v>23.414999999999999</v>
      </c>
      <c r="O11" s="22">
        <v>23.135000000000002</v>
      </c>
      <c r="P11" s="7">
        <v>0.31296730088111102</v>
      </c>
      <c r="Q11" s="7">
        <v>0.100967300881111</v>
      </c>
      <c r="R11" s="7">
        <v>-0.179032699118887</v>
      </c>
      <c r="S11" s="7">
        <v>0.80498438262854599</v>
      </c>
      <c r="T11" s="7">
        <v>0.93240761949768103</v>
      </c>
      <c r="U11" s="7">
        <v>1.1321245617650499</v>
      </c>
      <c r="V11" s="8">
        <v>0.95650552129709099</v>
      </c>
      <c r="X11" s="6"/>
      <c r="Y11" s="7"/>
      <c r="Z11" s="7">
        <v>20.368999479999999</v>
      </c>
      <c r="AA11" s="7">
        <v>19.989999770000001</v>
      </c>
      <c r="AB11" s="7">
        <v>19.9640007</v>
      </c>
      <c r="AC11" s="7"/>
      <c r="AD11" s="7">
        <v>20.107666649999999</v>
      </c>
      <c r="AE11" s="7"/>
      <c r="AF11" s="7"/>
      <c r="AG11" s="7"/>
      <c r="AH11" s="7"/>
      <c r="AI11" s="8"/>
    </row>
    <row r="12" spans="1:35" ht="15.75" thickBot="1" x14ac:dyDescent="0.3">
      <c r="A12" s="6"/>
      <c r="B12" s="7"/>
      <c r="C12" s="7"/>
      <c r="D12" s="7"/>
      <c r="E12" s="7"/>
      <c r="F12" s="7"/>
      <c r="G12" s="7"/>
      <c r="H12" s="7"/>
      <c r="I12" s="8"/>
      <c r="J12" s="7"/>
      <c r="K12" s="23" t="s">
        <v>31</v>
      </c>
      <c r="L12" s="22" t="s">
        <v>9</v>
      </c>
      <c r="M12" s="22">
        <v>26.18</v>
      </c>
      <c r="N12" s="22">
        <v>25.960999999999999</v>
      </c>
      <c r="O12" s="22">
        <v>25.565999999999999</v>
      </c>
      <c r="P12" s="7">
        <v>0.107078411992207</v>
      </c>
      <c r="Q12" s="7">
        <v>-0.111921588007794</v>
      </c>
      <c r="R12" s="7">
        <v>-0.50692158800779397</v>
      </c>
      <c r="S12" s="7">
        <v>0.92846638781104895</v>
      </c>
      <c r="T12" s="7">
        <v>1.0806666650737899</v>
      </c>
      <c r="U12" s="7">
        <v>1.4210148074337301</v>
      </c>
      <c r="V12" s="8">
        <v>1.1433826201061901</v>
      </c>
      <c r="X12" s="9"/>
      <c r="Y12" s="10"/>
      <c r="Z12" s="10">
        <v>22.155000690000001</v>
      </c>
      <c r="AA12" s="10">
        <v>21.556999210000001</v>
      </c>
      <c r="AB12" s="10">
        <v>21.166999820000001</v>
      </c>
      <c r="AC12" s="10"/>
      <c r="AD12" s="10">
        <v>21.626333240000001</v>
      </c>
      <c r="AE12" s="10"/>
      <c r="AF12" s="10"/>
      <c r="AG12" s="10"/>
      <c r="AH12" s="10"/>
      <c r="AI12" s="11"/>
    </row>
    <row r="13" spans="1:35" x14ac:dyDescent="0.25">
      <c r="A13" s="6" t="s">
        <v>111</v>
      </c>
      <c r="B13" s="7"/>
      <c r="C13" s="7"/>
      <c r="D13" s="7"/>
      <c r="E13" s="7"/>
      <c r="F13" s="7"/>
      <c r="G13" s="7"/>
      <c r="H13" s="7"/>
      <c r="I13" s="8"/>
      <c r="J13" s="7"/>
      <c r="K13" s="23"/>
      <c r="L13" s="22"/>
      <c r="M13" s="22"/>
      <c r="N13" s="22"/>
      <c r="O13" s="22"/>
      <c r="P13" s="7"/>
      <c r="Q13" s="7"/>
      <c r="R13" s="7"/>
      <c r="S13" s="7"/>
      <c r="T13" s="7"/>
      <c r="U13" s="7"/>
      <c r="V13" s="8"/>
    </row>
    <row r="14" spans="1:35" x14ac:dyDescent="0.25">
      <c r="A14" s="6"/>
      <c r="B14" s="7"/>
      <c r="C14" s="7"/>
      <c r="D14" s="7"/>
      <c r="E14" s="7"/>
      <c r="F14" s="7"/>
      <c r="G14" s="7"/>
      <c r="H14" s="7"/>
      <c r="I14" s="8"/>
      <c r="J14" s="7"/>
      <c r="K14" s="23"/>
      <c r="L14" s="22"/>
      <c r="M14" s="22"/>
      <c r="N14" s="22"/>
      <c r="O14" s="22"/>
      <c r="P14" s="7"/>
      <c r="Q14" s="7"/>
      <c r="R14" s="7"/>
      <c r="S14" s="7"/>
      <c r="T14" s="7"/>
      <c r="U14" s="7"/>
      <c r="V14" s="8"/>
    </row>
    <row r="15" spans="1:35" x14ac:dyDescent="0.25">
      <c r="A15" s="6"/>
      <c r="B15" s="7"/>
      <c r="C15" s="7"/>
      <c r="D15" s="7"/>
      <c r="E15" s="7"/>
      <c r="F15" s="7"/>
      <c r="G15" s="7"/>
      <c r="H15" s="7"/>
      <c r="I15" s="8"/>
      <c r="J15" s="7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</row>
    <row r="16" spans="1:35" x14ac:dyDescent="0.25">
      <c r="A16" s="6"/>
      <c r="B16" s="7"/>
      <c r="C16" s="7"/>
      <c r="D16" s="7"/>
      <c r="E16" s="7"/>
      <c r="F16" s="7"/>
      <c r="G16" s="7"/>
      <c r="H16" s="7"/>
      <c r="I16" s="8"/>
      <c r="J16" s="7"/>
      <c r="K16" s="6" t="s">
        <v>23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35</v>
      </c>
    </row>
    <row r="17" spans="1:22" x14ac:dyDescent="0.25">
      <c r="A17" s="6"/>
      <c r="B17" s="7"/>
      <c r="C17" s="7"/>
      <c r="D17" s="7"/>
      <c r="E17" s="7"/>
      <c r="F17" s="7"/>
      <c r="G17" s="7"/>
      <c r="H17" s="7"/>
      <c r="I17" s="8"/>
      <c r="J17" s="7"/>
      <c r="K17" s="23" t="s">
        <v>36</v>
      </c>
      <c r="L17" s="22" t="s">
        <v>43</v>
      </c>
      <c r="M17" s="22">
        <v>23.285</v>
      </c>
      <c r="N17" s="22">
        <v>23.887</v>
      </c>
      <c r="O17" s="22">
        <v>23.395</v>
      </c>
      <c r="P17" s="7">
        <v>1.8744853571625399</v>
      </c>
      <c r="Q17" s="7">
        <v>2.47648535716255</v>
      </c>
      <c r="R17" s="7">
        <v>1.98448535716254</v>
      </c>
      <c r="S17" s="7">
        <v>27.272420287513398</v>
      </c>
      <c r="T17" s="7">
        <v>17.968160724061899</v>
      </c>
      <c r="U17" s="7">
        <v>25.270299057266701</v>
      </c>
      <c r="V17" s="8">
        <v>23.503626689613998</v>
      </c>
    </row>
    <row r="18" spans="1:22" x14ac:dyDescent="0.25">
      <c r="A18" s="6"/>
      <c r="B18" s="7"/>
      <c r="C18" s="7"/>
      <c r="D18" s="7"/>
      <c r="E18" s="7"/>
      <c r="F18" s="7"/>
      <c r="G18" s="7"/>
      <c r="H18" s="7"/>
      <c r="I18" s="8"/>
      <c r="J18" s="7"/>
      <c r="K18" s="23" t="s">
        <v>37</v>
      </c>
      <c r="L18" s="22" t="s">
        <v>43</v>
      </c>
      <c r="M18" s="22">
        <v>23.376000000000001</v>
      </c>
      <c r="N18" s="22">
        <v>23.439</v>
      </c>
      <c r="O18" s="22">
        <v>23.631</v>
      </c>
      <c r="P18" s="7">
        <v>2.0798561897747301</v>
      </c>
      <c r="Q18" s="7">
        <v>2.1428561897747298</v>
      </c>
      <c r="R18" s="7">
        <v>2.33485618977473</v>
      </c>
      <c r="S18" s="7">
        <v>23.6537989003814</v>
      </c>
      <c r="T18" s="7">
        <v>22.6431065652265</v>
      </c>
      <c r="U18" s="7">
        <v>19.821579164542499</v>
      </c>
      <c r="V18" s="8">
        <v>22.039494876716802</v>
      </c>
    </row>
    <row r="19" spans="1:22" x14ac:dyDescent="0.25">
      <c r="A19" s="6"/>
      <c r="B19" s="7"/>
      <c r="C19" s="7"/>
      <c r="D19" s="7"/>
      <c r="E19" s="7"/>
      <c r="F19" s="7"/>
      <c r="G19" s="7"/>
      <c r="H19" s="7"/>
      <c r="I19" s="8"/>
      <c r="J19" s="7"/>
      <c r="K19" s="23" t="s">
        <v>38</v>
      </c>
      <c r="L19" s="22" t="s">
        <v>1</v>
      </c>
      <c r="M19" s="22">
        <v>28.869</v>
      </c>
      <c r="N19" s="22">
        <v>29.108000000000001</v>
      </c>
      <c r="O19" s="22">
        <v>28.986000000000001</v>
      </c>
      <c r="P19" s="7">
        <v>8.5951895231080595</v>
      </c>
      <c r="Q19" s="7">
        <v>8.8341895231080603</v>
      </c>
      <c r="R19" s="7">
        <v>8.7121895231080604</v>
      </c>
      <c r="S19" s="7">
        <v>0.25857714447108099</v>
      </c>
      <c r="T19" s="7">
        <v>0.21910080144609501</v>
      </c>
      <c r="U19" s="7">
        <v>0.238434791137729</v>
      </c>
      <c r="V19" s="8">
        <v>0.23870424568496801</v>
      </c>
    </row>
    <row r="20" spans="1:22" ht="15.75" thickBot="1" x14ac:dyDescent="0.3">
      <c r="A20" s="9"/>
      <c r="B20" s="10"/>
      <c r="C20" s="10"/>
      <c r="D20" s="10"/>
      <c r="E20" s="10"/>
      <c r="F20" s="10"/>
      <c r="G20" s="10"/>
      <c r="H20" s="10"/>
      <c r="I20" s="11"/>
      <c r="J20" s="7"/>
      <c r="K20" s="23" t="s">
        <v>37</v>
      </c>
      <c r="L20" s="22" t="s">
        <v>1</v>
      </c>
      <c r="M20" s="22">
        <v>29.08</v>
      </c>
      <c r="N20" s="22">
        <v>28.861000000000001</v>
      </c>
      <c r="O20" s="22">
        <v>28.905000000000001</v>
      </c>
      <c r="P20" s="7">
        <v>8.6825228564414001</v>
      </c>
      <c r="Q20" s="7">
        <v>8.4635228564414007</v>
      </c>
      <c r="R20" s="7">
        <v>8.5075228564413994</v>
      </c>
      <c r="S20" s="7">
        <v>0.24338857174433401</v>
      </c>
      <c r="T20" s="7">
        <v>0.283286416823467</v>
      </c>
      <c r="U20" s="7">
        <v>0.27477703403595499</v>
      </c>
      <c r="V20" s="8">
        <v>0.26715067420125199</v>
      </c>
    </row>
    <row r="21" spans="1:22" x14ac:dyDescent="0.25">
      <c r="J21" s="7"/>
      <c r="K21" s="23" t="s">
        <v>36</v>
      </c>
      <c r="L21" s="22" t="s">
        <v>39</v>
      </c>
      <c r="M21" s="22">
        <v>30.231000000000002</v>
      </c>
      <c r="N21" s="22">
        <v>29.850999999999999</v>
      </c>
      <c r="O21" s="22">
        <v>30.082000000000001</v>
      </c>
      <c r="P21" s="7">
        <v>8.5721520238292097</v>
      </c>
      <c r="Q21" s="7">
        <v>8.1921520238292107</v>
      </c>
      <c r="R21" s="7">
        <v>8.4231520238292106</v>
      </c>
      <c r="S21" s="7">
        <v>0.26273934532641302</v>
      </c>
      <c r="T21" s="7">
        <v>0.34191370714467401</v>
      </c>
      <c r="U21" s="7">
        <v>0.29132555519777598</v>
      </c>
      <c r="V21" s="8">
        <v>0.29865953588962102</v>
      </c>
    </row>
    <row r="22" spans="1:22" x14ac:dyDescent="0.25">
      <c r="J22" s="7"/>
      <c r="K22" s="23" t="s">
        <v>37</v>
      </c>
      <c r="L22" s="22" t="s">
        <v>39</v>
      </c>
      <c r="M22" s="22">
        <v>28.696999999999999</v>
      </c>
      <c r="N22" s="22">
        <v>28.672999999999998</v>
      </c>
      <c r="O22" s="22">
        <v>28.504999999999999</v>
      </c>
      <c r="P22" s="7">
        <v>7.38885618977472</v>
      </c>
      <c r="Q22" s="7">
        <v>7.36485618977472</v>
      </c>
      <c r="R22" s="7">
        <v>7.1968561897747199</v>
      </c>
      <c r="S22" s="7">
        <v>0.59666787151586098</v>
      </c>
      <c r="T22" s="7">
        <v>0.606676780124347</v>
      </c>
      <c r="U22" s="7">
        <v>0.68160130364125404</v>
      </c>
      <c r="V22" s="8">
        <v>0.62831531842715405</v>
      </c>
    </row>
    <row r="23" spans="1:22" x14ac:dyDescent="0.25">
      <c r="J23" s="7"/>
      <c r="K23" s="23" t="s">
        <v>36</v>
      </c>
      <c r="L23" s="22" t="s">
        <v>40</v>
      </c>
      <c r="M23" s="22">
        <v>30.102</v>
      </c>
      <c r="N23" s="22">
        <v>30.498000000000001</v>
      </c>
      <c r="O23" s="22">
        <v>32.026000000000003</v>
      </c>
      <c r="P23" s="7">
        <v>9.0424853571625405</v>
      </c>
      <c r="Q23" s="7">
        <v>9.4384853571625502</v>
      </c>
      <c r="R23" s="7">
        <v>10.966485357162499</v>
      </c>
      <c r="S23" s="7">
        <v>0.18964468347639701</v>
      </c>
      <c r="T23" s="7">
        <v>0.144122834150086</v>
      </c>
      <c r="U23" s="7">
        <v>4.9975708581288997E-2</v>
      </c>
      <c r="V23" s="8">
        <v>0.127914408735924</v>
      </c>
    </row>
    <row r="24" spans="1:22" x14ac:dyDescent="0.25">
      <c r="J24" s="7"/>
      <c r="K24" s="23" t="s">
        <v>37</v>
      </c>
      <c r="L24" s="22" t="s">
        <v>40</v>
      </c>
      <c r="M24" s="22">
        <v>30.013999999999999</v>
      </c>
      <c r="N24" s="22">
        <v>29.344000000000001</v>
      </c>
      <c r="O24" s="22">
        <v>30.353999999999999</v>
      </c>
      <c r="P24" s="7">
        <v>8.8505228564413905</v>
      </c>
      <c r="Q24" s="7">
        <v>8.1805228564413905</v>
      </c>
      <c r="R24" s="7">
        <v>9.1905228564413903</v>
      </c>
      <c r="S24" s="7">
        <v>0.21663426146061601</v>
      </c>
      <c r="T24" s="7">
        <v>0.34468091724644401</v>
      </c>
      <c r="U24" s="7">
        <v>0.17115001611889899</v>
      </c>
      <c r="V24" s="8">
        <v>0.24415506494198599</v>
      </c>
    </row>
    <row r="25" spans="1:22" x14ac:dyDescent="0.25">
      <c r="J25" s="7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8"/>
    </row>
    <row r="26" spans="1:22" x14ac:dyDescent="0.25">
      <c r="J26" s="7"/>
      <c r="K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8"/>
    </row>
    <row r="27" spans="1:22" x14ac:dyDescent="0.25">
      <c r="J27" s="7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8"/>
    </row>
    <row r="28" spans="1:22" x14ac:dyDescent="0.25">
      <c r="J28" s="7"/>
      <c r="K28" s="6" t="s">
        <v>41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8"/>
    </row>
    <row r="29" spans="1:22" x14ac:dyDescent="0.25">
      <c r="J29" s="7"/>
      <c r="K29" s="23" t="s">
        <v>36</v>
      </c>
      <c r="L29" s="22" t="s">
        <v>43</v>
      </c>
      <c r="M29" s="7">
        <v>23.463999999999999</v>
      </c>
      <c r="N29" s="7">
        <v>23.439</v>
      </c>
      <c r="O29" s="7">
        <v>23.556000000000001</v>
      </c>
      <c r="P29" s="7">
        <v>3.36118952310806</v>
      </c>
      <c r="Q29" s="7">
        <v>3.3361895231080601</v>
      </c>
      <c r="R29" s="7">
        <v>3.45318952310806</v>
      </c>
      <c r="S29" s="7">
        <v>9.7315301484051694E-2</v>
      </c>
      <c r="T29" s="7">
        <v>9.9016342990872905E-2</v>
      </c>
      <c r="U29" s="7">
        <v>9.1303278596190404E-2</v>
      </c>
      <c r="V29" s="8">
        <v>9.5878307690371702</v>
      </c>
    </row>
    <row r="30" spans="1:22" x14ac:dyDescent="0.25">
      <c r="J30" s="7"/>
      <c r="K30" s="23" t="s">
        <v>37</v>
      </c>
      <c r="L30" s="22" t="s">
        <v>43</v>
      </c>
      <c r="M30" s="7">
        <v>23.422999999999998</v>
      </c>
      <c r="N30" s="7">
        <v>23.463000000000001</v>
      </c>
      <c r="O30" s="7">
        <v>23.488</v>
      </c>
      <c r="P30" s="7">
        <v>3.0555228564413901</v>
      </c>
      <c r="Q30" s="7">
        <v>3.0955228564413901</v>
      </c>
      <c r="R30" s="7">
        <v>3.12052285644139</v>
      </c>
      <c r="S30" s="7">
        <v>0.120280705779009</v>
      </c>
      <c r="T30" s="7">
        <v>0.116991623554194</v>
      </c>
      <c r="U30" s="7">
        <v>0.114981777486314</v>
      </c>
      <c r="V30" s="8">
        <v>11.741803560650601</v>
      </c>
    </row>
    <row r="31" spans="1:22" x14ac:dyDescent="0.25">
      <c r="J31" s="7"/>
      <c r="K31" s="23" t="s">
        <v>36</v>
      </c>
      <c r="L31" s="22" t="s">
        <v>1</v>
      </c>
      <c r="M31" s="7">
        <v>26.693999999999999</v>
      </c>
      <c r="N31" s="7">
        <v>26.31</v>
      </c>
      <c r="O31" s="7">
        <v>25.966000000000001</v>
      </c>
      <c r="P31" s="7">
        <v>7.3298561897747296</v>
      </c>
      <c r="Q31" s="7">
        <v>6.9458561897747302</v>
      </c>
      <c r="R31" s="7">
        <v>6.6018561897747299</v>
      </c>
      <c r="S31" s="7">
        <v>6.2157483445196898E-3</v>
      </c>
      <c r="T31" s="7">
        <v>8.1112715557704208E-3</v>
      </c>
      <c r="U31" s="7">
        <v>1.0295400834339901E-2</v>
      </c>
      <c r="V31" s="8">
        <v>0.82074735782100205</v>
      </c>
    </row>
    <row r="32" spans="1:22" x14ac:dyDescent="0.25">
      <c r="J32" s="7"/>
      <c r="K32" s="23" t="s">
        <v>37</v>
      </c>
      <c r="L32" s="22" t="s">
        <v>1</v>
      </c>
      <c r="M32" s="7">
        <v>27.898</v>
      </c>
      <c r="N32" s="7">
        <v>26.829000000000001</v>
      </c>
      <c r="O32" s="7">
        <v>25.850999999999999</v>
      </c>
      <c r="P32" s="7">
        <v>7.8378561897747199</v>
      </c>
      <c r="Q32" s="7">
        <v>6.7688561897747199</v>
      </c>
      <c r="R32" s="7">
        <v>5.7908561897747202</v>
      </c>
      <c r="S32" s="7">
        <v>4.3708931020518703E-3</v>
      </c>
      <c r="T32" s="7">
        <v>9.1700404320467204E-3</v>
      </c>
      <c r="U32" s="7">
        <v>1.8062530203036501E-2</v>
      </c>
      <c r="V32" s="8">
        <v>0.67704667670493002</v>
      </c>
    </row>
    <row r="33" spans="10:22" x14ac:dyDescent="0.25">
      <c r="J33" s="7"/>
      <c r="K33" s="23" t="s">
        <v>36</v>
      </c>
      <c r="L33" s="22" t="s">
        <v>39</v>
      </c>
      <c r="M33" s="7">
        <v>26.105</v>
      </c>
      <c r="N33" s="7">
        <v>26.352</v>
      </c>
      <c r="O33" s="7">
        <v>26.637</v>
      </c>
      <c r="P33" s="7">
        <v>6.1778561897747002</v>
      </c>
      <c r="Q33" s="7">
        <v>6.4248561897747001</v>
      </c>
      <c r="R33" s="7">
        <v>6.7098561897747002</v>
      </c>
      <c r="S33" s="7">
        <v>1.38127444814388E-2</v>
      </c>
      <c r="T33" s="7">
        <v>1.16392653440216E-2</v>
      </c>
      <c r="U33" s="7">
        <v>9.5528293638245301E-3</v>
      </c>
      <c r="V33" s="8">
        <v>1.1668279729761599</v>
      </c>
    </row>
    <row r="34" spans="10:22" x14ac:dyDescent="0.25">
      <c r="J34" s="7"/>
      <c r="K34" s="23" t="s">
        <v>37</v>
      </c>
      <c r="L34" s="22" t="s">
        <v>39</v>
      </c>
      <c r="M34" s="7" t="s">
        <v>42</v>
      </c>
      <c r="N34" s="7">
        <v>26.591000000000001</v>
      </c>
      <c r="O34" s="7">
        <v>26.443999999999999</v>
      </c>
      <c r="P34" s="7"/>
      <c r="Q34" s="7">
        <v>6.2251895231080603</v>
      </c>
      <c r="R34" s="7">
        <v>6.07818952310806</v>
      </c>
      <c r="S34" s="7"/>
      <c r="T34" s="7">
        <v>1.3366916183814401E-2</v>
      </c>
      <c r="U34" s="7">
        <v>1.4800712894107599E-2</v>
      </c>
      <c r="V34" s="8">
        <v>1.4083814538960999</v>
      </c>
    </row>
    <row r="35" spans="10:22" x14ac:dyDescent="0.25">
      <c r="J35" s="7"/>
      <c r="K35" s="23" t="s">
        <v>36</v>
      </c>
      <c r="L35" s="22" t="s">
        <v>40</v>
      </c>
      <c r="M35" s="7">
        <v>27.256</v>
      </c>
      <c r="N35" s="7">
        <v>27.015999999999998</v>
      </c>
      <c r="O35" s="7">
        <v>26.863</v>
      </c>
      <c r="P35" s="7">
        <v>7.0205228564413904</v>
      </c>
      <c r="Q35" s="7">
        <v>6.7805228564413902</v>
      </c>
      <c r="R35" s="7">
        <v>6.6275228564413897</v>
      </c>
      <c r="S35" s="7">
        <v>7.7021511115677697E-3</v>
      </c>
      <c r="T35" s="7">
        <v>9.0961839399828406E-3</v>
      </c>
      <c r="U35" s="7">
        <v>1.01138573358088E-2</v>
      </c>
      <c r="V35" s="8">
        <v>0.89707307957864602</v>
      </c>
    </row>
    <row r="36" spans="10:22" ht="15.75" thickBot="1" x14ac:dyDescent="0.3">
      <c r="J36" s="7"/>
      <c r="K36" s="26" t="s">
        <v>37</v>
      </c>
      <c r="L36" s="27" t="s">
        <v>40</v>
      </c>
      <c r="M36" s="10">
        <v>27.356000000000002</v>
      </c>
      <c r="N36" s="10">
        <v>27.344999999999999</v>
      </c>
      <c r="O36" s="10">
        <v>27.094999999999999</v>
      </c>
      <c r="P36" s="10">
        <v>7.38685618977473</v>
      </c>
      <c r="Q36" s="10">
        <v>7.3758561897747201</v>
      </c>
      <c r="R36" s="10">
        <v>7.1258561897747201</v>
      </c>
      <c r="S36" s="10">
        <v>5.97495602428391E-3</v>
      </c>
      <c r="T36" s="10">
        <v>6.0206869061570903E-3</v>
      </c>
      <c r="U36" s="10">
        <v>7.1598437060057304E-3</v>
      </c>
      <c r="V36" s="11">
        <v>0.63851622121489104</v>
      </c>
    </row>
    <row r="37" spans="10:22" x14ac:dyDescent="0.25">
      <c r="J37" s="7"/>
      <c r="K37" s="22"/>
      <c r="L37" s="22"/>
    </row>
    <row r="38" spans="10:22" x14ac:dyDescent="0.25">
      <c r="J38" s="7"/>
    </row>
    <row r="39" spans="10:22" x14ac:dyDescent="0.25">
      <c r="J39" s="7"/>
    </row>
    <row r="40" spans="10:22" x14ac:dyDescent="0.25">
      <c r="J40" s="7"/>
    </row>
    <row r="41" spans="10:22" x14ac:dyDescent="0.25">
      <c r="J41" s="7"/>
    </row>
    <row r="42" spans="10:22" x14ac:dyDescent="0.25">
      <c r="J42" s="7"/>
    </row>
    <row r="43" spans="10:22" x14ac:dyDescent="0.25">
      <c r="J43" s="15"/>
    </row>
    <row r="44" spans="10:22" x14ac:dyDescent="0.25">
      <c r="J44" s="15"/>
    </row>
    <row r="45" spans="10:22" x14ac:dyDescent="0.25">
      <c r="J45" s="15"/>
    </row>
    <row r="46" spans="10:22" x14ac:dyDescent="0.25">
      <c r="J46" s="15"/>
    </row>
    <row r="47" spans="10:22" x14ac:dyDescent="0.25">
      <c r="J47" s="7"/>
    </row>
    <row r="48" spans="10:22" x14ac:dyDescent="0.25">
      <c r="J48" s="7"/>
    </row>
    <row r="49" spans="10:10" x14ac:dyDescent="0.25">
      <c r="J49" s="7"/>
    </row>
    <row r="50" spans="10:10" x14ac:dyDescent="0.25">
      <c r="J50" s="7"/>
    </row>
    <row r="51" spans="10:10" x14ac:dyDescent="0.25">
      <c r="J51" s="7"/>
    </row>
    <row r="52" spans="10:10" x14ac:dyDescent="0.25">
      <c r="J52" s="7"/>
    </row>
    <row r="53" spans="10:10" x14ac:dyDescent="0.25">
      <c r="J53" s="7"/>
    </row>
    <row r="54" spans="10:10" x14ac:dyDescent="0.25">
      <c r="J54" s="7"/>
    </row>
    <row r="55" spans="10:10" x14ac:dyDescent="0.25">
      <c r="J55" s="7"/>
    </row>
    <row r="56" spans="10:10" x14ac:dyDescent="0.25">
      <c r="J56" s="7"/>
    </row>
    <row r="57" spans="10:10" x14ac:dyDescent="0.25">
      <c r="J57" s="7"/>
    </row>
    <row r="58" spans="10:10" x14ac:dyDescent="0.25">
      <c r="J58" s="7"/>
    </row>
    <row r="59" spans="10:10" x14ac:dyDescent="0.25">
      <c r="J59" s="7"/>
    </row>
    <row r="60" spans="10:10" x14ac:dyDescent="0.25">
      <c r="J60" s="7"/>
    </row>
    <row r="61" spans="10:10" x14ac:dyDescent="0.25">
      <c r="J61" s="7"/>
    </row>
    <row r="62" spans="10:10" x14ac:dyDescent="0.25">
      <c r="J62" s="7"/>
    </row>
    <row r="63" spans="10:10" x14ac:dyDescent="0.25">
      <c r="J63" s="7"/>
    </row>
    <row r="64" spans="10:10" x14ac:dyDescent="0.25">
      <c r="J64" s="7"/>
    </row>
    <row r="65" spans="10:10" x14ac:dyDescent="0.25">
      <c r="J65" s="7"/>
    </row>
    <row r="66" spans="10:10" x14ac:dyDescent="0.25">
      <c r="J66" s="7"/>
    </row>
    <row r="67" spans="10:10" x14ac:dyDescent="0.25">
      <c r="J67" s="7"/>
    </row>
    <row r="68" spans="10:10" x14ac:dyDescent="0.25">
      <c r="J68" s="7"/>
    </row>
    <row r="69" spans="10:10" x14ac:dyDescent="0.25">
      <c r="J69" s="7"/>
    </row>
    <row r="70" spans="10:10" x14ac:dyDescent="0.25">
      <c r="J70" s="7"/>
    </row>
    <row r="71" spans="10:10" x14ac:dyDescent="0.25">
      <c r="J71" s="7"/>
    </row>
    <row r="72" spans="10:10" x14ac:dyDescent="0.25">
      <c r="J72" s="7"/>
    </row>
    <row r="73" spans="10:10" x14ac:dyDescent="0.25">
      <c r="J73" s="7"/>
    </row>
    <row r="74" spans="10:10" x14ac:dyDescent="0.25">
      <c r="J74" s="7"/>
    </row>
    <row r="75" spans="10:10" x14ac:dyDescent="0.25">
      <c r="J75" s="7"/>
    </row>
    <row r="76" spans="10:10" x14ac:dyDescent="0.25">
      <c r="J76" s="7"/>
    </row>
    <row r="77" spans="10:10" x14ac:dyDescent="0.25">
      <c r="J77" s="7"/>
    </row>
    <row r="78" spans="10:10" x14ac:dyDescent="0.25">
      <c r="J78" s="7"/>
    </row>
    <row r="79" spans="10:10" x14ac:dyDescent="0.25">
      <c r="J79" s="7"/>
    </row>
    <row r="80" spans="10:10" x14ac:dyDescent="0.25">
      <c r="J80" s="7"/>
    </row>
    <row r="81" spans="10:10" x14ac:dyDescent="0.25">
      <c r="J81" s="7"/>
    </row>
  </sheetData>
  <mergeCells count="3">
    <mergeCell ref="M2:O2"/>
    <mergeCell ref="P2:R2"/>
    <mergeCell ref="S2:U2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>
      <selection activeCell="H89" sqref="H89"/>
    </sheetView>
  </sheetViews>
  <sheetFormatPr defaultColWidth="11.42578125" defaultRowHeight="15" x14ac:dyDescent="0.25"/>
  <sheetData>
    <row r="1" spans="1:9" x14ac:dyDescent="0.25">
      <c r="A1" s="3" t="s">
        <v>55</v>
      </c>
      <c r="B1" s="4"/>
      <c r="C1" s="4"/>
      <c r="D1" s="4"/>
      <c r="E1" s="4"/>
      <c r="F1" s="4"/>
      <c r="G1" s="4"/>
      <c r="H1" s="4"/>
      <c r="I1" s="5"/>
    </row>
    <row r="2" spans="1:9" x14ac:dyDescent="0.25">
      <c r="A2" t="s">
        <v>128</v>
      </c>
    </row>
    <row r="3" spans="1:9" x14ac:dyDescent="0.25">
      <c r="A3" s="6" t="s">
        <v>44</v>
      </c>
      <c r="B3" s="7" t="s">
        <v>45</v>
      </c>
      <c r="C3" s="55" t="s">
        <v>0</v>
      </c>
      <c r="D3" s="55"/>
      <c r="E3" s="55"/>
      <c r="F3" s="55" t="s">
        <v>4</v>
      </c>
      <c r="G3" s="55"/>
      <c r="H3" s="55"/>
      <c r="I3" s="8" t="s">
        <v>46</v>
      </c>
    </row>
    <row r="4" spans="1:9" x14ac:dyDescent="0.25">
      <c r="A4" s="6" t="s">
        <v>16</v>
      </c>
      <c r="B4" s="7" t="s">
        <v>34</v>
      </c>
      <c r="C4" s="14">
        <v>25.248000000000001</v>
      </c>
      <c r="D4" s="14">
        <v>25.276</v>
      </c>
      <c r="E4" s="14">
        <v>25.282</v>
      </c>
      <c r="F4" s="7">
        <v>0.10832792849902</v>
      </c>
      <c r="G4" s="7">
        <v>0.106245757817412</v>
      </c>
      <c r="H4" s="7">
        <v>0.105804811689803</v>
      </c>
      <c r="I4" s="8">
        <v>10.679283266874499</v>
      </c>
    </row>
    <row r="5" spans="1:9" x14ac:dyDescent="0.25">
      <c r="A5" s="6"/>
      <c r="B5" s="7"/>
      <c r="C5" s="22">
        <v>25.03</v>
      </c>
      <c r="D5" s="22">
        <v>25.15</v>
      </c>
      <c r="E5" s="22">
        <v>24.965</v>
      </c>
      <c r="F5" s="7">
        <v>8.5781507318945599E-2</v>
      </c>
      <c r="G5" s="7">
        <v>7.8935083686881305E-2</v>
      </c>
      <c r="H5" s="7">
        <v>8.9734742919051702E-2</v>
      </c>
      <c r="I5" s="8">
        <v>8.4817111308292894</v>
      </c>
    </row>
    <row r="6" spans="1:9" x14ac:dyDescent="0.25">
      <c r="A6" s="6"/>
      <c r="B6" s="7"/>
      <c r="C6" s="22">
        <v>25.364999999999998</v>
      </c>
      <c r="D6" s="22">
        <v>25.323</v>
      </c>
      <c r="E6" s="22">
        <v>25.126000000000001</v>
      </c>
      <c r="F6" s="7">
        <v>9.6754806591436204E-2</v>
      </c>
      <c r="G6" s="7">
        <v>9.9612951650787401E-2</v>
      </c>
      <c r="H6" s="7">
        <v>0.114187540333669</v>
      </c>
      <c r="I6" s="8">
        <v>10.351843285863101</v>
      </c>
    </row>
    <row r="7" spans="1:9" x14ac:dyDescent="0.25">
      <c r="A7" s="6" t="s">
        <v>17</v>
      </c>
      <c r="B7" s="7" t="s">
        <v>34</v>
      </c>
      <c r="C7" s="22">
        <v>24.385999999999999</v>
      </c>
      <c r="D7" s="22">
        <v>24.265000000000001</v>
      </c>
      <c r="E7" s="22">
        <v>24.128</v>
      </c>
      <c r="F7" s="7">
        <v>0.111915141520356</v>
      </c>
      <c r="G7" s="7">
        <v>0.121706417164268</v>
      </c>
      <c r="H7" s="7">
        <v>0.13383034178904299</v>
      </c>
      <c r="I7" s="8">
        <v>12.248396682455599</v>
      </c>
    </row>
    <row r="8" spans="1:9" x14ac:dyDescent="0.25">
      <c r="A8" s="6"/>
      <c r="B8" s="7"/>
      <c r="C8" s="22">
        <v>23.738</v>
      </c>
      <c r="D8" s="22">
        <v>23.619</v>
      </c>
      <c r="E8" s="22">
        <v>23.934000000000001</v>
      </c>
      <c r="F8" s="7">
        <v>0.14668675116110999</v>
      </c>
      <c r="G8" s="7">
        <v>0.15929915032382799</v>
      </c>
      <c r="H8" s="7">
        <v>0.128052779812351</v>
      </c>
      <c r="I8" s="8">
        <v>14.467956043242999</v>
      </c>
    </row>
    <row r="9" spans="1:9" x14ac:dyDescent="0.25">
      <c r="A9" s="6"/>
      <c r="B9" s="7"/>
      <c r="C9" s="14">
        <v>23.989000000000001</v>
      </c>
      <c r="D9" s="14">
        <v>24.204000000000001</v>
      </c>
      <c r="E9" s="14">
        <v>23.18</v>
      </c>
      <c r="F9" s="7">
        <v>0.132170960838387</v>
      </c>
      <c r="G9" s="7">
        <v>0.11387138373576</v>
      </c>
      <c r="H9" s="7">
        <v>0.23156307799046</v>
      </c>
      <c r="I9" s="8">
        <v>15.9201807521536</v>
      </c>
    </row>
    <row r="10" spans="1:9" x14ac:dyDescent="0.25">
      <c r="A10" s="6" t="s">
        <v>16</v>
      </c>
      <c r="B10" s="7" t="s">
        <v>2</v>
      </c>
      <c r="C10" s="22">
        <v>28.655000000000001</v>
      </c>
      <c r="D10" s="22">
        <v>28.827999999999999</v>
      </c>
      <c r="E10" s="22">
        <v>28.888999999999999</v>
      </c>
      <c r="F10" s="7">
        <v>6.5796005496997004E-2</v>
      </c>
      <c r="G10" s="7">
        <v>5.8360813769607001E-2</v>
      </c>
      <c r="H10" s="7">
        <v>5.5944643309538397E-2</v>
      </c>
      <c r="I10" s="8">
        <v>6.0033820858714204</v>
      </c>
    </row>
    <row r="11" spans="1:9" x14ac:dyDescent="0.25">
      <c r="A11" s="6"/>
      <c r="B11" s="7"/>
      <c r="C11" s="22">
        <v>28.521000000000001</v>
      </c>
      <c r="D11" s="22">
        <v>28.847999999999999</v>
      </c>
      <c r="E11" s="22">
        <v>28.529</v>
      </c>
      <c r="F11" s="7">
        <v>7.42298781177025E-2</v>
      </c>
      <c r="G11" s="7">
        <v>5.9175500369953497E-2</v>
      </c>
      <c r="H11" s="7">
        <v>7.3819399412303796E-2</v>
      </c>
      <c r="I11" s="8">
        <v>6.9074925966653202</v>
      </c>
    </row>
    <row r="12" spans="1:9" x14ac:dyDescent="0.25">
      <c r="A12" s="6"/>
      <c r="B12" s="7"/>
      <c r="C12" s="22">
        <v>28.640999999999998</v>
      </c>
      <c r="D12" s="22">
        <v>28.802</v>
      </c>
      <c r="E12" s="22">
        <v>28.738</v>
      </c>
      <c r="F12" s="7">
        <v>0.101330740297858</v>
      </c>
      <c r="G12" s="7">
        <v>9.0630710823663904E-2</v>
      </c>
      <c r="H12" s="7">
        <v>9.4741728948290693E-2</v>
      </c>
      <c r="I12" s="8">
        <v>9.5567726689937391</v>
      </c>
    </row>
    <row r="13" spans="1:9" x14ac:dyDescent="0.25">
      <c r="A13" s="6" t="s">
        <v>17</v>
      </c>
      <c r="B13" s="7" t="s">
        <v>2</v>
      </c>
      <c r="C13" s="22">
        <v>27.166</v>
      </c>
      <c r="D13" s="22">
        <v>27.286999999999999</v>
      </c>
      <c r="E13" s="22">
        <v>27.786000000000001</v>
      </c>
      <c r="F13" s="7">
        <v>9.10084182298002E-2</v>
      </c>
      <c r="G13" s="7">
        <v>8.3686795183402302E-2</v>
      </c>
      <c r="H13" s="7">
        <v>5.92165319200018E-2</v>
      </c>
      <c r="I13" s="8">
        <v>7.7970581777734802</v>
      </c>
    </row>
    <row r="14" spans="1:9" x14ac:dyDescent="0.25">
      <c r="A14" s="6"/>
      <c r="B14" s="7"/>
      <c r="C14" s="22">
        <v>27.18</v>
      </c>
      <c r="D14" s="22">
        <v>27.260999999999999</v>
      </c>
      <c r="E14" s="22">
        <v>27.466000000000001</v>
      </c>
      <c r="F14" s="7">
        <v>9.4065563752200904E-2</v>
      </c>
      <c r="G14" s="7">
        <v>8.8929783084682801E-2</v>
      </c>
      <c r="H14" s="7">
        <v>7.7150027266003798E-2</v>
      </c>
      <c r="I14" s="8">
        <v>8.6715124700962498</v>
      </c>
    </row>
    <row r="15" spans="1:9" x14ac:dyDescent="0.25">
      <c r="A15" s="6"/>
      <c r="B15" s="7"/>
      <c r="C15" s="22">
        <v>26.937000000000001</v>
      </c>
      <c r="D15" s="22">
        <v>26.876999999999999</v>
      </c>
      <c r="E15" s="22">
        <v>26.922999999999998</v>
      </c>
      <c r="F15" s="7">
        <v>8.3667461661607101E-2</v>
      </c>
      <c r="G15" s="7">
        <v>8.7220464078712798E-2</v>
      </c>
      <c r="H15" s="7">
        <v>8.4483327979428702E-2</v>
      </c>
      <c r="I15" s="8">
        <v>8.5123751239916192</v>
      </c>
    </row>
    <row r="16" spans="1:9" x14ac:dyDescent="0.25">
      <c r="A16" s="6" t="s">
        <v>16</v>
      </c>
      <c r="B16" s="7" t="s">
        <v>40</v>
      </c>
      <c r="C16" s="22">
        <v>28.954999999999998</v>
      </c>
      <c r="D16" s="22">
        <v>29.128</v>
      </c>
      <c r="E16" s="22">
        <v>29.588999999999999</v>
      </c>
      <c r="F16" s="7">
        <v>0.181135824337708</v>
      </c>
      <c r="G16" s="7">
        <v>0.16066680691823601</v>
      </c>
      <c r="H16" s="7">
        <v>0.116721627539214</v>
      </c>
      <c r="I16" s="8">
        <v>15.2841419598386</v>
      </c>
    </row>
    <row r="17" spans="1:9" x14ac:dyDescent="0.25">
      <c r="A17" s="6"/>
      <c r="B17" s="7"/>
      <c r="C17" s="22">
        <v>27.417999999999999</v>
      </c>
      <c r="D17" s="22">
        <v>27.959</v>
      </c>
      <c r="E17" s="22">
        <v>27.701000000000001</v>
      </c>
      <c r="F17" s="7">
        <v>0.15609293480422601</v>
      </c>
      <c r="G17" s="7">
        <v>0.107281791820275</v>
      </c>
      <c r="H17" s="7">
        <v>0.12828969049229999</v>
      </c>
      <c r="I17" s="8">
        <v>13.05548057056</v>
      </c>
    </row>
    <row r="18" spans="1:9" x14ac:dyDescent="0.25">
      <c r="A18" s="6"/>
      <c r="B18" s="7"/>
      <c r="C18" s="22">
        <v>27.783999999999999</v>
      </c>
      <c r="D18" s="22">
        <v>27.91</v>
      </c>
      <c r="E18" s="22">
        <v>26.939</v>
      </c>
      <c r="F18" s="7">
        <v>0.11586182046276799</v>
      </c>
      <c r="G18" s="7">
        <v>0.106172139387085</v>
      </c>
      <c r="H18" s="7">
        <v>0.20811850347775501</v>
      </c>
      <c r="I18" s="8">
        <v>14.3384154442536</v>
      </c>
    </row>
    <row r="19" spans="1:9" x14ac:dyDescent="0.25">
      <c r="A19" s="6" t="s">
        <v>17</v>
      </c>
      <c r="B19" s="7" t="s">
        <v>40</v>
      </c>
      <c r="C19" s="14">
        <v>26.212</v>
      </c>
      <c r="D19" s="14">
        <v>26.151</v>
      </c>
      <c r="E19" s="14">
        <v>26.103000000000002</v>
      </c>
      <c r="F19" s="7">
        <v>0.14234632415128801</v>
      </c>
      <c r="G19" s="7">
        <v>0.14849406168552701</v>
      </c>
      <c r="H19" s="7">
        <v>0.153517725120799</v>
      </c>
      <c r="I19" s="8">
        <v>14.8119370319205</v>
      </c>
    </row>
    <row r="20" spans="1:9" x14ac:dyDescent="0.25">
      <c r="A20" s="6"/>
      <c r="B20" s="7"/>
      <c r="C20" s="22">
        <v>26.093</v>
      </c>
      <c r="D20" s="22">
        <v>25.544</v>
      </c>
      <c r="E20" s="22">
        <v>26.154</v>
      </c>
      <c r="F20" s="7">
        <v>0.148459756235405</v>
      </c>
      <c r="G20" s="7">
        <v>0.217207196780801</v>
      </c>
      <c r="H20" s="7">
        <v>0.14231343896606399</v>
      </c>
      <c r="I20" s="8">
        <v>16.932679732742301</v>
      </c>
    </row>
    <row r="21" spans="1:9" x14ac:dyDescent="0.25">
      <c r="A21" s="6"/>
      <c r="B21" s="7"/>
      <c r="C21" s="22">
        <v>26.007000000000001</v>
      </c>
      <c r="D21" s="22">
        <v>26.202000000000002</v>
      </c>
      <c r="E21" s="22">
        <v>26.196999999999999</v>
      </c>
      <c r="F21" s="7">
        <v>0.12553345566348001</v>
      </c>
      <c r="G21" s="7">
        <v>0.109662624398376</v>
      </c>
      <c r="H21" s="7">
        <v>0.110043345451179</v>
      </c>
      <c r="I21" s="8">
        <v>11.5079808504345</v>
      </c>
    </row>
    <row r="22" spans="1:9" x14ac:dyDescent="0.25">
      <c r="A22" s="6" t="s">
        <v>16</v>
      </c>
      <c r="B22" s="7" t="s">
        <v>1</v>
      </c>
      <c r="C22" s="14">
        <v>23.831</v>
      </c>
      <c r="D22" s="14">
        <v>23.99</v>
      </c>
      <c r="E22" s="14">
        <v>23.266999999999999</v>
      </c>
      <c r="F22" s="7">
        <v>0.117289340575137</v>
      </c>
      <c r="G22" s="7">
        <v>0.105049690033932</v>
      </c>
      <c r="H22" s="7">
        <v>0.17339615469516501</v>
      </c>
      <c r="I22" s="8">
        <v>13.1911728434744</v>
      </c>
    </row>
    <row r="23" spans="1:9" x14ac:dyDescent="0.25">
      <c r="A23" s="6"/>
      <c r="B23" s="7"/>
      <c r="C23" s="22">
        <v>22.847000000000001</v>
      </c>
      <c r="D23" s="22">
        <v>23.08</v>
      </c>
      <c r="E23" s="22">
        <v>23.634</v>
      </c>
      <c r="F23" s="7">
        <v>0.16803229885155399</v>
      </c>
      <c r="G23" s="7">
        <v>0.14297258847839101</v>
      </c>
      <c r="H23" s="7">
        <v>9.7382778694017805E-2</v>
      </c>
      <c r="I23" s="8">
        <v>13.6129222007987</v>
      </c>
    </row>
    <row r="24" spans="1:9" x14ac:dyDescent="0.25">
      <c r="A24" s="6"/>
      <c r="B24" s="7"/>
      <c r="C24" s="2">
        <v>22.786999999999999</v>
      </c>
      <c r="D24" s="2">
        <v>23.581</v>
      </c>
      <c r="E24" s="2">
        <v>22.666</v>
      </c>
      <c r="F24" s="15">
        <v>0.98065017005544797</v>
      </c>
      <c r="G24" s="15">
        <v>0.56558292737931104</v>
      </c>
      <c r="H24" s="15">
        <v>1.0664456754251701</v>
      </c>
      <c r="I24" s="42">
        <v>87.089292428664194</v>
      </c>
    </row>
    <row r="25" spans="1:9" x14ac:dyDescent="0.25">
      <c r="A25" s="6" t="s">
        <v>17</v>
      </c>
      <c r="B25" s="7" t="s">
        <v>1</v>
      </c>
      <c r="C25" s="14">
        <v>23.282</v>
      </c>
      <c r="D25" s="14">
        <v>23.745000000000001</v>
      </c>
      <c r="E25" s="14">
        <v>23.132000000000001</v>
      </c>
      <c r="F25" s="7">
        <v>0.12719764015183499</v>
      </c>
      <c r="G25" s="7">
        <v>9.2278848404801397E-2</v>
      </c>
      <c r="H25" s="7">
        <v>0.14113461843154801</v>
      </c>
      <c r="I25" s="8">
        <v>12.0203702329395</v>
      </c>
    </row>
    <row r="26" spans="1:9" x14ac:dyDescent="0.25">
      <c r="A26" s="6"/>
      <c r="B26" s="7"/>
      <c r="C26" s="14">
        <v>23.077000000000002</v>
      </c>
      <c r="D26" s="14">
        <v>23.286000000000001</v>
      </c>
      <c r="E26" s="14">
        <v>23.081</v>
      </c>
      <c r="F26" s="7">
        <v>0.15609293480422401</v>
      </c>
      <c r="G26" s="7">
        <v>0.13504172504022499</v>
      </c>
      <c r="H26" s="7">
        <v>0.155660752702034</v>
      </c>
      <c r="I26" s="8">
        <v>14.893180418216099</v>
      </c>
    </row>
    <row r="27" spans="1:9" x14ac:dyDescent="0.25">
      <c r="A27" s="6"/>
      <c r="B27" s="7"/>
      <c r="C27" s="43">
        <v>22.411999999999999</v>
      </c>
      <c r="D27" s="43">
        <v>22.196999999999999</v>
      </c>
      <c r="E27" s="43">
        <v>22.51</v>
      </c>
      <c r="F27" s="15">
        <v>1.1350929781288901</v>
      </c>
      <c r="G27" s="15">
        <v>1.3175068629036699</v>
      </c>
      <c r="H27" s="15">
        <v>1.06054841072089</v>
      </c>
      <c r="I27" s="42">
        <v>117.104941725115</v>
      </c>
    </row>
    <row r="28" spans="1:9" x14ac:dyDescent="0.25">
      <c r="A28" s="6"/>
      <c r="B28" s="7"/>
      <c r="C28" s="14"/>
      <c r="D28" s="14"/>
      <c r="E28" s="14"/>
      <c r="F28" s="7"/>
      <c r="G28" s="7"/>
      <c r="H28" s="7"/>
      <c r="I28" s="8"/>
    </row>
    <row r="29" spans="1:9" x14ac:dyDescent="0.25">
      <c r="A29" s="6"/>
      <c r="B29" s="7"/>
      <c r="C29" s="14"/>
      <c r="D29" s="14"/>
      <c r="E29" s="14"/>
      <c r="F29" s="7"/>
      <c r="G29" s="7"/>
      <c r="H29" s="7"/>
      <c r="I29" s="8"/>
    </row>
    <row r="30" spans="1:9" x14ac:dyDescent="0.25">
      <c r="A30" s="6"/>
      <c r="B30" s="7"/>
      <c r="C30" s="14"/>
      <c r="D30" s="14"/>
      <c r="E30" s="14"/>
      <c r="F30" s="7"/>
      <c r="G30" s="7"/>
      <c r="H30" s="7"/>
      <c r="I30" s="8"/>
    </row>
    <row r="31" spans="1:9" x14ac:dyDescent="0.25">
      <c r="A31" s="6"/>
      <c r="B31" s="7"/>
      <c r="C31" s="7"/>
      <c r="D31" s="7"/>
      <c r="E31" s="7"/>
      <c r="F31" s="7"/>
      <c r="G31" s="7"/>
      <c r="H31" s="7"/>
      <c r="I31" s="8"/>
    </row>
    <row r="32" spans="1:9" x14ac:dyDescent="0.25">
      <c r="A32" s="6"/>
      <c r="B32" s="7"/>
      <c r="C32" s="7"/>
      <c r="D32" s="7"/>
      <c r="E32" s="7"/>
      <c r="F32" s="7"/>
      <c r="G32" s="7"/>
      <c r="H32" s="7"/>
      <c r="I32" s="8"/>
    </row>
    <row r="33" spans="1:9" x14ac:dyDescent="0.25">
      <c r="A33" s="6"/>
      <c r="B33" s="7"/>
      <c r="C33" s="7"/>
      <c r="D33" s="7"/>
      <c r="E33" s="7"/>
      <c r="F33" s="7"/>
      <c r="G33" s="7"/>
      <c r="H33" s="7"/>
      <c r="I33" s="8"/>
    </row>
    <row r="34" spans="1:9" x14ac:dyDescent="0.25">
      <c r="A34" s="6"/>
      <c r="B34" s="7"/>
      <c r="C34" s="7"/>
      <c r="D34" s="7"/>
      <c r="E34" s="7"/>
      <c r="F34" s="7"/>
      <c r="G34" s="7"/>
      <c r="H34" s="7"/>
      <c r="I34" s="8"/>
    </row>
    <row r="35" spans="1:9" x14ac:dyDescent="0.25">
      <c r="A35" s="6"/>
      <c r="B35" s="7"/>
      <c r="C35" s="7"/>
      <c r="D35" s="7"/>
      <c r="E35" s="7"/>
      <c r="F35" s="7"/>
      <c r="G35" s="7"/>
      <c r="H35" s="7"/>
      <c r="I35" s="8"/>
    </row>
    <row r="36" spans="1:9" x14ac:dyDescent="0.25">
      <c r="A36" s="6" t="s">
        <v>47</v>
      </c>
      <c r="B36" s="7"/>
      <c r="C36" s="7"/>
      <c r="D36" s="7"/>
      <c r="E36" s="7"/>
      <c r="F36" s="7"/>
      <c r="G36" s="7"/>
      <c r="H36" s="7"/>
      <c r="I36" s="8"/>
    </row>
    <row r="37" spans="1:9" x14ac:dyDescent="0.25">
      <c r="A37" s="6" t="s">
        <v>16</v>
      </c>
      <c r="B37" s="7" t="s">
        <v>34</v>
      </c>
      <c r="C37" s="22">
        <v>28.887</v>
      </c>
      <c r="D37" s="22">
        <v>28.776</v>
      </c>
      <c r="E37" s="22">
        <v>28.393000000000001</v>
      </c>
      <c r="F37" s="7">
        <v>22.041477143558598</v>
      </c>
      <c r="G37" s="7"/>
      <c r="H37" s="7"/>
      <c r="I37" s="8"/>
    </row>
    <row r="38" spans="1:9" x14ac:dyDescent="0.25">
      <c r="A38" s="6"/>
      <c r="B38" s="7" t="s">
        <v>34</v>
      </c>
      <c r="C38" s="22">
        <v>28.298999999999999</v>
      </c>
      <c r="D38" s="22">
        <v>28.082999999999998</v>
      </c>
      <c r="E38" s="22">
        <v>28.01</v>
      </c>
      <c r="F38" s="7">
        <v>21.4868104768919</v>
      </c>
      <c r="G38" s="7"/>
      <c r="H38" s="7"/>
      <c r="I38" s="8"/>
    </row>
    <row r="39" spans="1:9" x14ac:dyDescent="0.25">
      <c r="A39" s="6"/>
      <c r="B39" s="7" t="s">
        <v>34</v>
      </c>
      <c r="C39" s="22">
        <v>28.628</v>
      </c>
      <c r="D39" s="22">
        <v>28.693999999999999</v>
      </c>
      <c r="E39" s="22">
        <v>28.596</v>
      </c>
      <c r="F39" s="7">
        <v>21.995477143558599</v>
      </c>
      <c r="G39" s="7"/>
      <c r="H39" s="7"/>
      <c r="I39" s="8"/>
    </row>
    <row r="40" spans="1:9" x14ac:dyDescent="0.25">
      <c r="A40" s="6" t="s">
        <v>17</v>
      </c>
      <c r="B40" s="7" t="s">
        <v>34</v>
      </c>
      <c r="C40" s="22">
        <v>27.931999999999999</v>
      </c>
      <c r="D40" s="22">
        <v>27.731000000000002</v>
      </c>
      <c r="E40" s="22">
        <v>27.948</v>
      </c>
      <c r="F40" s="7">
        <v>21.226477143558601</v>
      </c>
      <c r="G40" s="7"/>
      <c r="H40" s="7"/>
      <c r="I40" s="8"/>
    </row>
    <row r="41" spans="1:9" x14ac:dyDescent="0.25">
      <c r="A41" s="6"/>
      <c r="B41" s="7" t="s">
        <v>34</v>
      </c>
      <c r="C41" s="22">
        <v>27.766999999999999</v>
      </c>
      <c r="D41" s="22">
        <v>27.524000000000001</v>
      </c>
      <c r="E41" s="22">
        <v>27.547000000000001</v>
      </c>
      <c r="F41" s="7">
        <v>20.9688104768919</v>
      </c>
      <c r="G41" s="7"/>
      <c r="H41" s="7"/>
      <c r="I41" s="8"/>
    </row>
    <row r="42" spans="1:9" x14ac:dyDescent="0.25">
      <c r="A42" s="6"/>
      <c r="B42" s="7" t="s">
        <v>34</v>
      </c>
      <c r="C42" s="22">
        <v>27.411999999999999</v>
      </c>
      <c r="D42" s="22">
        <v>27.71</v>
      </c>
      <c r="E42" s="22">
        <v>28.018000000000001</v>
      </c>
      <c r="F42" s="7">
        <v>21.069477143558601</v>
      </c>
      <c r="G42" s="7"/>
      <c r="H42" s="7"/>
      <c r="I42" s="8"/>
    </row>
    <row r="43" spans="1:9" x14ac:dyDescent="0.25">
      <c r="A43" s="6" t="s">
        <v>16</v>
      </c>
      <c r="B43" s="7" t="s">
        <v>2</v>
      </c>
      <c r="C43" s="22">
        <v>31.256</v>
      </c>
      <c r="D43" s="22">
        <v>32.125999999999998</v>
      </c>
      <c r="E43" s="22">
        <v>30.736999999999998</v>
      </c>
      <c r="F43" s="7">
        <v>24.729143810225299</v>
      </c>
      <c r="G43" s="7"/>
      <c r="H43" s="7"/>
      <c r="I43" s="8"/>
    </row>
    <row r="44" spans="1:9" x14ac:dyDescent="0.25">
      <c r="A44" s="6"/>
      <c r="B44" s="7" t="s">
        <v>2</v>
      </c>
      <c r="C44" s="22">
        <v>31.707999999999998</v>
      </c>
      <c r="D44" s="22">
        <v>31.135999999999999</v>
      </c>
      <c r="E44" s="22">
        <v>31.395</v>
      </c>
      <c r="F44" s="7">
        <v>24.769143810225302</v>
      </c>
      <c r="G44" s="7"/>
      <c r="H44" s="7"/>
      <c r="I44" s="8"/>
    </row>
    <row r="45" spans="1:9" x14ac:dyDescent="0.25">
      <c r="A45" s="6"/>
      <c r="B45" s="7" t="s">
        <v>2</v>
      </c>
      <c r="C45" s="22">
        <v>31.414999999999999</v>
      </c>
      <c r="D45" s="22">
        <v>32.158000000000001</v>
      </c>
      <c r="E45" s="22">
        <v>32.372999999999998</v>
      </c>
      <c r="F45" s="7">
        <v>25.338143810225301</v>
      </c>
      <c r="G45" s="7"/>
      <c r="H45" s="7"/>
      <c r="I45" s="8"/>
    </row>
    <row r="46" spans="1:9" x14ac:dyDescent="0.25">
      <c r="A46" s="6" t="s">
        <v>17</v>
      </c>
      <c r="B46" s="7" t="s">
        <v>2</v>
      </c>
      <c r="C46" s="22">
        <v>31.111000000000001</v>
      </c>
      <c r="D46" s="22">
        <v>29.257999999999999</v>
      </c>
      <c r="E46" s="22">
        <v>30.687000000000001</v>
      </c>
      <c r="F46" s="7">
        <v>23.708143810225302</v>
      </c>
      <c r="G46" s="7"/>
      <c r="H46" s="7"/>
      <c r="I46" s="8"/>
    </row>
    <row r="47" spans="1:9" x14ac:dyDescent="0.25">
      <c r="A47" s="6"/>
      <c r="B47" s="7" t="s">
        <v>2</v>
      </c>
      <c r="C47" s="22">
        <v>30.207000000000001</v>
      </c>
      <c r="D47" s="22">
        <v>30.431000000000001</v>
      </c>
      <c r="E47" s="22">
        <v>30.603000000000002</v>
      </c>
      <c r="F47" s="7">
        <v>23.769810476891902</v>
      </c>
      <c r="G47" s="7"/>
      <c r="H47" s="7"/>
      <c r="I47" s="8"/>
    </row>
    <row r="48" spans="1:9" x14ac:dyDescent="0.25">
      <c r="A48" s="6"/>
      <c r="B48" s="7" t="s">
        <v>2</v>
      </c>
      <c r="C48" s="22">
        <v>29.942</v>
      </c>
      <c r="D48" s="22">
        <v>30.143999999999998</v>
      </c>
      <c r="E48" s="22">
        <v>29.919</v>
      </c>
      <c r="F48" s="7">
        <v>23.357810476891899</v>
      </c>
      <c r="G48" s="7"/>
      <c r="H48" s="7"/>
      <c r="I48" s="8"/>
    </row>
    <row r="49" spans="1:13" x14ac:dyDescent="0.25">
      <c r="A49" s="6" t="s">
        <v>16</v>
      </c>
      <c r="B49" s="7" t="s">
        <v>40</v>
      </c>
      <c r="C49" s="22">
        <v>32.090000000000003</v>
      </c>
      <c r="D49" s="22">
        <v>33.981999999999999</v>
      </c>
      <c r="E49" s="22">
        <v>33.33</v>
      </c>
      <c r="F49" s="7">
        <v>26.490143810225302</v>
      </c>
      <c r="G49" s="7"/>
      <c r="H49" s="7"/>
      <c r="I49" s="8"/>
    </row>
    <row r="50" spans="1:13" x14ac:dyDescent="0.25">
      <c r="A50" s="6"/>
      <c r="B50" s="7" t="s">
        <v>40</v>
      </c>
      <c r="C50" s="22">
        <v>31.853999999999999</v>
      </c>
      <c r="D50" s="22">
        <v>30.821000000000002</v>
      </c>
      <c r="E50" s="22">
        <v>31.472000000000001</v>
      </c>
      <c r="F50" s="7">
        <v>24.738477143558601</v>
      </c>
      <c r="G50" s="7"/>
      <c r="H50" s="7"/>
      <c r="I50" s="8"/>
    </row>
    <row r="51" spans="1:13" x14ac:dyDescent="0.25">
      <c r="A51" s="6"/>
      <c r="B51" s="7" t="s">
        <v>40</v>
      </c>
      <c r="C51" s="22">
        <v>31.263999999999999</v>
      </c>
      <c r="D51" s="22">
        <v>31.38</v>
      </c>
      <c r="E51" s="22">
        <v>31.311</v>
      </c>
      <c r="F51" s="7">
        <v>24.674477143558601</v>
      </c>
      <c r="G51" s="7"/>
      <c r="H51" s="7"/>
      <c r="I51" s="8"/>
    </row>
    <row r="52" spans="1:13" x14ac:dyDescent="0.25">
      <c r="A52" s="6" t="s">
        <v>17</v>
      </c>
      <c r="B52" s="7" t="s">
        <v>40</v>
      </c>
      <c r="C52" s="22">
        <v>29.568000000000001</v>
      </c>
      <c r="D52" s="22">
        <v>30.132000000000001</v>
      </c>
      <c r="E52" s="22">
        <v>30.43</v>
      </c>
      <c r="F52" s="7">
        <v>23.399477143558599</v>
      </c>
      <c r="G52" s="7"/>
      <c r="H52" s="7"/>
      <c r="I52" s="8"/>
    </row>
    <row r="53" spans="1:13" x14ac:dyDescent="0.25">
      <c r="A53" s="6"/>
      <c r="B53" s="7" t="s">
        <v>40</v>
      </c>
      <c r="C53" s="22">
        <v>29.992999999999999</v>
      </c>
      <c r="D53" s="22">
        <v>29.85</v>
      </c>
      <c r="E53" s="22">
        <v>30.111999999999998</v>
      </c>
      <c r="F53" s="7">
        <v>23.341143810225301</v>
      </c>
      <c r="G53" s="7"/>
      <c r="H53" s="7"/>
      <c r="I53" s="8"/>
    </row>
    <row r="54" spans="1:13" x14ac:dyDescent="0.25">
      <c r="A54" s="6"/>
      <c r="B54" s="7" t="s">
        <v>40</v>
      </c>
      <c r="C54" s="22">
        <v>29.32</v>
      </c>
      <c r="D54" s="22">
        <v>29.890999999999998</v>
      </c>
      <c r="E54" s="22">
        <v>29.76</v>
      </c>
      <c r="F54" s="7">
        <v>23.013143810225301</v>
      </c>
      <c r="G54" s="7"/>
      <c r="H54" s="7"/>
      <c r="I54" s="8"/>
    </row>
    <row r="55" spans="1:13" x14ac:dyDescent="0.25">
      <c r="A55" s="6" t="s">
        <v>16</v>
      </c>
      <c r="B55" s="7" t="s">
        <v>1</v>
      </c>
      <c r="C55" s="22">
        <v>27.353000000000002</v>
      </c>
      <c r="D55" s="22">
        <v>27.338999999999999</v>
      </c>
      <c r="E55" s="22">
        <v>27.457000000000001</v>
      </c>
      <c r="F55" s="7">
        <v>20.739143810225301</v>
      </c>
      <c r="G55" s="7"/>
      <c r="H55" s="7"/>
      <c r="I55" s="8"/>
    </row>
    <row r="56" spans="1:13" x14ac:dyDescent="0.25">
      <c r="A56" s="6"/>
      <c r="B56" s="7" t="s">
        <v>1</v>
      </c>
      <c r="C56" s="22">
        <v>27.094000000000001</v>
      </c>
      <c r="D56" s="22">
        <v>26.768000000000001</v>
      </c>
      <c r="E56" s="22">
        <v>26.890999999999998</v>
      </c>
      <c r="F56" s="7">
        <v>20.273810476891899</v>
      </c>
      <c r="G56" s="7"/>
      <c r="H56" s="7"/>
      <c r="I56" s="8"/>
    </row>
    <row r="57" spans="1:13" x14ac:dyDescent="0.25">
      <c r="A57" s="6"/>
      <c r="B57" s="7" t="s">
        <v>1</v>
      </c>
      <c r="C57" s="22">
        <v>29.341000000000001</v>
      </c>
      <c r="D57" s="22">
        <v>29.434000000000001</v>
      </c>
      <c r="E57" s="22">
        <v>29.433</v>
      </c>
      <c r="F57" s="7">
        <v>22.758810476891899</v>
      </c>
      <c r="G57" s="7"/>
      <c r="H57" s="7"/>
      <c r="I57" s="8"/>
    </row>
    <row r="58" spans="1:13" x14ac:dyDescent="0.25">
      <c r="A58" s="6" t="s">
        <v>17</v>
      </c>
      <c r="B58" s="7" t="s">
        <v>1</v>
      </c>
      <c r="C58" s="22">
        <v>26.901</v>
      </c>
      <c r="D58" s="22">
        <v>27.021999999999998</v>
      </c>
      <c r="E58" s="22">
        <v>26.93</v>
      </c>
      <c r="F58" s="7">
        <v>20.307143810225298</v>
      </c>
      <c r="G58" s="7"/>
      <c r="H58" s="7"/>
      <c r="I58" s="8"/>
    </row>
    <row r="59" spans="1:13" x14ac:dyDescent="0.25">
      <c r="A59" s="6"/>
      <c r="B59" s="7" t="s">
        <v>1</v>
      </c>
      <c r="C59" s="22">
        <v>26.956</v>
      </c>
      <c r="D59" s="22">
        <v>26.933</v>
      </c>
      <c r="E59" s="22">
        <v>27.234999999999999</v>
      </c>
      <c r="F59" s="7">
        <v>20.3974771435586</v>
      </c>
      <c r="G59" s="7"/>
      <c r="H59" s="7"/>
      <c r="I59" s="8"/>
    </row>
    <row r="60" spans="1:13" ht="15.75" thickBot="1" x14ac:dyDescent="0.3">
      <c r="A60" s="9"/>
      <c r="B60" s="10" t="s">
        <v>1</v>
      </c>
      <c r="C60" s="27">
        <v>29.262</v>
      </c>
      <c r="D60" s="27">
        <v>28.898</v>
      </c>
      <c r="E60" s="27">
        <v>29.556000000000001</v>
      </c>
      <c r="F60" s="10">
        <v>22.594810476891901</v>
      </c>
      <c r="G60" s="10"/>
      <c r="H60" s="10"/>
      <c r="I60" s="11"/>
    </row>
    <row r="61" spans="1:13" ht="15.75" thickBot="1" x14ac:dyDescent="0.3"/>
    <row r="62" spans="1:13" ht="30" x14ac:dyDescent="0.25">
      <c r="A62" s="28" t="s">
        <v>54</v>
      </c>
      <c r="B62" s="29" t="s">
        <v>129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</row>
    <row r="63" spans="1:13" x14ac:dyDescent="0.25">
      <c r="A63" s="6" t="s">
        <v>7</v>
      </c>
      <c r="B63" s="7" t="s">
        <v>27</v>
      </c>
      <c r="C63" s="55" t="s">
        <v>0</v>
      </c>
      <c r="D63" s="55"/>
      <c r="E63" s="55"/>
      <c r="F63" s="55" t="s">
        <v>3</v>
      </c>
      <c r="G63" s="55"/>
      <c r="H63" s="55"/>
      <c r="I63" s="55" t="s">
        <v>28</v>
      </c>
      <c r="J63" s="55"/>
      <c r="K63" s="55"/>
      <c r="L63" s="7" t="s">
        <v>48</v>
      </c>
      <c r="M63" s="8"/>
    </row>
    <row r="64" spans="1:13" x14ac:dyDescent="0.25">
      <c r="A64" s="6" t="s">
        <v>49</v>
      </c>
      <c r="B64" s="7" t="s">
        <v>2</v>
      </c>
      <c r="C64" s="7">
        <v>30.573</v>
      </c>
      <c r="D64" s="7">
        <v>29.247</v>
      </c>
      <c r="E64" s="7">
        <v>29.63</v>
      </c>
      <c r="F64" s="7">
        <v>7.9001895231080601</v>
      </c>
      <c r="G64" s="7">
        <v>6.5741895231080596</v>
      </c>
      <c r="H64" s="7">
        <v>6.9571895231080596</v>
      </c>
      <c r="I64" s="7">
        <v>4.1860651393834302E-3</v>
      </c>
      <c r="J64" s="7">
        <v>1.0494741755865599E-2</v>
      </c>
      <c r="K64" s="7">
        <v>8.0478017243590903E-3</v>
      </c>
      <c r="L64" s="7">
        <v>0.75762028732026998</v>
      </c>
      <c r="M64" s="8">
        <v>2.0233308540292499E-3</v>
      </c>
    </row>
    <row r="65" spans="1:13" x14ac:dyDescent="0.25">
      <c r="A65" s="6" t="s">
        <v>50</v>
      </c>
      <c r="B65" s="7" t="s">
        <v>2</v>
      </c>
      <c r="C65" s="7">
        <v>29.734000000000002</v>
      </c>
      <c r="D65" s="7">
        <v>29.94</v>
      </c>
      <c r="E65" s="7">
        <v>29.792999999999999</v>
      </c>
      <c r="F65" s="7">
        <v>7.3178561897747301</v>
      </c>
      <c r="G65" s="7">
        <v>7.5238561897747296</v>
      </c>
      <c r="H65" s="7">
        <v>7.3768561897747302</v>
      </c>
      <c r="I65" s="7">
        <v>6.2676651022034301E-3</v>
      </c>
      <c r="J65" s="7">
        <v>5.4336743126302701E-3</v>
      </c>
      <c r="K65" s="7">
        <v>6.0165151299974998E-3</v>
      </c>
      <c r="L65" s="7">
        <v>0.59059515149437303</v>
      </c>
      <c r="M65" s="8">
        <v>3.6610678800706803E-5</v>
      </c>
    </row>
    <row r="66" spans="1:13" x14ac:dyDescent="0.25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8"/>
    </row>
    <row r="67" spans="1:13" x14ac:dyDescent="0.25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8"/>
    </row>
    <row r="68" spans="1:13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8"/>
    </row>
    <row r="69" spans="1:13" x14ac:dyDescent="0.25">
      <c r="A69" s="6" t="s">
        <v>49</v>
      </c>
      <c r="B69" s="7" t="s">
        <v>51</v>
      </c>
      <c r="C69" s="7">
        <v>29.015000000000001</v>
      </c>
      <c r="D69" s="7">
        <v>29.047999999999998</v>
      </c>
      <c r="E69" s="7">
        <v>30.071000000000002</v>
      </c>
      <c r="F69" s="7">
        <v>5.25402285644142</v>
      </c>
      <c r="G69" s="7">
        <v>5.2870228564414203</v>
      </c>
      <c r="H69" s="7">
        <v>6.3100228564413996</v>
      </c>
      <c r="I69" s="7">
        <v>2.6204840600399602E-2</v>
      </c>
      <c r="J69" s="7">
        <v>2.5612238213894599E-2</v>
      </c>
      <c r="K69" s="7">
        <v>1.26035778093195E-2</v>
      </c>
      <c r="L69" s="7">
        <v>2.5908539407147102</v>
      </c>
      <c r="M69" s="8">
        <v>1.1819025754069E-2</v>
      </c>
    </row>
    <row r="70" spans="1:13" x14ac:dyDescent="0.25">
      <c r="A70" s="6" t="s">
        <v>50</v>
      </c>
      <c r="B70" s="7" t="s">
        <v>51</v>
      </c>
      <c r="C70" s="7">
        <v>27.965</v>
      </c>
      <c r="D70" s="7">
        <v>28.19</v>
      </c>
      <c r="E70" s="7">
        <v>28.099</v>
      </c>
      <c r="F70" s="7">
        <v>5.1795228564413902</v>
      </c>
      <c r="G70" s="7">
        <v>5.4045228564413899</v>
      </c>
      <c r="H70" s="7">
        <v>5.3135228564413897</v>
      </c>
      <c r="I70" s="7">
        <v>2.75935931738443E-2</v>
      </c>
      <c r="J70" s="7">
        <v>2.3608941060250601E-2</v>
      </c>
      <c r="K70" s="7">
        <v>2.5146076796704601E-2</v>
      </c>
      <c r="L70" s="7">
        <v>2.5449537010266501</v>
      </c>
      <c r="M70" s="8">
        <v>8.0768583850059203E-4</v>
      </c>
    </row>
    <row r="71" spans="1:13" x14ac:dyDescent="0.25">
      <c r="A71" s="6"/>
      <c r="B71" s="7" t="s">
        <v>52</v>
      </c>
      <c r="C71" s="7">
        <v>30.404833333333301</v>
      </c>
      <c r="D71" s="7"/>
      <c r="E71" s="7"/>
      <c r="F71" s="7"/>
      <c r="G71" s="7"/>
      <c r="H71" s="7"/>
      <c r="I71" s="7"/>
      <c r="J71" s="7"/>
      <c r="K71" s="7"/>
      <c r="L71" s="7"/>
      <c r="M71" s="8"/>
    </row>
    <row r="72" spans="1:13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8"/>
    </row>
    <row r="73" spans="1:13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8"/>
    </row>
    <row r="74" spans="1:13" x14ac:dyDescent="0.25">
      <c r="A74" s="6" t="s">
        <v>49</v>
      </c>
      <c r="B74" s="7" t="s">
        <v>34</v>
      </c>
      <c r="C74" s="7">
        <v>30.6</v>
      </c>
      <c r="D74" s="7">
        <v>29.204000000000001</v>
      </c>
      <c r="E74" s="7">
        <v>30.074999999999999</v>
      </c>
      <c r="F74" s="7">
        <v>8.0618561897747298</v>
      </c>
      <c r="G74" s="7">
        <v>6.6658561897747299</v>
      </c>
      <c r="H74" s="7">
        <v>7.5368561897747304</v>
      </c>
      <c r="I74" s="7">
        <v>3.7423074669817101E-3</v>
      </c>
      <c r="J74" s="7">
        <v>9.8486644289554805E-3</v>
      </c>
      <c r="K74" s="7">
        <v>5.3849318809652304E-3</v>
      </c>
      <c r="L74" s="7">
        <v>0.63253012589674695</v>
      </c>
      <c r="M74" s="8">
        <v>1.99702395241493E-3</v>
      </c>
    </row>
    <row r="75" spans="1:13" x14ac:dyDescent="0.25">
      <c r="A75" s="6" t="s">
        <v>50</v>
      </c>
      <c r="B75" s="7" t="s">
        <v>34</v>
      </c>
      <c r="C75" s="7">
        <v>29.398</v>
      </c>
      <c r="D75" s="7">
        <v>29.148</v>
      </c>
      <c r="E75" s="7">
        <v>29.193999999999999</v>
      </c>
      <c r="F75" s="7">
        <v>7.6578561897747202</v>
      </c>
      <c r="G75" s="7">
        <v>7.4078561897747202</v>
      </c>
      <c r="H75" s="7">
        <v>7.4538561897747204</v>
      </c>
      <c r="I75" s="7">
        <v>4.9517143596651304E-3</v>
      </c>
      <c r="J75" s="7">
        <v>5.8886139479749199E-3</v>
      </c>
      <c r="K75" s="7">
        <v>5.7038185793421301E-3</v>
      </c>
      <c r="L75" s="7">
        <v>0.55147156289940602</v>
      </c>
      <c r="M75" s="8">
        <v>4.9253030803304397E-5</v>
      </c>
    </row>
    <row r="76" spans="1:13" x14ac:dyDescent="0.25">
      <c r="A76" s="6"/>
      <c r="B76" s="7" t="s">
        <v>52</v>
      </c>
      <c r="C76" s="7">
        <v>29.181999999999999</v>
      </c>
      <c r="D76" s="7"/>
      <c r="E76" s="7"/>
      <c r="F76" s="7"/>
      <c r="G76" s="7"/>
      <c r="H76" s="7"/>
      <c r="I76" s="7"/>
      <c r="J76" s="7"/>
      <c r="K76" s="7"/>
      <c r="L76" s="7"/>
      <c r="M76" s="8"/>
    </row>
    <row r="77" spans="1:13" x14ac:dyDescent="0.25">
      <c r="A77" s="6"/>
      <c r="B77" s="7" t="s">
        <v>52</v>
      </c>
      <c r="C77" s="7">
        <v>28.384</v>
      </c>
      <c r="D77" s="7"/>
      <c r="E77" s="7"/>
      <c r="F77" s="7"/>
      <c r="G77" s="7"/>
      <c r="H77" s="7"/>
      <c r="I77" s="7"/>
      <c r="J77" s="7"/>
      <c r="K77" s="7"/>
      <c r="L77" s="7"/>
      <c r="M77" s="8"/>
    </row>
    <row r="78" spans="1:13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8"/>
    </row>
    <row r="79" spans="1:13" x14ac:dyDescent="0.25">
      <c r="A79" s="6" t="s">
        <v>49</v>
      </c>
      <c r="B79" s="7" t="s">
        <v>53</v>
      </c>
      <c r="C79" s="7">
        <v>31.887</v>
      </c>
      <c r="D79" s="7">
        <v>31.260999999999999</v>
      </c>
      <c r="E79" s="7">
        <v>31.236000000000001</v>
      </c>
      <c r="F79" s="7">
        <v>8.3048561897747302</v>
      </c>
      <c r="G79" s="7">
        <v>7.6788561897747201</v>
      </c>
      <c r="H79" s="7">
        <v>7.6538561897747304</v>
      </c>
      <c r="I79" s="7">
        <v>3.1621988558848402E-3</v>
      </c>
      <c r="J79" s="7">
        <v>4.88015880388113E-3</v>
      </c>
      <c r="K79" s="7">
        <v>4.9654624771851797E-3</v>
      </c>
      <c r="L79" s="7">
        <v>0.43359400456503799</v>
      </c>
      <c r="M79" s="8">
        <v>2.0701409291679299E-4</v>
      </c>
    </row>
    <row r="80" spans="1:13" x14ac:dyDescent="0.25">
      <c r="A80" s="6" t="s">
        <v>50</v>
      </c>
      <c r="B80" s="7" t="s">
        <v>53</v>
      </c>
      <c r="C80" s="7">
        <v>30.538</v>
      </c>
      <c r="D80" s="7">
        <v>30.219000000000001</v>
      </c>
      <c r="E80" s="7">
        <v>31.071000000000002</v>
      </c>
      <c r="F80" s="7">
        <v>7.82452285644142</v>
      </c>
      <c r="G80" s="7">
        <v>7.50552285644142</v>
      </c>
      <c r="H80" s="7">
        <v>8.3575228564414008</v>
      </c>
      <c r="I80" s="7">
        <v>4.4114759756226701E-3</v>
      </c>
      <c r="J80" s="7">
        <v>5.5031644009152104E-3</v>
      </c>
      <c r="K80" s="7">
        <v>3.0488420859164402E-3</v>
      </c>
      <c r="L80" s="7">
        <v>0.43211608208181101</v>
      </c>
      <c r="M80" s="8">
        <v>3.0240842537315201E-4</v>
      </c>
    </row>
    <row r="81" spans="1:13" x14ac:dyDescent="0.25">
      <c r="A81" s="6"/>
      <c r="B81" s="7" t="s">
        <v>52</v>
      </c>
      <c r="C81" s="7">
        <v>30.225999999999999</v>
      </c>
      <c r="D81" s="7"/>
      <c r="E81" s="7"/>
      <c r="F81" s="7"/>
      <c r="G81" s="7"/>
      <c r="H81" s="7"/>
      <c r="I81" s="7"/>
      <c r="J81" s="7"/>
      <c r="K81" s="7"/>
      <c r="L81" s="7"/>
      <c r="M81" s="8"/>
    </row>
    <row r="82" spans="1:13" ht="15.75" thickBot="1" x14ac:dyDescent="0.3">
      <c r="A82" s="9"/>
      <c r="B82" s="10" t="s">
        <v>52</v>
      </c>
      <c r="C82" s="10">
        <v>29.357333333333301</v>
      </c>
      <c r="D82" s="10"/>
      <c r="E82" s="10"/>
      <c r="F82" s="10"/>
      <c r="G82" s="10"/>
      <c r="H82" s="10"/>
      <c r="I82" s="10"/>
      <c r="J82" s="10"/>
      <c r="K82" s="10"/>
      <c r="L82" s="10"/>
      <c r="M82" s="11"/>
    </row>
    <row r="83" spans="1:13" ht="15.75" thickBot="1" x14ac:dyDescent="0.3"/>
    <row r="84" spans="1:13" x14ac:dyDescent="0.25">
      <c r="A84" s="3" t="s">
        <v>56</v>
      </c>
      <c r="B84" s="4"/>
      <c r="C84" s="4"/>
      <c r="D84" s="4"/>
      <c r="E84" s="4"/>
      <c r="F84" s="4"/>
      <c r="G84" s="4" t="s">
        <v>61</v>
      </c>
      <c r="H84" s="4"/>
      <c r="I84" s="4"/>
      <c r="J84" s="4"/>
      <c r="K84" s="5"/>
    </row>
    <row r="85" spans="1:13" x14ac:dyDescent="0.25">
      <c r="A85" s="6" t="s">
        <v>130</v>
      </c>
      <c r="B85" s="7"/>
      <c r="C85" s="7"/>
      <c r="D85" s="7"/>
      <c r="E85" s="7"/>
      <c r="F85" s="7"/>
      <c r="G85" s="7"/>
      <c r="H85" s="7"/>
      <c r="I85" s="7"/>
      <c r="J85" s="7"/>
      <c r="K85" s="8"/>
    </row>
    <row r="86" spans="1:13" x14ac:dyDescent="0.25">
      <c r="A86" s="51" t="s">
        <v>60</v>
      </c>
      <c r="B86" s="51"/>
      <c r="C86" s="51"/>
      <c r="D86" s="51"/>
      <c r="E86" s="56"/>
      <c r="F86" s="7"/>
    </row>
    <row r="87" spans="1:13" x14ac:dyDescent="0.25">
      <c r="A87" s="51" t="s">
        <v>58</v>
      </c>
      <c r="B87" s="51"/>
      <c r="C87" s="7"/>
      <c r="D87" s="51" t="s">
        <v>59</v>
      </c>
      <c r="E87" s="56"/>
      <c r="F87" s="7"/>
    </row>
    <row r="88" spans="1:13" x14ac:dyDescent="0.25">
      <c r="A88" s="7">
        <v>1.0935601457999999</v>
      </c>
      <c r="B88" s="7">
        <v>1.2026442244</v>
      </c>
      <c r="C88" s="7"/>
      <c r="D88" s="7">
        <v>23.309756605</v>
      </c>
      <c r="E88" s="8">
        <v>5.1363236588000003</v>
      </c>
      <c r="F88" s="7"/>
    </row>
    <row r="89" spans="1:13" x14ac:dyDescent="0.25">
      <c r="A89" s="7">
        <v>0.84951456309999995</v>
      </c>
      <c r="B89" s="7">
        <v>8.1190115986000002</v>
      </c>
      <c r="C89" s="7"/>
      <c r="D89" s="7">
        <v>26.100530752400001</v>
      </c>
      <c r="E89" s="8">
        <v>35.327023889099998</v>
      </c>
      <c r="F89" s="7"/>
    </row>
    <row r="90" spans="1:13" x14ac:dyDescent="0.25">
      <c r="A90" s="7">
        <v>0.4884004884</v>
      </c>
      <c r="B90" s="7">
        <v>10.1131071191</v>
      </c>
      <c r="C90" s="7"/>
      <c r="D90" s="7">
        <v>14.297650130499999</v>
      </c>
      <c r="E90" s="8">
        <v>16.817039946200001</v>
      </c>
      <c r="F90" s="7"/>
    </row>
    <row r="91" spans="1:13" x14ac:dyDescent="0.25">
      <c r="A91" s="7">
        <v>12.8640776699</v>
      </c>
      <c r="B91" s="7">
        <v>13.674737177400001</v>
      </c>
      <c r="C91" s="7"/>
      <c r="D91" s="7">
        <v>55.017697272500001</v>
      </c>
      <c r="E91" s="8">
        <v>63.724419710500001</v>
      </c>
      <c r="F91" s="7"/>
    </row>
    <row r="92" spans="1:13" x14ac:dyDescent="0.25">
      <c r="A92" s="7">
        <v>13.228155339800001</v>
      </c>
      <c r="B92" s="7">
        <v>15.0131414766</v>
      </c>
      <c r="C92" s="7"/>
      <c r="D92" s="7">
        <v>56.339202000199997</v>
      </c>
      <c r="E92" s="8">
        <v>64.849339207</v>
      </c>
      <c r="F92" s="7"/>
    </row>
    <row r="93" spans="1:13" x14ac:dyDescent="0.25">
      <c r="A93" s="7">
        <v>12.8992628993</v>
      </c>
      <c r="B93" s="7">
        <v>10.073328694500001</v>
      </c>
      <c r="C93" s="7"/>
      <c r="D93" s="7">
        <v>47.421924124900002</v>
      </c>
      <c r="E93" s="8">
        <v>44.901496127000001</v>
      </c>
      <c r="F93" s="7"/>
    </row>
    <row r="94" spans="1:13" x14ac:dyDescent="0.25">
      <c r="A94" s="7">
        <v>13.1707317073</v>
      </c>
      <c r="B94" s="7">
        <v>14.699610853499999</v>
      </c>
      <c r="C94" s="7"/>
      <c r="D94" s="7">
        <v>46.823406478599999</v>
      </c>
      <c r="E94" s="8">
        <v>32.2710428798</v>
      </c>
      <c r="F94" s="7"/>
    </row>
    <row r="95" spans="1:13" x14ac:dyDescent="0.25">
      <c r="A95" s="7">
        <v>13.112745098</v>
      </c>
      <c r="B95" s="7">
        <v>10.145314670399999</v>
      </c>
      <c r="C95" s="7"/>
      <c r="D95" s="7">
        <v>54.887611082100001</v>
      </c>
      <c r="E95" s="8">
        <v>65.301868795700003</v>
      </c>
      <c r="F95" s="7"/>
    </row>
    <row r="96" spans="1:13" x14ac:dyDescent="0.25">
      <c r="A96" s="7">
        <v>13.112745098</v>
      </c>
      <c r="B96" s="7">
        <v>10.23895377</v>
      </c>
      <c r="C96" s="7"/>
      <c r="D96" s="7">
        <v>47.4336097407</v>
      </c>
      <c r="E96" s="8">
        <v>39.0670035228</v>
      </c>
      <c r="F96" s="7"/>
    </row>
    <row r="97" spans="1:6" x14ac:dyDescent="0.25">
      <c r="A97" s="7">
        <v>13.3583021223</v>
      </c>
      <c r="B97" s="7">
        <v>4.5219922024999999</v>
      </c>
      <c r="C97" s="7"/>
      <c r="D97" s="7">
        <v>40.624001703799998</v>
      </c>
      <c r="E97" s="8">
        <v>64.884512085899999</v>
      </c>
      <c r="F97" s="7"/>
    </row>
    <row r="98" spans="1:6" x14ac:dyDescent="0.25">
      <c r="A98" s="7">
        <v>13.1707317073</v>
      </c>
      <c r="B98" s="7">
        <v>15.979010734399999</v>
      </c>
      <c r="C98" s="7"/>
      <c r="D98" s="7">
        <v>48.402116402099999</v>
      </c>
      <c r="E98" s="8">
        <v>47.884862319900002</v>
      </c>
      <c r="F98" s="7"/>
    </row>
    <row r="99" spans="1:6" x14ac:dyDescent="0.25">
      <c r="A99" s="7">
        <v>13.0487804878</v>
      </c>
      <c r="B99" s="7">
        <v>15.123539143</v>
      </c>
      <c r="C99" s="7"/>
      <c r="D99" s="7">
        <v>49.041533546300002</v>
      </c>
      <c r="E99" s="8">
        <v>59.724563353999997</v>
      </c>
      <c r="F99" s="7"/>
    </row>
    <row r="100" spans="1:6" x14ac:dyDescent="0.25">
      <c r="A100" s="7">
        <v>12.820512820499999</v>
      </c>
      <c r="B100" s="7">
        <v>19.5864169494</v>
      </c>
      <c r="C100" s="7"/>
      <c r="D100" s="7">
        <v>50.952075310200001</v>
      </c>
      <c r="E100" s="8">
        <v>66.004112405800001</v>
      </c>
      <c r="F100" s="7"/>
    </row>
    <row r="101" spans="1:6" x14ac:dyDescent="0.25">
      <c r="A101" s="7">
        <v>1.7073170732</v>
      </c>
      <c r="B101" s="7">
        <v>14.3707118353</v>
      </c>
      <c r="C101" s="7"/>
      <c r="D101" s="7">
        <v>43.152232382999998</v>
      </c>
      <c r="E101" s="8">
        <v>56.605348136899998</v>
      </c>
      <c r="F101" s="7"/>
    </row>
    <row r="102" spans="1:6" x14ac:dyDescent="0.25">
      <c r="A102" s="7">
        <v>12.285012285000001</v>
      </c>
      <c r="B102" s="7">
        <v>11.8563485455</v>
      </c>
      <c r="C102" s="7"/>
      <c r="D102" s="7">
        <v>48.437839010600001</v>
      </c>
      <c r="E102" s="8">
        <v>55.8835348701</v>
      </c>
      <c r="F102" s="7"/>
    </row>
    <row r="103" spans="1:6" x14ac:dyDescent="0.25">
      <c r="A103" s="7">
        <v>12.4078624079</v>
      </c>
      <c r="B103" s="7">
        <v>14.1548709409</v>
      </c>
      <c r="C103" s="7"/>
      <c r="D103" s="7">
        <v>50.4026115343</v>
      </c>
      <c r="E103" s="8">
        <v>64.885747766199998</v>
      </c>
      <c r="F103" s="7"/>
    </row>
    <row r="104" spans="1:6" x14ac:dyDescent="0.25">
      <c r="A104" s="7">
        <v>12.423124231199999</v>
      </c>
      <c r="B104" s="7">
        <v>15.6400527435</v>
      </c>
      <c r="C104" s="7"/>
      <c r="D104" s="7">
        <v>48.142499182900004</v>
      </c>
      <c r="E104" s="8">
        <v>59.581025057799998</v>
      </c>
      <c r="F104" s="7"/>
    </row>
    <row r="105" spans="1:6" x14ac:dyDescent="0.25">
      <c r="A105" s="7">
        <v>12.128712871299999</v>
      </c>
      <c r="B105" s="7">
        <v>16.184705277700001</v>
      </c>
      <c r="C105" s="7"/>
      <c r="D105" s="7">
        <v>40.928642329299997</v>
      </c>
      <c r="E105" s="8">
        <v>30.149507808500001</v>
      </c>
      <c r="F105" s="7"/>
    </row>
    <row r="106" spans="1:6" x14ac:dyDescent="0.25">
      <c r="A106" s="7">
        <v>6.8548387097000001</v>
      </c>
      <c r="B106" s="7">
        <v>13.6036344934</v>
      </c>
      <c r="C106" s="7"/>
      <c r="D106" s="7">
        <v>38.073334209499997</v>
      </c>
      <c r="E106" s="8">
        <v>23.471601786899999</v>
      </c>
      <c r="F106" s="7"/>
    </row>
    <row r="107" spans="1:6" x14ac:dyDescent="0.25">
      <c r="A107" s="7">
        <v>0.93457943929999998</v>
      </c>
      <c r="B107" s="7">
        <v>3.7783775201999998</v>
      </c>
      <c r="C107" s="7"/>
      <c r="D107" s="7">
        <v>11.850311850300001</v>
      </c>
      <c r="E107" s="8">
        <v>7.1391349661000003</v>
      </c>
      <c r="F107" s="7"/>
    </row>
    <row r="108" spans="1:6" ht="15.75" thickBot="1" x14ac:dyDescent="0.3">
      <c r="A108" s="10">
        <v>33.333333333299997</v>
      </c>
      <c r="B108" s="10">
        <v>2.0100502513</v>
      </c>
      <c r="C108" s="10"/>
      <c r="D108" s="10">
        <v>13.7931034483</v>
      </c>
      <c r="E108" s="11">
        <v>2.4590163933999998</v>
      </c>
      <c r="F108" s="10"/>
    </row>
  </sheetData>
  <mergeCells count="8">
    <mergeCell ref="A87:B87"/>
    <mergeCell ref="D87:E87"/>
    <mergeCell ref="C3:E3"/>
    <mergeCell ref="F3:H3"/>
    <mergeCell ref="I63:K63"/>
    <mergeCell ref="C63:E63"/>
    <mergeCell ref="F63:H63"/>
    <mergeCell ref="A86:E8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L15" sqref="L15"/>
    </sheetView>
  </sheetViews>
  <sheetFormatPr defaultColWidth="11.42578125" defaultRowHeight="15" x14ac:dyDescent="0.25"/>
  <sheetData>
    <row r="1" spans="1:17" x14ac:dyDescent="0.25">
      <c r="A1" s="3" t="s">
        <v>131</v>
      </c>
      <c r="B1" s="4"/>
      <c r="C1" s="4"/>
      <c r="D1" s="4" t="s">
        <v>137</v>
      </c>
      <c r="E1" s="4"/>
      <c r="F1" s="5"/>
    </row>
    <row r="2" spans="1:17" x14ac:dyDescent="0.25">
      <c r="A2" s="6"/>
      <c r="B2" s="7" t="s">
        <v>63</v>
      </c>
      <c r="C2" s="7" t="s">
        <v>64</v>
      </c>
      <c r="D2" s="7" t="s">
        <v>65</v>
      </c>
      <c r="E2" s="7"/>
      <c r="F2" s="8" t="s">
        <v>21</v>
      </c>
    </row>
    <row r="3" spans="1:17" x14ac:dyDescent="0.25">
      <c r="A3" s="6" t="s">
        <v>66</v>
      </c>
      <c r="B3" s="7">
        <v>0.35483870967741937</v>
      </c>
      <c r="C3" s="7">
        <v>0.3125</v>
      </c>
      <c r="D3" s="7">
        <v>0.31428571428571433</v>
      </c>
      <c r="E3" s="7"/>
      <c r="F3" s="8">
        <f>AVERAGE(B3:D3)</f>
        <v>0.32720814132104459</v>
      </c>
    </row>
    <row r="4" spans="1:17" x14ac:dyDescent="0.25">
      <c r="A4" s="6" t="s">
        <v>67</v>
      </c>
      <c r="B4" s="7">
        <v>1</v>
      </c>
      <c r="C4" s="7">
        <v>1</v>
      </c>
      <c r="D4" s="7">
        <v>1</v>
      </c>
      <c r="E4" s="7"/>
      <c r="F4" s="8">
        <f t="shared" ref="F4:F7" si="0">AVERAGE(B4:D4)</f>
        <v>1</v>
      </c>
    </row>
    <row r="5" spans="1:17" x14ac:dyDescent="0.25">
      <c r="A5" s="6" t="s">
        <v>68</v>
      </c>
      <c r="B5" s="7">
        <v>0.77419354838709675</v>
      </c>
      <c r="C5" s="7">
        <v>0.78125</v>
      </c>
      <c r="D5" s="7">
        <v>0.74285714285714288</v>
      </c>
      <c r="E5" s="7"/>
      <c r="F5" s="8">
        <f t="shared" si="0"/>
        <v>0.76610023041474662</v>
      </c>
    </row>
    <row r="6" spans="1:17" x14ac:dyDescent="0.25">
      <c r="A6" s="6" t="s">
        <v>69</v>
      </c>
      <c r="B6" s="7">
        <v>0.87096774193548387</v>
      </c>
      <c r="C6" s="7">
        <v>0.90624999999999989</v>
      </c>
      <c r="D6" s="7">
        <v>0.7142857142857143</v>
      </c>
      <c r="E6" s="7"/>
      <c r="F6" s="8">
        <f t="shared" si="0"/>
        <v>0.83050115207373265</v>
      </c>
    </row>
    <row r="7" spans="1:17" ht="15.75" thickBot="1" x14ac:dyDescent="0.3">
      <c r="A7" s="9" t="s">
        <v>70</v>
      </c>
      <c r="B7" s="10">
        <v>0.90322580645161277</v>
      </c>
      <c r="C7" s="10">
        <v>0.6875</v>
      </c>
      <c r="D7" s="10">
        <v>0.62857142857142867</v>
      </c>
      <c r="E7" s="10"/>
      <c r="F7" s="11">
        <f t="shared" si="0"/>
        <v>0.73976574500768055</v>
      </c>
    </row>
    <row r="8" spans="1:17" ht="15.75" thickBot="1" x14ac:dyDescent="0.3"/>
    <row r="9" spans="1:17" x14ac:dyDescent="0.25">
      <c r="A9" s="3" t="s">
        <v>132</v>
      </c>
      <c r="B9" s="4"/>
      <c r="C9" s="4"/>
      <c r="D9" s="4"/>
      <c r="E9" s="4" t="s">
        <v>137</v>
      </c>
      <c r="F9" s="4"/>
      <c r="G9" s="4"/>
      <c r="H9" s="5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6"/>
      <c r="B10" s="7" t="s">
        <v>71</v>
      </c>
      <c r="C10" s="7" t="s">
        <v>72</v>
      </c>
      <c r="D10" s="7" t="s">
        <v>73</v>
      </c>
      <c r="E10" s="7" t="s">
        <v>74</v>
      </c>
      <c r="F10" s="7" t="s">
        <v>75</v>
      </c>
      <c r="G10" s="7"/>
      <c r="H10" s="8" t="s">
        <v>21</v>
      </c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6" t="s">
        <v>66</v>
      </c>
      <c r="B11" s="7">
        <v>0.28125</v>
      </c>
      <c r="C11" s="7">
        <v>0.5</v>
      </c>
      <c r="D11" s="7">
        <v>0.625</v>
      </c>
      <c r="E11" s="7">
        <v>0.20576131687242796</v>
      </c>
      <c r="F11" s="7">
        <v>0.17064846416382251</v>
      </c>
      <c r="G11" s="7"/>
      <c r="H11" s="8">
        <f>AVERAGE(B11:F11)</f>
        <v>0.35653195620725009</v>
      </c>
      <c r="I11" s="30"/>
      <c r="J11" s="30"/>
      <c r="K11" s="7"/>
      <c r="L11" s="7"/>
      <c r="M11" s="7"/>
      <c r="N11" s="30"/>
      <c r="O11" s="7"/>
      <c r="P11" s="7"/>
      <c r="Q11" s="7"/>
    </row>
    <row r="12" spans="1:17" x14ac:dyDescent="0.25">
      <c r="A12" s="6" t="s">
        <v>67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  <c r="G12" s="7"/>
      <c r="H12" s="8">
        <f t="shared" ref="H12:H24" si="1">AVERAGE(B12:F12)</f>
        <v>1</v>
      </c>
      <c r="I12" s="30"/>
      <c r="J12" s="30"/>
      <c r="K12" s="7"/>
      <c r="L12" s="7"/>
      <c r="M12" s="7"/>
      <c r="N12" s="30"/>
      <c r="O12" s="7"/>
      <c r="P12" s="7"/>
      <c r="Q12" s="7"/>
    </row>
    <row r="13" spans="1:17" x14ac:dyDescent="0.25">
      <c r="A13" s="6" t="s">
        <v>80</v>
      </c>
      <c r="B13" s="7">
        <v>1.190625</v>
      </c>
      <c r="C13" s="7"/>
      <c r="D13" s="7"/>
      <c r="E13" s="7">
        <v>1.24691358024691</v>
      </c>
      <c r="F13" s="7">
        <v>0.91126279863481197</v>
      </c>
      <c r="G13" s="7"/>
      <c r="H13" s="8">
        <f t="shared" si="1"/>
        <v>1.1162671262939072</v>
      </c>
      <c r="I13" s="30"/>
      <c r="J13" s="30"/>
      <c r="K13" s="7"/>
      <c r="L13" s="7"/>
      <c r="M13" s="7"/>
      <c r="N13" s="30"/>
      <c r="O13" s="7"/>
      <c r="P13" s="7"/>
      <c r="Q13" s="7"/>
    </row>
    <row r="14" spans="1:17" x14ac:dyDescent="0.25">
      <c r="A14" s="6"/>
      <c r="B14" s="7"/>
      <c r="C14" s="7"/>
      <c r="D14" s="7"/>
      <c r="E14" s="7"/>
      <c r="F14" s="7"/>
      <c r="G14" s="7"/>
      <c r="H14" s="8"/>
      <c r="I14" s="30"/>
      <c r="J14" s="30"/>
      <c r="K14" s="7"/>
      <c r="L14" s="7"/>
      <c r="M14" s="7"/>
      <c r="N14" s="30"/>
      <c r="O14" s="7"/>
      <c r="P14" s="7"/>
      <c r="Q14" s="7"/>
    </row>
    <row r="15" spans="1:17" x14ac:dyDescent="0.25">
      <c r="A15" s="6" t="s">
        <v>78</v>
      </c>
      <c r="B15" s="7">
        <v>2.625</v>
      </c>
      <c r="C15" s="7">
        <v>1.1000000000000001</v>
      </c>
      <c r="D15" s="7">
        <v>1.625</v>
      </c>
      <c r="E15" s="7">
        <v>1.75308641975309</v>
      </c>
      <c r="F15" s="7">
        <v>1.45392491467577</v>
      </c>
      <c r="G15" s="7"/>
      <c r="H15" s="8">
        <f t="shared" si="1"/>
        <v>1.7114022668857718</v>
      </c>
      <c r="I15" s="30"/>
      <c r="J15" s="30"/>
      <c r="K15" s="7"/>
      <c r="L15" s="7"/>
      <c r="M15" s="7"/>
      <c r="N15" s="30"/>
      <c r="O15" s="7"/>
      <c r="P15" s="7"/>
      <c r="Q15" s="7"/>
    </row>
    <row r="16" spans="1:17" x14ac:dyDescent="0.25">
      <c r="A16" s="6" t="s">
        <v>77</v>
      </c>
      <c r="B16" s="7">
        <v>2.5625</v>
      </c>
      <c r="C16" s="7">
        <v>1.2</v>
      </c>
      <c r="D16" s="7">
        <v>1.875</v>
      </c>
      <c r="E16" s="7">
        <v>2.2139917695473201</v>
      </c>
      <c r="F16" s="7">
        <v>1.8361774744027299</v>
      </c>
      <c r="G16" s="7"/>
      <c r="H16" s="8">
        <f t="shared" si="1"/>
        <v>1.9375338487900102</v>
      </c>
      <c r="I16" s="30"/>
      <c r="J16" s="30"/>
      <c r="K16" s="7"/>
      <c r="L16" s="7"/>
      <c r="M16" s="7"/>
      <c r="N16" s="30"/>
      <c r="O16" s="7"/>
      <c r="P16" s="7"/>
      <c r="Q16" s="7"/>
    </row>
    <row r="17" spans="1:17" x14ac:dyDescent="0.25">
      <c r="A17" s="6" t="s">
        <v>76</v>
      </c>
      <c r="B17" s="7">
        <v>3.125</v>
      </c>
      <c r="C17" s="7">
        <v>2.7</v>
      </c>
      <c r="D17" s="7">
        <v>3.25</v>
      </c>
      <c r="E17" s="7">
        <v>3.3580246913580201</v>
      </c>
      <c r="F17" s="7">
        <v>2.7849829351535802</v>
      </c>
      <c r="G17" s="7"/>
      <c r="H17" s="8">
        <f t="shared" si="1"/>
        <v>3.0436015253023201</v>
      </c>
      <c r="I17" s="30"/>
      <c r="J17" s="30"/>
      <c r="K17" s="7"/>
      <c r="L17" s="30"/>
      <c r="M17" s="7"/>
      <c r="N17" s="30"/>
      <c r="O17" s="30"/>
      <c r="P17" s="7"/>
      <c r="Q17" s="7"/>
    </row>
    <row r="18" spans="1:17" x14ac:dyDescent="0.25">
      <c r="A18" s="6"/>
      <c r="B18" s="7"/>
      <c r="C18" s="7"/>
      <c r="D18" s="7"/>
      <c r="E18" s="7"/>
      <c r="F18" s="7"/>
      <c r="G18" s="7"/>
      <c r="H18" s="8"/>
      <c r="I18" s="30"/>
      <c r="J18" s="30"/>
      <c r="K18" s="7"/>
      <c r="L18" s="30"/>
      <c r="M18" s="7"/>
      <c r="N18" s="30"/>
      <c r="O18" s="30"/>
      <c r="P18" s="7"/>
      <c r="Q18" s="7"/>
    </row>
    <row r="19" spans="1:17" x14ac:dyDescent="0.25">
      <c r="A19" s="6" t="s">
        <v>67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/>
      <c r="H19" s="8">
        <f t="shared" si="1"/>
        <v>1</v>
      </c>
      <c r="I19" s="30"/>
      <c r="J19" s="30"/>
      <c r="K19" s="7"/>
      <c r="L19" s="30"/>
      <c r="M19" s="7"/>
      <c r="N19" s="30"/>
      <c r="O19" s="30"/>
      <c r="P19" s="7"/>
      <c r="Q19" s="7"/>
    </row>
    <row r="20" spans="1:17" x14ac:dyDescent="0.25">
      <c r="A20" s="6" t="s">
        <v>79</v>
      </c>
      <c r="B20" s="7">
        <v>2.0299999999999998</v>
      </c>
      <c r="C20" s="7">
        <v>1</v>
      </c>
      <c r="D20" s="7">
        <v>1.5</v>
      </c>
      <c r="E20" s="7">
        <v>2.48971193415638</v>
      </c>
      <c r="F20" s="7">
        <v>2.0989761092150201</v>
      </c>
      <c r="G20" s="7"/>
      <c r="H20" s="8">
        <f t="shared" si="1"/>
        <v>1.8237376086742798</v>
      </c>
      <c r="I20" s="30"/>
      <c r="J20" s="30"/>
      <c r="K20" s="7"/>
      <c r="L20" s="30"/>
      <c r="M20" s="7"/>
      <c r="N20" s="30"/>
      <c r="O20" s="30"/>
      <c r="P20" s="7"/>
      <c r="Q20" s="7"/>
    </row>
    <row r="21" spans="1:17" x14ac:dyDescent="0.25">
      <c r="A21" s="6" t="s">
        <v>76</v>
      </c>
      <c r="B21" s="7">
        <v>3.125</v>
      </c>
      <c r="C21" s="7">
        <v>2.7</v>
      </c>
      <c r="D21" s="7">
        <v>3.25</v>
      </c>
      <c r="E21" s="7">
        <v>3.3580246913580201</v>
      </c>
      <c r="F21" s="7">
        <v>2.7849829351535802</v>
      </c>
      <c r="G21" s="7"/>
      <c r="H21" s="8">
        <f t="shared" si="1"/>
        <v>3.0436015253023201</v>
      </c>
      <c r="I21" s="30"/>
      <c r="J21" s="30"/>
      <c r="K21" s="7"/>
      <c r="L21" s="30"/>
      <c r="M21" s="7"/>
      <c r="N21" s="30"/>
      <c r="O21" s="30"/>
      <c r="P21" s="7"/>
      <c r="Q21" s="7"/>
    </row>
    <row r="22" spans="1:17" x14ac:dyDescent="0.25">
      <c r="A22" s="6"/>
      <c r="B22" s="7"/>
      <c r="C22" s="7"/>
      <c r="D22" s="7"/>
      <c r="E22" s="7"/>
      <c r="F22" s="7"/>
      <c r="G22" s="7"/>
      <c r="H22" s="8"/>
      <c r="I22" s="30"/>
      <c r="J22" s="30"/>
      <c r="K22" s="7"/>
      <c r="L22" s="30"/>
      <c r="M22" s="7"/>
      <c r="N22" s="30"/>
      <c r="O22" s="30"/>
      <c r="P22" s="7"/>
      <c r="Q22" s="7"/>
    </row>
    <row r="23" spans="1:17" x14ac:dyDescent="0.25">
      <c r="A23" s="6" t="s">
        <v>138</v>
      </c>
      <c r="B23" s="7">
        <v>0.3125</v>
      </c>
      <c r="C23" s="7">
        <v>0.5</v>
      </c>
      <c r="D23" s="7">
        <v>0.5</v>
      </c>
      <c r="E23" s="7">
        <v>0.24691358024691357</v>
      </c>
      <c r="F23" s="7">
        <v>0.20477815699658702</v>
      </c>
      <c r="G23" s="7"/>
      <c r="H23" s="8">
        <f t="shared" si="1"/>
        <v>0.35283834744870013</v>
      </c>
      <c r="I23" s="30"/>
      <c r="J23" s="30"/>
      <c r="K23" s="7"/>
      <c r="L23" s="30"/>
      <c r="M23" s="7"/>
      <c r="N23" s="30"/>
      <c r="O23" s="30"/>
      <c r="P23" s="7"/>
      <c r="Q23" s="7"/>
    </row>
    <row r="24" spans="1:17" x14ac:dyDescent="0.25">
      <c r="A24" s="6" t="s">
        <v>139</v>
      </c>
      <c r="B24" s="7">
        <v>2.125</v>
      </c>
      <c r="C24" s="7">
        <v>2.25</v>
      </c>
      <c r="D24" s="7">
        <v>2.5</v>
      </c>
      <c r="E24" s="7"/>
      <c r="F24" s="7">
        <v>2.0580204778156999</v>
      </c>
      <c r="G24" s="7"/>
      <c r="H24" s="8">
        <f t="shared" si="1"/>
        <v>2.2332551194539247</v>
      </c>
      <c r="I24" s="30"/>
      <c r="J24" s="30"/>
      <c r="K24" s="7"/>
      <c r="L24" s="30"/>
      <c r="M24" s="7"/>
      <c r="N24" s="30"/>
      <c r="O24" s="30"/>
      <c r="P24" s="7"/>
      <c r="Q24" s="7"/>
    </row>
    <row r="25" spans="1:17" ht="15.75" thickBot="1" x14ac:dyDescent="0.3">
      <c r="A25" s="9"/>
      <c r="B25" s="31"/>
      <c r="C25" s="31"/>
      <c r="D25" s="10"/>
      <c r="E25" s="10"/>
      <c r="F25" s="10"/>
      <c r="G25" s="10"/>
      <c r="H25" s="11"/>
      <c r="I25" s="30"/>
      <c r="J25" s="7"/>
      <c r="K25" s="7"/>
      <c r="L25" s="30"/>
      <c r="M25" s="7"/>
      <c r="N25" s="30"/>
      <c r="O25" s="30"/>
      <c r="P25" s="7"/>
      <c r="Q25" s="7"/>
    </row>
    <row r="27" spans="1:17" ht="15.75" thickBot="1" x14ac:dyDescent="0.3"/>
    <row r="28" spans="1:17" x14ac:dyDescent="0.25">
      <c r="A28" s="3" t="s">
        <v>81</v>
      </c>
      <c r="B28" s="4"/>
      <c r="C28" s="4"/>
      <c r="D28" s="4"/>
      <c r="E28" s="4"/>
      <c r="F28" s="4"/>
      <c r="G28" s="4" t="s">
        <v>133</v>
      </c>
      <c r="H28" s="4"/>
      <c r="I28" s="4"/>
      <c r="J28" s="4"/>
      <c r="K28" s="4"/>
      <c r="L28" s="4"/>
      <c r="M28" s="4"/>
      <c r="N28" s="4"/>
      <c r="O28" s="4"/>
      <c r="P28" s="5"/>
    </row>
    <row r="29" spans="1:17" x14ac:dyDescent="0.25">
      <c r="A29" s="57" t="s">
        <v>57</v>
      </c>
      <c r="B29" s="51"/>
      <c r="C29" s="51"/>
      <c r="D29" s="51"/>
      <c r="E29" s="51" t="s">
        <v>60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6"/>
    </row>
    <row r="30" spans="1:17" x14ac:dyDescent="0.25">
      <c r="A30" s="57" t="s">
        <v>67</v>
      </c>
      <c r="B30" s="51"/>
      <c r="C30" s="51"/>
      <c r="D30" s="51"/>
      <c r="E30" s="51" t="s">
        <v>67</v>
      </c>
      <c r="F30" s="51"/>
      <c r="G30" s="51"/>
      <c r="H30" s="51"/>
      <c r="I30" s="58" t="s">
        <v>82</v>
      </c>
      <c r="J30" s="58"/>
      <c r="K30" s="58"/>
      <c r="L30" s="58"/>
      <c r="M30" s="51" t="s">
        <v>76</v>
      </c>
      <c r="N30" s="51"/>
      <c r="O30" s="51"/>
      <c r="P30" s="56"/>
    </row>
    <row r="31" spans="1:17" x14ac:dyDescent="0.25">
      <c r="A31" s="6">
        <v>23.7211588682</v>
      </c>
      <c r="B31" s="7">
        <v>15.1967239441</v>
      </c>
      <c r="C31" s="7">
        <v>32.773379674300003</v>
      </c>
      <c r="D31" s="7">
        <v>16.829705852499998</v>
      </c>
      <c r="E31" s="7">
        <v>2.5699258905</v>
      </c>
      <c r="F31" s="7">
        <v>22.234505787100002</v>
      </c>
      <c r="G31" s="7">
        <v>16.4841849148</v>
      </c>
      <c r="H31" s="7">
        <v>26.666666666699999</v>
      </c>
      <c r="I31" s="7">
        <v>32.522362423700002</v>
      </c>
      <c r="J31" s="7">
        <v>23.028086398500001</v>
      </c>
      <c r="K31" s="7">
        <v>14.285714285699999</v>
      </c>
      <c r="L31" s="7">
        <v>25.806451612899998</v>
      </c>
      <c r="M31" s="7">
        <v>0.246634467166787</v>
      </c>
      <c r="N31" s="7">
        <v>3.5801397329364599</v>
      </c>
      <c r="O31" s="7">
        <v>0.166150592855524</v>
      </c>
      <c r="P31" s="8">
        <v>2.6055303659237499</v>
      </c>
    </row>
    <row r="32" spans="1:17" x14ac:dyDescent="0.25">
      <c r="A32" s="6">
        <v>18.5239807048</v>
      </c>
      <c r="B32" s="7">
        <v>29.3562369562</v>
      </c>
      <c r="C32" s="7">
        <v>19.284473328600001</v>
      </c>
      <c r="D32" s="7">
        <v>23.0719750829</v>
      </c>
      <c r="E32" s="7">
        <v>6.1566049013999997</v>
      </c>
      <c r="F32" s="7">
        <v>13.5672382671</v>
      </c>
      <c r="G32" s="7">
        <v>13.2907542579</v>
      </c>
      <c r="H32" s="7">
        <v>0</v>
      </c>
      <c r="I32" s="7">
        <v>13.6532581979</v>
      </c>
      <c r="J32" s="7">
        <v>15.687119464</v>
      </c>
      <c r="K32" s="7">
        <v>14.285714285699999</v>
      </c>
      <c r="L32" s="7">
        <v>29.032258064499999</v>
      </c>
      <c r="M32" s="7">
        <v>1.21650501397337</v>
      </c>
      <c r="N32" s="7">
        <v>0.16115036568736801</v>
      </c>
      <c r="O32" s="7">
        <v>1.6384778012685</v>
      </c>
      <c r="P32" s="8">
        <v>2.6148590402605301</v>
      </c>
    </row>
    <row r="33" spans="1:16" x14ac:dyDescent="0.25">
      <c r="A33" s="6">
        <v>9.9842256658000004</v>
      </c>
      <c r="B33" s="7">
        <v>14.0601842902</v>
      </c>
      <c r="C33" s="7">
        <v>15.6827166094</v>
      </c>
      <c r="D33" s="7">
        <v>14.6584569329</v>
      </c>
      <c r="E33" s="7">
        <v>2.9542988062000002</v>
      </c>
      <c r="F33" s="7">
        <v>4.1586402266000002</v>
      </c>
      <c r="G33" s="7">
        <v>5.4673182651000003</v>
      </c>
      <c r="H33" s="7">
        <v>7.1428571428999996</v>
      </c>
      <c r="I33" s="7">
        <v>3.9473684211000002</v>
      </c>
      <c r="J33" s="7">
        <v>2.1739130434999998</v>
      </c>
      <c r="K33" s="7">
        <v>0</v>
      </c>
      <c r="L33" s="7">
        <v>9.6774193547999996</v>
      </c>
      <c r="M33" s="7">
        <v>0.191986127454016</v>
      </c>
      <c r="N33" s="7">
        <v>0.15346329323932001</v>
      </c>
      <c r="O33" s="7">
        <v>0.53922685501632905</v>
      </c>
      <c r="P33" s="8">
        <v>2.3047539562802899</v>
      </c>
    </row>
    <row r="34" spans="1:16" x14ac:dyDescent="0.25">
      <c r="A34" s="6">
        <v>41.874903949599997</v>
      </c>
      <c r="B34" s="7">
        <v>43.328942718500002</v>
      </c>
      <c r="C34" s="7">
        <v>44.033743319000003</v>
      </c>
      <c r="D34" s="7">
        <v>41.787758696600001</v>
      </c>
      <c r="E34" s="7">
        <v>39.095585596399999</v>
      </c>
      <c r="F34" s="7">
        <v>45.0643486114</v>
      </c>
      <c r="G34" s="7">
        <v>34.855403348599999</v>
      </c>
      <c r="H34" s="7">
        <v>0</v>
      </c>
      <c r="I34" s="7">
        <v>52.549028373900001</v>
      </c>
      <c r="J34" s="7">
        <v>56.256314441900003</v>
      </c>
      <c r="K34" s="7">
        <v>0</v>
      </c>
      <c r="L34" s="7">
        <v>0</v>
      </c>
      <c r="M34" s="7">
        <v>3.125</v>
      </c>
      <c r="N34" s="7">
        <v>0</v>
      </c>
      <c r="O34" s="7">
        <v>0</v>
      </c>
      <c r="P34" s="8">
        <v>1.2820512820512799</v>
      </c>
    </row>
    <row r="35" spans="1:16" x14ac:dyDescent="0.25">
      <c r="A35" s="6">
        <v>46.878365488199996</v>
      </c>
      <c r="B35" s="7">
        <v>49.393486608499998</v>
      </c>
      <c r="C35" s="7">
        <v>46.318978855099999</v>
      </c>
      <c r="D35" s="7">
        <v>45.947594996799999</v>
      </c>
      <c r="E35" s="7">
        <v>40.8072823093</v>
      </c>
      <c r="F35" s="7">
        <v>49.704128647600001</v>
      </c>
      <c r="G35" s="7">
        <v>36.643314042</v>
      </c>
      <c r="H35" s="7">
        <v>53.333333333299997</v>
      </c>
      <c r="I35" s="7">
        <v>53.908442056200002</v>
      </c>
      <c r="J35" s="7">
        <v>58.8348306842</v>
      </c>
      <c r="K35" s="7">
        <v>0</v>
      </c>
      <c r="L35" s="7">
        <v>38.709677419400002</v>
      </c>
      <c r="M35" s="7">
        <v>4.3112837268561304</v>
      </c>
      <c r="N35" s="7">
        <v>10.9953703703704</v>
      </c>
      <c r="O35" s="7">
        <v>3.6944696282864902</v>
      </c>
      <c r="P35" s="8">
        <v>7.8937284455230596</v>
      </c>
    </row>
    <row r="36" spans="1:16" x14ac:dyDescent="0.25">
      <c r="A36" s="6">
        <v>30.886358009399999</v>
      </c>
      <c r="B36" s="7">
        <v>29.642579642600001</v>
      </c>
      <c r="C36" s="7">
        <v>45.895594799100003</v>
      </c>
      <c r="D36" s="7">
        <v>35.955209148800002</v>
      </c>
      <c r="E36" s="7">
        <v>37.642814191200003</v>
      </c>
      <c r="F36" s="7">
        <v>38.873623254199998</v>
      </c>
      <c r="G36" s="7">
        <v>25.168815224100001</v>
      </c>
      <c r="H36" s="7">
        <v>53.333333333299997</v>
      </c>
      <c r="I36" s="7">
        <v>37.590337961400003</v>
      </c>
      <c r="J36" s="7">
        <v>53.415950374099999</v>
      </c>
      <c r="K36" s="7">
        <v>35.714285714299997</v>
      </c>
      <c r="L36" s="7">
        <v>38.709677419400002</v>
      </c>
      <c r="M36" s="7">
        <v>5.9830640851728498</v>
      </c>
      <c r="N36" s="7">
        <v>12.284473847426099</v>
      </c>
      <c r="O36" s="7">
        <v>4.3813264843631998</v>
      </c>
      <c r="P36" s="8">
        <v>8.4184977005620905</v>
      </c>
    </row>
    <row r="37" spans="1:16" x14ac:dyDescent="0.25">
      <c r="A37" s="6">
        <v>26.105730676699999</v>
      </c>
      <c r="B37" s="7">
        <v>27.454838709699999</v>
      </c>
      <c r="C37" s="7">
        <v>41.155957378099998</v>
      </c>
      <c r="D37" s="7">
        <v>37.146254458999998</v>
      </c>
      <c r="E37" s="7">
        <v>32.344106692300002</v>
      </c>
      <c r="F37" s="7">
        <v>29.703172051500001</v>
      </c>
      <c r="G37" s="7">
        <v>18.101343101299999</v>
      </c>
      <c r="H37" s="7">
        <v>33.333333333299997</v>
      </c>
      <c r="I37" s="7">
        <v>33.793206531899997</v>
      </c>
      <c r="J37" s="7">
        <v>47.888808744400002</v>
      </c>
      <c r="K37" s="7">
        <v>35.714285714299997</v>
      </c>
      <c r="L37" s="7">
        <v>35.4838709677</v>
      </c>
      <c r="M37" s="7">
        <v>4.7477929290835998</v>
      </c>
      <c r="N37" s="7">
        <v>14.173392129128899</v>
      </c>
      <c r="O37" s="7">
        <v>2.9600244125724702</v>
      </c>
      <c r="P37" s="8">
        <v>7.23894319171586</v>
      </c>
    </row>
    <row r="38" spans="1:16" x14ac:dyDescent="0.25">
      <c r="A38" s="6">
        <v>37.550957381099998</v>
      </c>
      <c r="B38" s="7">
        <v>35.6279159873</v>
      </c>
      <c r="C38" s="7">
        <v>44.975085743900003</v>
      </c>
      <c r="D38" s="7">
        <v>41.736408790900001</v>
      </c>
      <c r="E38" s="7">
        <v>39.769313949299999</v>
      </c>
      <c r="F38" s="7">
        <v>41.2695533893</v>
      </c>
      <c r="G38" s="7">
        <v>26.864303178499998</v>
      </c>
      <c r="H38" s="7">
        <v>35.714285714299997</v>
      </c>
      <c r="I38" s="7">
        <v>38.607987447200003</v>
      </c>
      <c r="J38" s="7">
        <v>54.631157200099999</v>
      </c>
      <c r="K38" s="7">
        <v>21.428571428600002</v>
      </c>
      <c r="L38" s="7">
        <v>29.032258064499999</v>
      </c>
      <c r="M38" s="7">
        <v>4.6892445106066196</v>
      </c>
      <c r="N38" s="7">
        <v>11.841613746731401</v>
      </c>
      <c r="O38" s="7">
        <v>4.42471159684274</v>
      </c>
      <c r="P38" s="8">
        <v>3.8582525518392501</v>
      </c>
    </row>
    <row r="39" spans="1:16" x14ac:dyDescent="0.25">
      <c r="A39" s="6">
        <v>36.854176352099998</v>
      </c>
      <c r="B39" s="7">
        <v>34.612697226199998</v>
      </c>
      <c r="C39" s="7">
        <v>45.184559396899999</v>
      </c>
      <c r="D39" s="7">
        <v>39.180047830500001</v>
      </c>
      <c r="E39" s="7">
        <v>40.906351693399998</v>
      </c>
      <c r="F39" s="7">
        <v>31.295351019799998</v>
      </c>
      <c r="G39" s="7">
        <v>32.288786482299997</v>
      </c>
      <c r="H39" s="7">
        <v>26.666666666699999</v>
      </c>
      <c r="I39" s="7">
        <v>48.007447105200001</v>
      </c>
      <c r="J39" s="7">
        <v>54.2999567142</v>
      </c>
      <c r="K39" s="7">
        <v>21.428571428600002</v>
      </c>
      <c r="L39" s="7">
        <v>38.709677419400002</v>
      </c>
      <c r="M39" s="7">
        <v>1.51978826351268</v>
      </c>
      <c r="N39" s="7">
        <v>4.0257582052347303</v>
      </c>
      <c r="O39" s="7">
        <v>3.6527946537059499</v>
      </c>
      <c r="P39" s="8">
        <v>4.8253499422113801</v>
      </c>
    </row>
    <row r="40" spans="1:16" x14ac:dyDescent="0.25">
      <c r="A40" s="6">
        <v>32.240196386999997</v>
      </c>
      <c r="B40" s="7">
        <v>38.238393151099999</v>
      </c>
      <c r="C40" s="7">
        <v>45.966574549299999</v>
      </c>
      <c r="D40" s="7">
        <v>35.805386620299998</v>
      </c>
      <c r="E40" s="7">
        <v>41.837360480800001</v>
      </c>
      <c r="F40" s="7">
        <v>36.649021013000002</v>
      </c>
      <c r="G40" s="7">
        <v>26.895475819000001</v>
      </c>
      <c r="H40" s="7">
        <v>46.666666666700003</v>
      </c>
      <c r="I40" s="7">
        <v>39.441872625800002</v>
      </c>
      <c r="J40" s="7">
        <v>50.421336359800002</v>
      </c>
      <c r="K40" s="7">
        <v>21.428571428600002</v>
      </c>
      <c r="L40" s="7">
        <v>36.666666666700003</v>
      </c>
      <c r="M40" s="7">
        <v>2.45471580262336</v>
      </c>
      <c r="N40" s="7">
        <v>4.0882082182609398</v>
      </c>
      <c r="O40" s="7">
        <v>2.8021684355195799</v>
      </c>
      <c r="P40" s="8">
        <v>3.3060524698346998</v>
      </c>
    </row>
    <row r="41" spans="1:16" x14ac:dyDescent="0.25">
      <c r="A41" s="6">
        <v>33.270038910499999</v>
      </c>
      <c r="B41" s="7">
        <v>28.4430311978</v>
      </c>
      <c r="C41" s="7">
        <v>37.0746969104</v>
      </c>
      <c r="D41" s="7">
        <v>28.072342908100001</v>
      </c>
      <c r="E41" s="7">
        <v>35.192611495900003</v>
      </c>
      <c r="F41" s="7">
        <v>31.221287241300001</v>
      </c>
      <c r="G41" s="7">
        <v>31.0270602706</v>
      </c>
      <c r="H41" s="7">
        <v>35.714285714299997</v>
      </c>
      <c r="I41" s="7">
        <v>51.4797590107</v>
      </c>
      <c r="J41" s="7">
        <v>48.594078855100001</v>
      </c>
      <c r="K41" s="7">
        <v>28.571428571399998</v>
      </c>
      <c r="L41" s="7">
        <v>25.806451612899998</v>
      </c>
      <c r="M41" s="7">
        <v>0.87120970655107199</v>
      </c>
      <c r="N41" s="7">
        <v>1.1454949564028001</v>
      </c>
      <c r="O41" s="7">
        <v>1.8357187305538301</v>
      </c>
      <c r="P41" s="8">
        <v>6.3854272843849698</v>
      </c>
    </row>
    <row r="42" spans="1:16" x14ac:dyDescent="0.25">
      <c r="A42" s="6">
        <v>27.2440206347</v>
      </c>
      <c r="B42" s="7">
        <v>38.617886178900001</v>
      </c>
      <c r="C42" s="7">
        <v>44.204940051100003</v>
      </c>
      <c r="D42" s="7">
        <v>36.9197801818</v>
      </c>
      <c r="E42" s="7">
        <v>33.093437423799998</v>
      </c>
      <c r="F42" s="7">
        <v>31.884488072100002</v>
      </c>
      <c r="G42" s="7">
        <v>27.253086419799999</v>
      </c>
      <c r="H42" s="7">
        <v>57.142857142899999</v>
      </c>
      <c r="I42" s="7">
        <v>42.9496129913</v>
      </c>
      <c r="J42" s="7">
        <v>45.848457029899997</v>
      </c>
      <c r="K42" s="7">
        <v>14.285714285699999</v>
      </c>
      <c r="L42" s="7">
        <v>37.931034482800001</v>
      </c>
      <c r="M42" s="7">
        <v>0.14812376563528601</v>
      </c>
      <c r="N42" s="7">
        <v>3.9330959675416102</v>
      </c>
      <c r="O42" s="7">
        <v>2.79481935923654</v>
      </c>
      <c r="P42" s="8">
        <v>8.1311223509827801</v>
      </c>
    </row>
    <row r="43" spans="1:16" x14ac:dyDescent="0.25">
      <c r="A43" s="6">
        <v>30.842357088899998</v>
      </c>
      <c r="B43" s="7">
        <v>37.562278746600001</v>
      </c>
      <c r="C43" s="7">
        <v>25.923000987199998</v>
      </c>
      <c r="D43" s="7">
        <v>38.512339242300001</v>
      </c>
      <c r="E43" s="7">
        <v>35.339638864999998</v>
      </c>
      <c r="F43" s="7">
        <v>40.489616283899998</v>
      </c>
      <c r="G43" s="7">
        <v>30.139534883700001</v>
      </c>
      <c r="H43" s="7">
        <v>35.714285714299997</v>
      </c>
      <c r="I43" s="7">
        <v>53.758354441999998</v>
      </c>
      <c r="J43" s="7">
        <v>50.690688132699997</v>
      </c>
      <c r="K43" s="7">
        <v>35.714285714299997</v>
      </c>
      <c r="L43" s="7">
        <v>31.034482758599999</v>
      </c>
      <c r="M43" s="7">
        <v>0.15650419060563001</v>
      </c>
      <c r="N43" s="7">
        <v>15.369940278699399</v>
      </c>
      <c r="O43" s="7">
        <v>2.0793807391667301</v>
      </c>
      <c r="P43" s="8">
        <v>3.82753646417695</v>
      </c>
    </row>
    <row r="44" spans="1:16" x14ac:dyDescent="0.25">
      <c r="A44" s="6">
        <v>41.109308908199999</v>
      </c>
      <c r="B44" s="7">
        <v>34.407590759100003</v>
      </c>
      <c r="C44" s="7">
        <v>24.415204678399999</v>
      </c>
      <c r="D44" s="7">
        <v>37.566156110900003</v>
      </c>
      <c r="E44" s="7">
        <v>26.836228287800001</v>
      </c>
      <c r="F44" s="7">
        <v>44.060629866699998</v>
      </c>
      <c r="G44" s="7">
        <v>28.330733229300002</v>
      </c>
      <c r="H44" s="7">
        <v>50</v>
      </c>
      <c r="I44" s="7">
        <v>39.9575530969</v>
      </c>
      <c r="J44" s="7">
        <v>43.1960761948</v>
      </c>
      <c r="K44" s="7">
        <v>28.571428571399998</v>
      </c>
      <c r="L44" s="7">
        <v>37.931034482800001</v>
      </c>
      <c r="M44" s="7">
        <v>7.85777631117619</v>
      </c>
      <c r="N44" s="7">
        <v>14.7246906403123</v>
      </c>
      <c r="O44" s="7">
        <v>4.9596835539327602</v>
      </c>
      <c r="P44" s="8">
        <v>6.6602409638554203</v>
      </c>
    </row>
    <row r="45" spans="1:16" x14ac:dyDescent="0.25">
      <c r="A45" s="6">
        <v>24.027621647699998</v>
      </c>
      <c r="B45" s="7">
        <v>40.075055627499999</v>
      </c>
      <c r="C45" s="7">
        <v>44.983491678500002</v>
      </c>
      <c r="D45" s="7">
        <v>33.172957866099999</v>
      </c>
      <c r="E45" s="7">
        <v>23.817292006500001</v>
      </c>
      <c r="F45" s="7">
        <v>29.7168170327</v>
      </c>
      <c r="G45" s="7">
        <v>19.477658904999998</v>
      </c>
      <c r="H45" s="7">
        <v>35.714285714299997</v>
      </c>
      <c r="I45" s="7">
        <v>42.100078498999999</v>
      </c>
      <c r="J45" s="7">
        <v>47.186196815800002</v>
      </c>
      <c r="K45" s="7">
        <v>28.571428571399998</v>
      </c>
      <c r="L45" s="7">
        <v>27.5862068966</v>
      </c>
      <c r="M45" s="7">
        <v>2.8760330578512399</v>
      </c>
      <c r="N45" s="7">
        <v>0.149900066622252</v>
      </c>
      <c r="O45" s="7">
        <v>2.6496640195479499</v>
      </c>
      <c r="P45" s="8">
        <v>13.0577978689054</v>
      </c>
    </row>
    <row r="46" spans="1:16" x14ac:dyDescent="0.25">
      <c r="A46" s="6">
        <v>39.580496660800002</v>
      </c>
      <c r="B46" s="7">
        <v>45.3351969251</v>
      </c>
      <c r="C46" s="7">
        <v>43.974601459100001</v>
      </c>
      <c r="D46" s="7">
        <v>34.420533910000003</v>
      </c>
      <c r="E46" s="7">
        <v>38.378856853800002</v>
      </c>
      <c r="F46" s="7">
        <v>39.501440386600002</v>
      </c>
      <c r="G46" s="7">
        <v>35.693961428999998</v>
      </c>
      <c r="H46" s="7">
        <v>42.857142857100001</v>
      </c>
      <c r="I46" s="7">
        <v>38.2947988102</v>
      </c>
      <c r="J46" s="7">
        <v>48.468220645700001</v>
      </c>
      <c r="K46" s="7">
        <v>21.428571428600002</v>
      </c>
      <c r="L46" s="7">
        <v>34.482758620699997</v>
      </c>
      <c r="M46" s="7">
        <v>4.1112054153642301</v>
      </c>
      <c r="N46" s="7">
        <v>6.2719224987472897</v>
      </c>
      <c r="O46" s="7">
        <v>2.6981450252951098</v>
      </c>
      <c r="P46" s="8">
        <v>10.0388475234704</v>
      </c>
    </row>
    <row r="47" spans="1:16" x14ac:dyDescent="0.25">
      <c r="A47" s="6">
        <v>37.743152690099997</v>
      </c>
      <c r="B47" s="7">
        <v>45.736783277400001</v>
      </c>
      <c r="C47" s="7">
        <v>44.364524665799998</v>
      </c>
      <c r="D47" s="7">
        <v>36.755120213700003</v>
      </c>
      <c r="E47" s="7">
        <v>36.384381338700003</v>
      </c>
      <c r="F47" s="7">
        <v>41.809832397000001</v>
      </c>
      <c r="G47" s="7">
        <v>30.989500477299998</v>
      </c>
      <c r="H47" s="7">
        <v>42.857142857100001</v>
      </c>
      <c r="I47" s="7">
        <v>44.786421184700004</v>
      </c>
      <c r="J47" s="7">
        <v>47.799404082499997</v>
      </c>
      <c r="K47" s="7">
        <v>21.428571428600002</v>
      </c>
      <c r="L47" s="7">
        <v>28.571428571399998</v>
      </c>
      <c r="M47" s="7">
        <v>4.2611811985996297</v>
      </c>
      <c r="N47" s="7">
        <v>3.9695804780210602</v>
      </c>
      <c r="O47" s="7">
        <v>3.18911857373396</v>
      </c>
      <c r="P47" s="8">
        <v>9.8868682939479395</v>
      </c>
    </row>
    <row r="48" spans="1:16" x14ac:dyDescent="0.25">
      <c r="A48" s="6">
        <v>30.018489170599999</v>
      </c>
      <c r="B48" s="7">
        <v>41.846881066900004</v>
      </c>
      <c r="C48" s="7">
        <v>37.407305685300003</v>
      </c>
      <c r="D48" s="7">
        <v>34.1929425362</v>
      </c>
      <c r="E48" s="7">
        <v>17.911025145100002</v>
      </c>
      <c r="F48" s="7">
        <v>21.068486702800001</v>
      </c>
      <c r="G48" s="7">
        <v>23.385801477699999</v>
      </c>
      <c r="H48" s="7">
        <v>42.857142857100001</v>
      </c>
      <c r="I48" s="7">
        <v>38.277780946299998</v>
      </c>
      <c r="J48" s="7">
        <v>36.338041029999999</v>
      </c>
      <c r="K48" s="7">
        <v>14.285714285699999</v>
      </c>
      <c r="L48" s="7">
        <v>33.333333333299997</v>
      </c>
      <c r="M48" s="7">
        <v>0.18676849008051799</v>
      </c>
      <c r="N48" s="7">
        <v>6.3868995267412201</v>
      </c>
      <c r="O48" s="7">
        <v>1.7267961763799</v>
      </c>
      <c r="P48" s="8">
        <v>7.2123044906188003</v>
      </c>
    </row>
    <row r="49" spans="1:16" x14ac:dyDescent="0.25">
      <c r="A49" s="6">
        <v>19.802017750099999</v>
      </c>
      <c r="B49" s="7">
        <v>35.1666766413</v>
      </c>
      <c r="C49" s="7">
        <v>29.691988509400002</v>
      </c>
      <c r="D49" s="7">
        <v>27.7854773004</v>
      </c>
      <c r="E49" s="7">
        <v>21.526128266000001</v>
      </c>
      <c r="F49" s="7">
        <v>20.316391965699999</v>
      </c>
      <c r="G49" s="7">
        <v>21.7727105554</v>
      </c>
      <c r="H49" s="7">
        <v>28.571428571399998</v>
      </c>
      <c r="I49" s="7">
        <v>25.055055614600001</v>
      </c>
      <c r="J49" s="7">
        <v>28.0614343831</v>
      </c>
      <c r="K49" s="7">
        <v>30.7692307692</v>
      </c>
      <c r="L49" s="7">
        <v>40.740740740699998</v>
      </c>
      <c r="M49" s="7">
        <v>0.22296311731610799</v>
      </c>
      <c r="N49" s="7">
        <v>0.54683885079712302</v>
      </c>
      <c r="O49" s="7">
        <v>2.0130576713819401</v>
      </c>
      <c r="P49" s="8">
        <v>8.6940860567162197</v>
      </c>
    </row>
    <row r="50" spans="1:16" x14ac:dyDescent="0.25">
      <c r="A50" s="6">
        <v>12.8143712575</v>
      </c>
      <c r="B50" s="7">
        <v>6.6827697262000001</v>
      </c>
      <c r="C50" s="7">
        <v>3.0418250951000001</v>
      </c>
      <c r="D50" s="7">
        <v>7.9085147424000004</v>
      </c>
      <c r="E50" s="7">
        <v>6.9033530572000004</v>
      </c>
      <c r="F50" s="7">
        <v>8.8602654176000009</v>
      </c>
      <c r="G50" s="7">
        <v>6.4788732394000004</v>
      </c>
      <c r="H50" s="7">
        <v>11.1111111111</v>
      </c>
      <c r="I50" s="7">
        <v>4.6951449002999999</v>
      </c>
      <c r="J50" s="7">
        <v>4.5039164491000001</v>
      </c>
      <c r="K50" s="7">
        <v>15.3846153846</v>
      </c>
      <c r="L50" s="7">
        <v>16.666666666699999</v>
      </c>
      <c r="M50" s="7">
        <v>1.5770797739519</v>
      </c>
      <c r="N50" s="7">
        <v>12.9522762663735</v>
      </c>
      <c r="O50" s="7">
        <v>2.3176037483266398</v>
      </c>
      <c r="P50" s="8">
        <v>11.6753255996015</v>
      </c>
    </row>
    <row r="51" spans="1:16" ht="15.75" thickBot="1" x14ac:dyDescent="0.3">
      <c r="A51" s="9">
        <v>5.1282051282000003</v>
      </c>
      <c r="B51" s="10">
        <v>7.5268817203999996</v>
      </c>
      <c r="C51" s="10">
        <v>7.2727272727000001</v>
      </c>
      <c r="D51" s="10">
        <v>6.9565217391000003</v>
      </c>
      <c r="E51" s="10">
        <v>0</v>
      </c>
      <c r="F51" s="10">
        <v>6.5727699530999999</v>
      </c>
      <c r="G51" s="10">
        <v>28.571428571399998</v>
      </c>
      <c r="H51" s="10"/>
      <c r="I51" s="10">
        <v>32.159268347100003</v>
      </c>
      <c r="J51" s="10">
        <v>31.792202772100001</v>
      </c>
      <c r="K51" s="10">
        <v>28.571428571399998</v>
      </c>
      <c r="L51" s="10">
        <v>33.333333333299997</v>
      </c>
      <c r="M51" s="10">
        <v>0.465583348548475</v>
      </c>
      <c r="N51" s="10">
        <v>9.05336721728081</v>
      </c>
      <c r="O51" s="10">
        <v>0.67506750675067495</v>
      </c>
      <c r="P51" s="11">
        <v>1.4262428687856601</v>
      </c>
    </row>
  </sheetData>
  <mergeCells count="6">
    <mergeCell ref="A29:D29"/>
    <mergeCell ref="E29:P29"/>
    <mergeCell ref="A30:D30"/>
    <mergeCell ref="E30:H30"/>
    <mergeCell ref="I30:L30"/>
    <mergeCell ref="M30:P30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opLeftCell="A124" workbookViewId="0">
      <selection activeCell="P83" sqref="P83"/>
    </sheetView>
  </sheetViews>
  <sheetFormatPr defaultColWidth="11.42578125" defaultRowHeight="15" x14ac:dyDescent="0.25"/>
  <sheetData>
    <row r="1" spans="1:14" ht="15.75" thickBot="1" x14ac:dyDescent="0.3"/>
    <row r="2" spans="1:14" x14ac:dyDescent="0.25">
      <c r="A2" s="3" t="s">
        <v>85</v>
      </c>
      <c r="B2" s="4"/>
      <c r="C2" s="4"/>
      <c r="D2" s="4"/>
      <c r="E2" s="4" t="s">
        <v>134</v>
      </c>
      <c r="F2" s="4"/>
      <c r="G2" s="4"/>
      <c r="H2" s="4"/>
      <c r="I2" s="4"/>
      <c r="J2" s="4"/>
      <c r="K2" s="4"/>
      <c r="L2" s="4"/>
      <c r="M2" s="4"/>
      <c r="N2" s="5"/>
    </row>
    <row r="3" spans="1:14" x14ac:dyDescent="0.25">
      <c r="A3" s="6" t="s">
        <v>10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6" t="s">
        <v>57</v>
      </c>
      <c r="B4" s="7">
        <v>308</v>
      </c>
      <c r="C4" s="7">
        <v>30</v>
      </c>
      <c r="D4" s="30">
        <f>C4/B4*100</f>
        <v>9.7402597402597415</v>
      </c>
      <c r="E4" s="7"/>
      <c r="F4" s="7" t="s">
        <v>60</v>
      </c>
      <c r="G4" s="7">
        <v>156</v>
      </c>
      <c r="H4" s="7">
        <v>24</v>
      </c>
      <c r="I4" s="30">
        <f>H4/G4*100</f>
        <v>15.384615384615385</v>
      </c>
      <c r="J4" s="7"/>
      <c r="K4" s="7" t="s">
        <v>84</v>
      </c>
      <c r="L4" s="7">
        <v>219</v>
      </c>
      <c r="M4" s="7">
        <v>74</v>
      </c>
      <c r="N4" s="32">
        <f>M4/L4*100</f>
        <v>33.789954337899545</v>
      </c>
    </row>
    <row r="5" spans="1:14" x14ac:dyDescent="0.25">
      <c r="A5" s="6"/>
      <c r="B5" s="7">
        <v>382</v>
      </c>
      <c r="C5" s="7">
        <v>2</v>
      </c>
      <c r="D5" s="30">
        <f>C5/B5*100</f>
        <v>0.52356020942408377</v>
      </c>
      <c r="E5" s="7"/>
      <c r="F5" s="7"/>
      <c r="G5" s="7">
        <v>226</v>
      </c>
      <c r="H5" s="7">
        <v>33</v>
      </c>
      <c r="I5" s="30">
        <f>H5/G5*100</f>
        <v>14.601769911504425</v>
      </c>
      <c r="J5" s="7"/>
      <c r="K5" s="7"/>
      <c r="L5" s="7">
        <v>170</v>
      </c>
      <c r="M5" s="7">
        <v>56</v>
      </c>
      <c r="N5" s="32">
        <f>M5/L5*100</f>
        <v>32.941176470588232</v>
      </c>
    </row>
    <row r="6" spans="1:14" x14ac:dyDescent="0.25">
      <c r="A6" s="6"/>
      <c r="B6" s="7">
        <v>529</v>
      </c>
      <c r="C6" s="7">
        <v>40</v>
      </c>
      <c r="D6" s="30">
        <f>C6/B6*100</f>
        <v>7.5614366729678641</v>
      </c>
      <c r="E6" s="7"/>
      <c r="F6" s="7"/>
      <c r="G6" s="7">
        <v>557</v>
      </c>
      <c r="H6" s="7">
        <v>26</v>
      </c>
      <c r="I6" s="30">
        <f>H6/G6*100</f>
        <v>4.6678635547576297</v>
      </c>
      <c r="J6" s="7"/>
      <c r="K6" s="7"/>
      <c r="L6" s="7">
        <v>269</v>
      </c>
      <c r="M6" s="7">
        <v>74</v>
      </c>
      <c r="N6" s="32">
        <f>M6/L6*100</f>
        <v>27.509293680297397</v>
      </c>
    </row>
    <row r="7" spans="1:14" x14ac:dyDescent="0.25">
      <c r="A7" s="6" t="s">
        <v>83</v>
      </c>
      <c r="B7" s="7"/>
      <c r="C7" s="7"/>
      <c r="D7" s="30">
        <f>AVERAGE(D4:D6)</f>
        <v>5.9417522075505635</v>
      </c>
      <c r="E7" s="7"/>
      <c r="F7" s="7"/>
      <c r="G7" s="7"/>
      <c r="H7" s="7"/>
      <c r="I7" s="30">
        <f>AVERAGE(I4:I6)</f>
        <v>11.551416283625812</v>
      </c>
      <c r="J7" s="7"/>
      <c r="K7" s="7"/>
      <c r="L7" s="7"/>
      <c r="M7" s="7"/>
      <c r="N7" s="32">
        <f>AVERAGE(N4:N6)</f>
        <v>31.41347482959506</v>
      </c>
    </row>
    <row r="8" spans="1:14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</row>
    <row r="9" spans="1:14" x14ac:dyDescent="0.25">
      <c r="A9" s="6" t="s">
        <v>11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1:14" x14ac:dyDescent="0.25">
      <c r="A10" s="6" t="s">
        <v>57</v>
      </c>
      <c r="B10" s="7">
        <v>210</v>
      </c>
      <c r="C10" s="7">
        <v>12</v>
      </c>
      <c r="D10" s="30">
        <f>C10/B10*100</f>
        <v>5.7142857142857144</v>
      </c>
      <c r="E10" s="7"/>
      <c r="F10" s="7" t="s">
        <v>60</v>
      </c>
      <c r="G10" s="7">
        <v>301</v>
      </c>
      <c r="H10" s="7">
        <v>28</v>
      </c>
      <c r="I10" s="30">
        <f>H10/G10*100</f>
        <v>9.3023255813953494</v>
      </c>
      <c r="J10" s="7"/>
      <c r="K10" s="7" t="s">
        <v>84</v>
      </c>
      <c r="L10" s="7">
        <v>165</v>
      </c>
      <c r="M10" s="7">
        <v>67</v>
      </c>
      <c r="N10" s="32">
        <f>M10/L10*100</f>
        <v>40.606060606060609</v>
      </c>
    </row>
    <row r="11" spans="1:14" x14ac:dyDescent="0.25">
      <c r="A11" s="6"/>
      <c r="B11" s="7">
        <v>298</v>
      </c>
      <c r="C11" s="7">
        <v>31</v>
      </c>
      <c r="D11" s="30">
        <f>C11/B11*100</f>
        <v>10.40268456375839</v>
      </c>
      <c r="E11" s="7"/>
      <c r="F11" s="7"/>
      <c r="G11" s="7">
        <v>249</v>
      </c>
      <c r="H11" s="7">
        <v>21</v>
      </c>
      <c r="I11" s="30">
        <f>H11/G11*100</f>
        <v>8.4337349397590362</v>
      </c>
      <c r="J11" s="7"/>
      <c r="K11" s="7"/>
      <c r="L11" s="7">
        <v>210</v>
      </c>
      <c r="M11" s="7">
        <v>71</v>
      </c>
      <c r="N11" s="32">
        <f>M11/L11*100</f>
        <v>33.80952380952381</v>
      </c>
    </row>
    <row r="12" spans="1:14" x14ac:dyDescent="0.25">
      <c r="A12" s="6"/>
      <c r="B12" s="7">
        <v>167</v>
      </c>
      <c r="C12" s="7">
        <v>2</v>
      </c>
      <c r="D12" s="30">
        <f>C12/B12*100</f>
        <v>1.1976047904191618</v>
      </c>
      <c r="E12" s="7"/>
      <c r="F12" s="7"/>
      <c r="G12" s="7">
        <v>281</v>
      </c>
      <c r="H12" s="7">
        <v>35</v>
      </c>
      <c r="I12" s="30">
        <f>H12/G12*100</f>
        <v>12.455516014234876</v>
      </c>
      <c r="J12" s="7"/>
      <c r="K12" s="7"/>
      <c r="L12" s="7">
        <v>233</v>
      </c>
      <c r="M12" s="7">
        <v>64</v>
      </c>
      <c r="N12" s="32">
        <f>M12/L12*100</f>
        <v>27.467811158798284</v>
      </c>
    </row>
    <row r="13" spans="1:14" x14ac:dyDescent="0.25">
      <c r="A13" s="6" t="s">
        <v>83</v>
      </c>
      <c r="B13" s="7"/>
      <c r="C13" s="7"/>
      <c r="D13" s="30">
        <f>AVERAGE(D10:D12)</f>
        <v>5.7715250228210886</v>
      </c>
      <c r="E13" s="7"/>
      <c r="F13" s="7"/>
      <c r="G13" s="7"/>
      <c r="H13" s="7"/>
      <c r="I13" s="30">
        <f>AVERAGE(I10:I12)</f>
        <v>10.063858845129753</v>
      </c>
      <c r="J13" s="7"/>
      <c r="K13" s="7"/>
      <c r="L13" s="7"/>
      <c r="M13" s="7"/>
      <c r="N13" s="32">
        <f>AVERAGE(N10:N12)</f>
        <v>33.961131858127565</v>
      </c>
    </row>
    <row r="14" spans="1:14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1:14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4" x14ac:dyDescent="0.25">
      <c r="A16" s="6" t="s">
        <v>57</v>
      </c>
      <c r="B16" s="7">
        <v>264</v>
      </c>
      <c r="C16" s="7">
        <v>12</v>
      </c>
      <c r="D16" s="30">
        <f>C16/B16*100</f>
        <v>4.5454545454545459</v>
      </c>
      <c r="E16" s="7"/>
      <c r="F16" s="7" t="s">
        <v>60</v>
      </c>
      <c r="G16" s="7">
        <v>362</v>
      </c>
      <c r="H16" s="7">
        <v>21</v>
      </c>
      <c r="I16" s="30">
        <f>H16/G16*100</f>
        <v>5.8011049723756907</v>
      </c>
      <c r="J16" s="7"/>
      <c r="K16" s="7" t="s">
        <v>84</v>
      </c>
      <c r="L16" s="7">
        <v>119</v>
      </c>
      <c r="M16" s="7">
        <v>32</v>
      </c>
      <c r="N16" s="32">
        <f>M16/L16*100</f>
        <v>26.890756302521009</v>
      </c>
    </row>
    <row r="17" spans="1:20" x14ac:dyDescent="0.25">
      <c r="A17" s="6"/>
      <c r="B17" s="7">
        <v>134</v>
      </c>
      <c r="C17" s="7">
        <v>7</v>
      </c>
      <c r="D17" s="30">
        <f>C17/B17*100</f>
        <v>5.2238805970149249</v>
      </c>
      <c r="E17" s="7"/>
      <c r="F17" s="7"/>
      <c r="G17" s="7">
        <v>159</v>
      </c>
      <c r="H17" s="7">
        <v>41</v>
      </c>
      <c r="I17" s="30">
        <f>H17/G17*100</f>
        <v>25.786163522012579</v>
      </c>
      <c r="J17" s="7"/>
      <c r="K17" s="7"/>
      <c r="L17" s="7">
        <v>98</v>
      </c>
      <c r="M17" s="7">
        <v>37</v>
      </c>
      <c r="N17" s="32">
        <f>M17/L17*100</f>
        <v>37.755102040816325</v>
      </c>
    </row>
    <row r="18" spans="1:20" x14ac:dyDescent="0.25">
      <c r="A18" s="6"/>
      <c r="B18" s="7">
        <v>196</v>
      </c>
      <c r="C18" s="7">
        <v>9</v>
      </c>
      <c r="D18" s="30">
        <f>C18/B18*100</f>
        <v>4.591836734693878</v>
      </c>
      <c r="E18" s="7"/>
      <c r="F18" s="7"/>
      <c r="G18" s="7">
        <v>211</v>
      </c>
      <c r="H18" s="7">
        <v>8</v>
      </c>
      <c r="I18" s="30">
        <f>H18/G18*100</f>
        <v>3.7914691943127963</v>
      </c>
      <c r="J18" s="7"/>
      <c r="K18" s="7"/>
      <c r="L18" s="7">
        <v>375</v>
      </c>
      <c r="M18" s="7">
        <v>96</v>
      </c>
      <c r="N18" s="32">
        <f>M18/L18*100</f>
        <v>25.6</v>
      </c>
    </row>
    <row r="19" spans="1:20" ht="15.75" thickBot="1" x14ac:dyDescent="0.3">
      <c r="A19" s="9" t="s">
        <v>83</v>
      </c>
      <c r="B19" s="10"/>
      <c r="C19" s="10"/>
      <c r="D19" s="31">
        <f>AVERAGE(D16:D18)</f>
        <v>4.7870572923877832</v>
      </c>
      <c r="E19" s="10"/>
      <c r="F19" s="10"/>
      <c r="G19" s="10"/>
      <c r="H19" s="10"/>
      <c r="I19" s="31">
        <f>AVERAGE(I16:I18)</f>
        <v>11.792912562900355</v>
      </c>
      <c r="J19" s="10"/>
      <c r="K19" s="10"/>
      <c r="L19" s="10"/>
      <c r="M19" s="10"/>
      <c r="N19" s="33">
        <f>AVERAGE(N16:N18)</f>
        <v>30.081952781112449</v>
      </c>
    </row>
    <row r="21" spans="1:20" ht="15.75" thickBot="1" x14ac:dyDescent="0.3">
      <c r="A21" t="s">
        <v>95</v>
      </c>
      <c r="E21" t="s">
        <v>134</v>
      </c>
    </row>
    <row r="22" spans="1:20" x14ac:dyDescent="0.25">
      <c r="A22" s="3" t="s">
        <v>71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34"/>
      <c r="R22" s="4"/>
      <c r="S22" s="4"/>
      <c r="T22" s="5"/>
    </row>
    <row r="23" spans="1:20" x14ac:dyDescent="0.25">
      <c r="A23" s="6" t="s">
        <v>66</v>
      </c>
      <c r="B23" s="7"/>
      <c r="C23" s="7"/>
      <c r="D23" s="7"/>
      <c r="E23" s="7"/>
      <c r="F23" s="7"/>
      <c r="G23" s="7" t="s">
        <v>60</v>
      </c>
      <c r="H23" s="7"/>
      <c r="I23" s="7"/>
      <c r="J23" s="7"/>
      <c r="K23" s="7"/>
      <c r="L23" s="7"/>
      <c r="M23" s="7" t="s">
        <v>76</v>
      </c>
      <c r="N23" s="7"/>
      <c r="O23" s="7"/>
      <c r="P23" s="7"/>
      <c r="Q23" s="19"/>
      <c r="R23" s="7"/>
      <c r="S23" s="7"/>
      <c r="T23" s="8"/>
    </row>
    <row r="24" spans="1:20" x14ac:dyDescent="0.25">
      <c r="A24" s="6" t="s">
        <v>18</v>
      </c>
      <c r="B24" s="7" t="s">
        <v>19</v>
      </c>
      <c r="C24" s="7" t="s">
        <v>86</v>
      </c>
      <c r="D24" s="7" t="s">
        <v>20</v>
      </c>
      <c r="E24" s="7" t="s">
        <v>86</v>
      </c>
      <c r="F24" s="7"/>
      <c r="G24" s="7" t="s">
        <v>18</v>
      </c>
      <c r="H24" s="7" t="s">
        <v>19</v>
      </c>
      <c r="I24" s="7" t="s">
        <v>86</v>
      </c>
      <c r="J24" s="7" t="s">
        <v>20</v>
      </c>
      <c r="K24" s="7" t="s">
        <v>86</v>
      </c>
      <c r="L24" s="7"/>
      <c r="M24" s="7" t="s">
        <v>18</v>
      </c>
      <c r="N24" s="7" t="s">
        <v>19</v>
      </c>
      <c r="O24" s="7" t="s">
        <v>86</v>
      </c>
      <c r="P24" s="7" t="s">
        <v>20</v>
      </c>
      <c r="Q24" s="19" t="s">
        <v>86</v>
      </c>
      <c r="R24" s="7"/>
      <c r="S24" s="7"/>
      <c r="T24" s="8"/>
    </row>
    <row r="25" spans="1:20" x14ac:dyDescent="0.25">
      <c r="A25" s="6">
        <v>48</v>
      </c>
      <c r="B25" s="7">
        <v>47</v>
      </c>
      <c r="C25" s="7">
        <v>97.9166666666667</v>
      </c>
      <c r="D25" s="7">
        <v>0</v>
      </c>
      <c r="E25" s="7">
        <v>0</v>
      </c>
      <c r="F25" s="7"/>
      <c r="G25" s="7">
        <v>199</v>
      </c>
      <c r="H25" s="7">
        <v>191</v>
      </c>
      <c r="I25" s="7">
        <v>95.979899497487395</v>
      </c>
      <c r="J25" s="7">
        <v>5</v>
      </c>
      <c r="K25" s="7">
        <v>2.5125628140703502</v>
      </c>
      <c r="L25" s="7"/>
      <c r="M25" s="7">
        <v>45</v>
      </c>
      <c r="N25" s="7">
        <v>41</v>
      </c>
      <c r="O25" s="7">
        <v>91.1111111111111</v>
      </c>
      <c r="P25" s="7">
        <v>2</v>
      </c>
      <c r="Q25" s="19">
        <v>4.4444444444444402</v>
      </c>
      <c r="R25" s="7"/>
      <c r="S25" s="7"/>
      <c r="T25" s="8"/>
    </row>
    <row r="26" spans="1:20" x14ac:dyDescent="0.25">
      <c r="A26" s="6">
        <v>112</v>
      </c>
      <c r="B26" s="7">
        <v>109</v>
      </c>
      <c r="C26" s="7">
        <v>97.321428571428598</v>
      </c>
      <c r="D26" s="7">
        <v>1</v>
      </c>
      <c r="E26" s="7">
        <v>0.89285714285714302</v>
      </c>
      <c r="F26" s="7"/>
      <c r="G26" s="7">
        <v>102</v>
      </c>
      <c r="H26" s="7">
        <v>92</v>
      </c>
      <c r="I26" s="7">
        <v>90.196078431372598</v>
      </c>
      <c r="J26" s="7">
        <v>3</v>
      </c>
      <c r="K26" s="7">
        <v>2.9411764705882302</v>
      </c>
      <c r="L26" s="7"/>
      <c r="M26" s="7">
        <v>53</v>
      </c>
      <c r="N26" s="7">
        <v>45</v>
      </c>
      <c r="O26" s="7">
        <v>84.905660377358501</v>
      </c>
      <c r="P26" s="7">
        <v>3</v>
      </c>
      <c r="Q26" s="19">
        <v>5.6603773584905701</v>
      </c>
      <c r="R26" s="7"/>
      <c r="S26" s="7"/>
      <c r="T26" s="8"/>
    </row>
    <row r="27" spans="1:20" x14ac:dyDescent="0.25">
      <c r="A27" s="6">
        <v>447</v>
      </c>
      <c r="B27" s="7">
        <v>443</v>
      </c>
      <c r="C27" s="7">
        <v>99.105145413870304</v>
      </c>
      <c r="D27" s="7">
        <v>2</v>
      </c>
      <c r="E27" s="7">
        <v>0.447427293064877</v>
      </c>
      <c r="F27" s="7"/>
      <c r="G27" s="7">
        <v>62</v>
      </c>
      <c r="H27" s="7">
        <v>57</v>
      </c>
      <c r="I27" s="7">
        <v>91.935483870967701</v>
      </c>
      <c r="J27" s="7">
        <v>2</v>
      </c>
      <c r="K27" s="7">
        <v>3.2258064516128999</v>
      </c>
      <c r="L27" s="7"/>
      <c r="M27" s="7">
        <v>132</v>
      </c>
      <c r="N27" s="7">
        <v>117</v>
      </c>
      <c r="O27" s="7">
        <v>88.636363636363598</v>
      </c>
      <c r="P27" s="7">
        <v>8</v>
      </c>
      <c r="Q27" s="19">
        <v>6.0606060606060597</v>
      </c>
      <c r="R27" s="7"/>
      <c r="S27" s="7"/>
      <c r="T27" s="8"/>
    </row>
    <row r="28" spans="1:20" x14ac:dyDescent="0.25">
      <c r="A28" s="6">
        <v>204</v>
      </c>
      <c r="B28" s="7">
        <v>198</v>
      </c>
      <c r="C28" s="7">
        <v>97.058823529411796</v>
      </c>
      <c r="D28" s="7">
        <v>2</v>
      </c>
      <c r="E28" s="7">
        <v>0.98039215686274495</v>
      </c>
      <c r="F28" s="7"/>
      <c r="G28" s="7">
        <v>76</v>
      </c>
      <c r="H28" s="7">
        <v>69</v>
      </c>
      <c r="I28" s="7">
        <v>90.789473684210506</v>
      </c>
      <c r="J28" s="7">
        <v>5</v>
      </c>
      <c r="K28" s="7">
        <v>6.5789473684210504</v>
      </c>
      <c r="L28" s="7"/>
      <c r="M28" s="7">
        <v>64</v>
      </c>
      <c r="N28" s="7">
        <v>55</v>
      </c>
      <c r="O28" s="7">
        <v>85.9375</v>
      </c>
      <c r="P28" s="7">
        <v>6</v>
      </c>
      <c r="Q28" s="19">
        <v>9.375</v>
      </c>
      <c r="R28" s="7"/>
      <c r="S28" s="7"/>
      <c r="T28" s="8"/>
    </row>
    <row r="29" spans="1:20" x14ac:dyDescent="0.25">
      <c r="A29" s="6">
        <v>227</v>
      </c>
      <c r="B29" s="7">
        <v>217</v>
      </c>
      <c r="C29" s="7">
        <v>95.594713656387697</v>
      </c>
      <c r="D29" s="7">
        <v>1</v>
      </c>
      <c r="E29" s="7">
        <v>0.44052863436123402</v>
      </c>
      <c r="F29" s="7"/>
      <c r="G29" s="7">
        <v>47</v>
      </c>
      <c r="H29" s="7">
        <v>43</v>
      </c>
      <c r="I29" s="7">
        <v>91.489361702127695</v>
      </c>
      <c r="J29" s="7">
        <v>1</v>
      </c>
      <c r="K29" s="7">
        <v>2.1276595744680802</v>
      </c>
      <c r="L29" s="7"/>
      <c r="M29" s="7">
        <v>43</v>
      </c>
      <c r="N29" s="7">
        <v>36</v>
      </c>
      <c r="O29" s="7">
        <v>83.720930232558104</v>
      </c>
      <c r="P29" s="7">
        <v>4</v>
      </c>
      <c r="Q29" s="19">
        <v>9.3023255813953494</v>
      </c>
      <c r="R29" s="7"/>
      <c r="S29" s="7"/>
      <c r="T29" s="8"/>
    </row>
    <row r="30" spans="1:20" x14ac:dyDescent="0.25">
      <c r="A30" s="6">
        <v>101</v>
      </c>
      <c r="B30" s="7">
        <v>98</v>
      </c>
      <c r="C30" s="7">
        <v>97.029702970296995</v>
      </c>
      <c r="D30" s="7">
        <v>2</v>
      </c>
      <c r="E30" s="7">
        <v>1.98019801980198</v>
      </c>
      <c r="F30" s="7"/>
      <c r="G30" s="7"/>
      <c r="H30" s="7"/>
      <c r="I30" s="7"/>
      <c r="J30" s="7"/>
      <c r="K30" s="7"/>
      <c r="L30" s="7"/>
      <c r="M30" s="7">
        <v>65</v>
      </c>
      <c r="N30" s="7">
        <v>54</v>
      </c>
      <c r="O30" s="7">
        <v>83.076923076923094</v>
      </c>
      <c r="P30" s="7">
        <v>7</v>
      </c>
      <c r="Q30" s="19">
        <v>10.7692307692308</v>
      </c>
      <c r="R30" s="7"/>
      <c r="S30" s="7"/>
      <c r="T30" s="8"/>
    </row>
    <row r="31" spans="1:20" x14ac:dyDescent="0.25">
      <c r="A31" s="6">
        <v>281</v>
      </c>
      <c r="B31" s="7">
        <v>275</v>
      </c>
      <c r="C31" s="7">
        <v>97.864768683273994</v>
      </c>
      <c r="D31" s="7">
        <v>1</v>
      </c>
      <c r="E31" s="7">
        <v>0.35587188612099602</v>
      </c>
      <c r="F31" s="7"/>
      <c r="G31" s="7"/>
      <c r="H31" s="7"/>
      <c r="I31" s="7"/>
      <c r="J31" s="7"/>
      <c r="K31" s="7"/>
      <c r="L31" s="7"/>
      <c r="M31" s="7">
        <v>52</v>
      </c>
      <c r="N31" s="7">
        <v>46</v>
      </c>
      <c r="O31" s="7">
        <v>88.461538461538495</v>
      </c>
      <c r="P31" s="7">
        <v>4</v>
      </c>
      <c r="Q31" s="19">
        <v>7.6923076923076898</v>
      </c>
      <c r="R31" s="7"/>
      <c r="S31" s="7"/>
      <c r="T31" s="8"/>
    </row>
    <row r="32" spans="1:20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v>85</v>
      </c>
      <c r="N32" s="7">
        <v>71</v>
      </c>
      <c r="O32" s="7">
        <v>83.529411764705898</v>
      </c>
      <c r="P32" s="7">
        <v>6</v>
      </c>
      <c r="Q32" s="19">
        <v>7.0588235294117601</v>
      </c>
      <c r="R32" s="7"/>
      <c r="S32" s="7"/>
      <c r="T32" s="8"/>
    </row>
    <row r="33" spans="1:20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19"/>
      <c r="R33" s="7"/>
      <c r="S33" s="7"/>
      <c r="T33" s="8"/>
    </row>
    <row r="34" spans="1:20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9"/>
      <c r="R34" s="7"/>
      <c r="S34" s="7"/>
      <c r="T34" s="8"/>
    </row>
    <row r="35" spans="1:20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19"/>
      <c r="R35" s="7"/>
      <c r="S35" s="7"/>
      <c r="T35" s="8"/>
    </row>
    <row r="36" spans="1:20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9"/>
      <c r="R36" s="7"/>
      <c r="S36" s="7"/>
      <c r="T36" s="8"/>
    </row>
    <row r="37" spans="1:20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19"/>
      <c r="R37" s="7"/>
      <c r="S37" s="7"/>
      <c r="T37" s="8"/>
    </row>
    <row r="38" spans="1:20" x14ac:dyDescent="0.25">
      <c r="A38" s="6" t="s">
        <v>62</v>
      </c>
      <c r="B38" s="7"/>
      <c r="C38" s="7">
        <v>97.413035641619402</v>
      </c>
      <c r="D38" s="7"/>
      <c r="E38" s="7">
        <v>0.72818216186699602</v>
      </c>
      <c r="F38" s="7"/>
      <c r="G38" s="7"/>
      <c r="H38" s="7"/>
      <c r="I38" s="7">
        <v>92.078059437233193</v>
      </c>
      <c r="J38" s="7"/>
      <c r="K38" s="7">
        <v>3.4772305358321298</v>
      </c>
      <c r="L38" s="7"/>
      <c r="M38" s="7"/>
      <c r="N38" s="7"/>
      <c r="O38" s="7">
        <v>86.172429832569804</v>
      </c>
      <c r="P38" s="7"/>
      <c r="Q38" s="19">
        <v>7.5453894294858301</v>
      </c>
      <c r="R38" s="7"/>
      <c r="S38" s="7"/>
      <c r="T38" s="8"/>
    </row>
    <row r="39" spans="1:20" x14ac:dyDescent="0.25">
      <c r="A39" s="35" t="s">
        <v>87</v>
      </c>
      <c r="B39" s="20"/>
      <c r="C39" s="20"/>
      <c r="D39" s="20"/>
      <c r="E39" s="20"/>
      <c r="F39" s="20"/>
      <c r="G39" s="20"/>
      <c r="H39" s="20"/>
      <c r="I39" s="20">
        <v>2.7143435297979202E-4</v>
      </c>
      <c r="J39" s="20"/>
      <c r="K39" s="20">
        <v>3.44845907902267E-3</v>
      </c>
      <c r="L39" s="20"/>
      <c r="M39" s="20"/>
      <c r="N39" s="20"/>
      <c r="O39" s="20">
        <v>2.8244614525647798E-3</v>
      </c>
      <c r="P39" s="20"/>
      <c r="Q39" s="21">
        <v>4.7899742152418302E-3</v>
      </c>
      <c r="R39" s="7"/>
      <c r="S39" s="7"/>
      <c r="T39" s="8"/>
    </row>
    <row r="40" spans="1:20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</row>
    <row r="41" spans="1:20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</row>
    <row r="42" spans="1:20" x14ac:dyDescent="0.25">
      <c r="A42" s="36" t="s">
        <v>23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7"/>
      <c r="S42" s="7"/>
      <c r="T42" s="8"/>
    </row>
    <row r="43" spans="1:20" x14ac:dyDescent="0.25">
      <c r="A43" s="6" t="s">
        <v>66</v>
      </c>
      <c r="B43" s="7"/>
      <c r="C43" s="7"/>
      <c r="D43" s="7"/>
      <c r="E43" s="7"/>
      <c r="F43" s="7"/>
      <c r="G43" s="7" t="s">
        <v>60</v>
      </c>
      <c r="H43" s="7"/>
      <c r="I43" s="7"/>
      <c r="J43" s="7"/>
      <c r="K43" s="7"/>
      <c r="L43" s="7"/>
      <c r="M43" s="7" t="s">
        <v>76</v>
      </c>
      <c r="N43" s="7"/>
      <c r="O43" s="7"/>
      <c r="P43" s="7"/>
      <c r="Q43" s="19"/>
      <c r="R43" s="7"/>
      <c r="S43" s="7"/>
      <c r="T43" s="8"/>
    </row>
    <row r="44" spans="1:20" x14ac:dyDescent="0.25">
      <c r="A44" s="6" t="s">
        <v>18</v>
      </c>
      <c r="B44" s="7" t="s">
        <v>19</v>
      </c>
      <c r="C44" s="7" t="s">
        <v>88</v>
      </c>
      <c r="D44" s="7" t="s">
        <v>20</v>
      </c>
      <c r="E44" s="7" t="s">
        <v>88</v>
      </c>
      <c r="F44" s="7"/>
      <c r="G44" s="7" t="s">
        <v>18</v>
      </c>
      <c r="H44" s="7" t="s">
        <v>19</v>
      </c>
      <c r="I44" s="7" t="s">
        <v>88</v>
      </c>
      <c r="J44" s="7" t="s">
        <v>20</v>
      </c>
      <c r="K44" s="7" t="s">
        <v>88</v>
      </c>
      <c r="L44" s="7"/>
      <c r="M44" s="7" t="s">
        <v>18</v>
      </c>
      <c r="N44" s="7" t="s">
        <v>19</v>
      </c>
      <c r="O44" s="7" t="s">
        <v>88</v>
      </c>
      <c r="P44" s="7" t="s">
        <v>20</v>
      </c>
      <c r="Q44" s="19" t="s">
        <v>88</v>
      </c>
      <c r="R44" s="7"/>
      <c r="S44" s="7"/>
      <c r="T44" s="8"/>
    </row>
    <row r="45" spans="1:20" x14ac:dyDescent="0.25">
      <c r="A45" s="6">
        <v>95</v>
      </c>
      <c r="B45" s="7">
        <v>91</v>
      </c>
      <c r="C45" s="7">
        <v>95.789473684210506</v>
      </c>
      <c r="D45" s="7">
        <v>2</v>
      </c>
      <c r="E45" s="7">
        <v>2.1052631578947398</v>
      </c>
      <c r="F45" s="7"/>
      <c r="G45" s="7">
        <v>144</v>
      </c>
      <c r="H45" s="7">
        <v>134</v>
      </c>
      <c r="I45" s="7">
        <v>93.0555555555556</v>
      </c>
      <c r="J45" s="7">
        <v>8</v>
      </c>
      <c r="K45" s="7">
        <v>5.5555555555555598</v>
      </c>
      <c r="L45" s="7"/>
      <c r="M45" s="7">
        <v>16</v>
      </c>
      <c r="N45" s="7">
        <v>13</v>
      </c>
      <c r="O45" s="7">
        <v>81.25</v>
      </c>
      <c r="P45" s="7">
        <v>2</v>
      </c>
      <c r="Q45" s="19">
        <v>12.5</v>
      </c>
      <c r="R45" s="7"/>
      <c r="S45" s="7"/>
      <c r="T45" s="8"/>
    </row>
    <row r="46" spans="1:20" x14ac:dyDescent="0.25">
      <c r="A46" s="6">
        <v>34</v>
      </c>
      <c r="B46" s="7">
        <v>34</v>
      </c>
      <c r="C46" s="7">
        <v>100</v>
      </c>
      <c r="D46" s="7">
        <v>0</v>
      </c>
      <c r="E46" s="7">
        <v>0</v>
      </c>
      <c r="F46" s="7"/>
      <c r="G46" s="7">
        <v>58</v>
      </c>
      <c r="H46" s="7">
        <v>52</v>
      </c>
      <c r="I46" s="7">
        <v>89.655172413793096</v>
      </c>
      <c r="J46" s="7">
        <v>4</v>
      </c>
      <c r="K46" s="7">
        <v>6.8965517241379297</v>
      </c>
      <c r="L46" s="7"/>
      <c r="M46" s="7">
        <v>32</v>
      </c>
      <c r="N46" s="7">
        <v>27</v>
      </c>
      <c r="O46" s="7">
        <v>84.375</v>
      </c>
      <c r="P46" s="7">
        <v>4</v>
      </c>
      <c r="Q46" s="19">
        <v>12.5</v>
      </c>
      <c r="R46" s="7"/>
      <c r="S46" s="7"/>
      <c r="T46" s="8"/>
    </row>
    <row r="47" spans="1:20" x14ac:dyDescent="0.25">
      <c r="A47" s="6">
        <v>106</v>
      </c>
      <c r="B47" s="7">
        <v>96</v>
      </c>
      <c r="C47" s="7">
        <v>90.566037735849093</v>
      </c>
      <c r="D47" s="7">
        <v>3</v>
      </c>
      <c r="E47" s="7">
        <v>2.8301886792452802</v>
      </c>
      <c r="F47" s="7"/>
      <c r="G47" s="7">
        <v>74</v>
      </c>
      <c r="H47" s="7">
        <v>65</v>
      </c>
      <c r="I47" s="7">
        <v>87.837837837837796</v>
      </c>
      <c r="J47" s="7">
        <v>6</v>
      </c>
      <c r="K47" s="7">
        <v>8.1081081081081106</v>
      </c>
      <c r="L47" s="7"/>
      <c r="M47" s="7">
        <v>22</v>
      </c>
      <c r="N47" s="7">
        <v>19</v>
      </c>
      <c r="O47" s="7">
        <v>86.363636363636402</v>
      </c>
      <c r="P47" s="7">
        <v>2</v>
      </c>
      <c r="Q47" s="19">
        <v>9.0909090909090899</v>
      </c>
      <c r="R47" s="7"/>
      <c r="S47" s="7"/>
      <c r="T47" s="8"/>
    </row>
    <row r="48" spans="1:20" x14ac:dyDescent="0.25">
      <c r="A48" s="6">
        <v>97</v>
      </c>
      <c r="B48" s="7">
        <v>95</v>
      </c>
      <c r="C48" s="7">
        <v>97.9381443298969</v>
      </c>
      <c r="D48" s="7">
        <v>2</v>
      </c>
      <c r="E48" s="7">
        <v>2.0618556701030899</v>
      </c>
      <c r="F48" s="7"/>
      <c r="G48" s="7">
        <v>126</v>
      </c>
      <c r="H48" s="7">
        <v>115</v>
      </c>
      <c r="I48" s="7">
        <v>91.269841269841294</v>
      </c>
      <c r="J48" s="7">
        <v>8</v>
      </c>
      <c r="K48" s="7">
        <v>6.3492063492063497</v>
      </c>
      <c r="L48" s="7"/>
      <c r="M48" s="7">
        <v>15</v>
      </c>
      <c r="N48" s="7">
        <v>13</v>
      </c>
      <c r="O48" s="7">
        <v>86.6666666666667</v>
      </c>
      <c r="P48" s="7">
        <v>2</v>
      </c>
      <c r="Q48" s="19">
        <v>13.3333333333333</v>
      </c>
      <c r="R48" s="7"/>
      <c r="S48" s="7"/>
      <c r="T48" s="8"/>
    </row>
    <row r="49" spans="1:20" x14ac:dyDescent="0.25">
      <c r="A49" s="6">
        <v>89</v>
      </c>
      <c r="B49" s="7">
        <v>83</v>
      </c>
      <c r="C49" s="7">
        <v>93.258426966292106</v>
      </c>
      <c r="D49" s="7">
        <v>3</v>
      </c>
      <c r="E49" s="7">
        <v>3.3707865168539302</v>
      </c>
      <c r="F49" s="7"/>
      <c r="G49" s="7">
        <v>102</v>
      </c>
      <c r="H49" s="7">
        <v>92</v>
      </c>
      <c r="I49" s="7">
        <v>90.196078431372598</v>
      </c>
      <c r="J49" s="7">
        <v>7</v>
      </c>
      <c r="K49" s="7">
        <v>6.8627450980392197</v>
      </c>
      <c r="L49" s="7"/>
      <c r="M49" s="7">
        <v>20</v>
      </c>
      <c r="N49" s="7">
        <v>17</v>
      </c>
      <c r="O49" s="7">
        <v>85</v>
      </c>
      <c r="P49" s="7">
        <v>2</v>
      </c>
      <c r="Q49" s="19">
        <v>10</v>
      </c>
      <c r="R49" s="7"/>
      <c r="S49" s="7"/>
      <c r="T49" s="8"/>
    </row>
    <row r="50" spans="1:20" x14ac:dyDescent="0.25">
      <c r="A50" s="6">
        <v>174</v>
      </c>
      <c r="B50" s="7">
        <v>170</v>
      </c>
      <c r="C50" s="7">
        <v>97.701149425287397</v>
      </c>
      <c r="D50" s="7">
        <v>1</v>
      </c>
      <c r="E50" s="7">
        <v>0.57471264367816099</v>
      </c>
      <c r="F50" s="7"/>
      <c r="G50" s="7">
        <v>110</v>
      </c>
      <c r="H50" s="7">
        <v>99</v>
      </c>
      <c r="I50" s="7">
        <v>90</v>
      </c>
      <c r="J50" s="7">
        <v>8</v>
      </c>
      <c r="K50" s="7">
        <v>7.2727272727272698</v>
      </c>
      <c r="L50" s="7"/>
      <c r="M50" s="7">
        <v>12</v>
      </c>
      <c r="N50" s="7">
        <v>10</v>
      </c>
      <c r="O50" s="7">
        <v>83.3333333333333</v>
      </c>
      <c r="P50" s="7">
        <v>2</v>
      </c>
      <c r="Q50" s="19">
        <v>16.6666666666667</v>
      </c>
      <c r="R50" s="7"/>
      <c r="S50" s="7"/>
      <c r="T50" s="8"/>
    </row>
    <row r="51" spans="1:20" x14ac:dyDescent="0.25">
      <c r="A51" s="6">
        <v>59</v>
      </c>
      <c r="B51" s="7">
        <v>59</v>
      </c>
      <c r="C51" s="7">
        <v>100</v>
      </c>
      <c r="D51" s="7">
        <v>0</v>
      </c>
      <c r="E51" s="7">
        <v>0</v>
      </c>
      <c r="F51" s="7"/>
      <c r="G51" s="7">
        <v>187</v>
      </c>
      <c r="H51" s="7">
        <v>171</v>
      </c>
      <c r="I51" s="7">
        <v>91.443850267379702</v>
      </c>
      <c r="J51" s="7">
        <v>12</v>
      </c>
      <c r="K51" s="7">
        <v>6.4171122994652396</v>
      </c>
      <c r="L51" s="7"/>
      <c r="M51" s="7">
        <v>21</v>
      </c>
      <c r="N51" s="7">
        <v>18</v>
      </c>
      <c r="O51" s="7">
        <v>85.714285714285694</v>
      </c>
      <c r="P51" s="7">
        <v>2</v>
      </c>
      <c r="Q51" s="19">
        <v>9.5238095238095202</v>
      </c>
      <c r="R51" s="7"/>
      <c r="S51" s="7"/>
      <c r="T51" s="8"/>
    </row>
    <row r="52" spans="1:20" x14ac:dyDescent="0.25">
      <c r="A52" s="6">
        <v>95</v>
      </c>
      <c r="B52" s="7">
        <v>91</v>
      </c>
      <c r="C52" s="7">
        <v>95.789473684210506</v>
      </c>
      <c r="D52" s="7">
        <v>1</v>
      </c>
      <c r="E52" s="7">
        <v>1.0526315789473699</v>
      </c>
      <c r="F52" s="7"/>
      <c r="G52" s="7">
        <v>147</v>
      </c>
      <c r="H52" s="7">
        <v>135</v>
      </c>
      <c r="I52" s="7">
        <v>91.836734693877602</v>
      </c>
      <c r="J52" s="7">
        <v>8</v>
      </c>
      <c r="K52" s="7">
        <v>5.4421768707483</v>
      </c>
      <c r="L52" s="7"/>
      <c r="M52" s="7">
        <v>16</v>
      </c>
      <c r="N52" s="7">
        <v>15</v>
      </c>
      <c r="O52" s="7">
        <v>93.75</v>
      </c>
      <c r="P52" s="7">
        <v>1</v>
      </c>
      <c r="Q52" s="19">
        <v>6.25</v>
      </c>
      <c r="R52" s="7"/>
      <c r="S52" s="7"/>
      <c r="T52" s="8"/>
    </row>
    <row r="53" spans="1:20" x14ac:dyDescent="0.25">
      <c r="A53" s="6">
        <v>74</v>
      </c>
      <c r="B53" s="7">
        <v>71</v>
      </c>
      <c r="C53" s="7">
        <v>95.945945945945894</v>
      </c>
      <c r="D53" s="7">
        <v>1</v>
      </c>
      <c r="E53" s="7">
        <v>1.35135135135135</v>
      </c>
      <c r="F53" s="7"/>
      <c r="G53" s="7">
        <v>127</v>
      </c>
      <c r="H53" s="7">
        <v>120</v>
      </c>
      <c r="I53" s="7">
        <v>94.488188976377998</v>
      </c>
      <c r="J53" s="7">
        <v>6</v>
      </c>
      <c r="K53" s="7">
        <v>4.7244094488188999</v>
      </c>
      <c r="L53" s="7"/>
      <c r="M53" s="7">
        <v>22</v>
      </c>
      <c r="N53" s="7">
        <v>19</v>
      </c>
      <c r="O53" s="7">
        <v>86.363636363636402</v>
      </c>
      <c r="P53" s="7">
        <v>2</v>
      </c>
      <c r="Q53" s="19">
        <v>9.0909090909090899</v>
      </c>
      <c r="R53" s="7"/>
      <c r="S53" s="7"/>
      <c r="T53" s="8"/>
    </row>
    <row r="54" spans="1:20" x14ac:dyDescent="0.25">
      <c r="A54" s="6">
        <v>70</v>
      </c>
      <c r="B54" s="7">
        <v>67</v>
      </c>
      <c r="C54" s="7">
        <v>95.714285714285694</v>
      </c>
      <c r="D54" s="7">
        <v>3</v>
      </c>
      <c r="E54" s="7">
        <v>4.28571428571429</v>
      </c>
      <c r="F54" s="7"/>
      <c r="G54" s="7">
        <v>134</v>
      </c>
      <c r="H54" s="7">
        <v>125</v>
      </c>
      <c r="I54" s="7">
        <v>93.283582089552198</v>
      </c>
      <c r="J54" s="7">
        <v>5</v>
      </c>
      <c r="K54" s="7">
        <v>3.7313432835820901</v>
      </c>
      <c r="L54" s="7"/>
      <c r="M54" s="7">
        <v>35</v>
      </c>
      <c r="N54" s="7">
        <v>31</v>
      </c>
      <c r="O54" s="7">
        <v>88.571428571428598</v>
      </c>
      <c r="P54" s="7">
        <v>3</v>
      </c>
      <c r="Q54" s="19">
        <v>8.5714285714285694</v>
      </c>
      <c r="R54" s="7"/>
      <c r="S54" s="7"/>
      <c r="T54" s="8"/>
    </row>
    <row r="55" spans="1:20" x14ac:dyDescent="0.25">
      <c r="A55" s="6">
        <v>99</v>
      </c>
      <c r="B55" s="7">
        <v>97</v>
      </c>
      <c r="C55" s="7">
        <v>97.979797979797993</v>
      </c>
      <c r="D55" s="7">
        <v>0</v>
      </c>
      <c r="E55" s="7">
        <v>0</v>
      </c>
      <c r="F55" s="7"/>
      <c r="G55" s="7">
        <v>138</v>
      </c>
      <c r="H55" s="7">
        <v>130</v>
      </c>
      <c r="I55" s="7">
        <v>94.202898550724697</v>
      </c>
      <c r="J55" s="7">
        <v>5</v>
      </c>
      <c r="K55" s="7">
        <v>3.6231884057971002</v>
      </c>
      <c r="L55" s="7"/>
      <c r="M55" s="7">
        <v>12</v>
      </c>
      <c r="N55" s="7">
        <v>10</v>
      </c>
      <c r="O55" s="7">
        <v>83.3333333333333</v>
      </c>
      <c r="P55" s="7">
        <v>1</v>
      </c>
      <c r="Q55" s="19">
        <v>8.3333333333333304</v>
      </c>
      <c r="R55" s="7"/>
      <c r="S55" s="7"/>
      <c r="T55" s="8"/>
    </row>
    <row r="56" spans="1:20" x14ac:dyDescent="0.25">
      <c r="A56" s="6">
        <v>97</v>
      </c>
      <c r="B56" s="7">
        <v>95</v>
      </c>
      <c r="C56" s="7">
        <v>97.9381443298969</v>
      </c>
      <c r="D56" s="7">
        <v>1</v>
      </c>
      <c r="E56" s="7">
        <v>1.0309278350515501</v>
      </c>
      <c r="F56" s="7"/>
      <c r="G56" s="7">
        <v>125</v>
      </c>
      <c r="H56" s="7">
        <v>117</v>
      </c>
      <c r="I56" s="7">
        <v>93.6</v>
      </c>
      <c r="J56" s="7">
        <v>4</v>
      </c>
      <c r="K56" s="7">
        <v>3.2</v>
      </c>
      <c r="L56" s="7"/>
      <c r="M56" s="7">
        <v>24</v>
      </c>
      <c r="N56" s="7">
        <v>21</v>
      </c>
      <c r="O56" s="7">
        <v>87.5</v>
      </c>
      <c r="P56" s="7">
        <v>2</v>
      </c>
      <c r="Q56" s="19">
        <v>8.3333333333333304</v>
      </c>
      <c r="R56" s="7"/>
      <c r="S56" s="7"/>
      <c r="T56" s="8"/>
    </row>
    <row r="57" spans="1:20" x14ac:dyDescent="0.25">
      <c r="A57" s="6">
        <v>47</v>
      </c>
      <c r="B57" s="7">
        <v>47</v>
      </c>
      <c r="C57" s="7">
        <v>100</v>
      </c>
      <c r="D57" s="7">
        <v>0</v>
      </c>
      <c r="E57" s="7">
        <v>0</v>
      </c>
      <c r="F57" s="7"/>
      <c r="G57" s="7">
        <v>84</v>
      </c>
      <c r="H57" s="7">
        <v>75</v>
      </c>
      <c r="I57" s="7">
        <v>89.285714285714306</v>
      </c>
      <c r="J57" s="7">
        <v>6</v>
      </c>
      <c r="K57" s="7">
        <v>7.1428571428571397</v>
      </c>
      <c r="L57" s="7"/>
      <c r="M57" s="7">
        <v>26</v>
      </c>
      <c r="N57" s="7">
        <v>22</v>
      </c>
      <c r="O57" s="7">
        <v>84.615384615384599</v>
      </c>
      <c r="P57" s="7">
        <v>4</v>
      </c>
      <c r="Q57" s="19">
        <v>15.384615384615399</v>
      </c>
      <c r="R57" s="7"/>
      <c r="S57" s="7"/>
      <c r="T57" s="8"/>
    </row>
    <row r="58" spans="1:20" x14ac:dyDescent="0.25">
      <c r="A58" s="6" t="s">
        <v>62</v>
      </c>
      <c r="B58" s="7"/>
      <c r="C58" s="7">
        <v>96.816990753513295</v>
      </c>
      <c r="D58" s="7"/>
      <c r="E58" s="7">
        <v>1.4356485937568999</v>
      </c>
      <c r="F58" s="7"/>
      <c r="G58" s="7"/>
      <c r="H58" s="7"/>
      <c r="I58" s="7">
        <v>91.550419567079004</v>
      </c>
      <c r="J58" s="7"/>
      <c r="K58" s="7">
        <v>5.7943062737725501</v>
      </c>
      <c r="L58" s="7"/>
      <c r="M58" s="7"/>
      <c r="N58" s="7"/>
      <c r="O58" s="7">
        <v>85.910515766285002</v>
      </c>
      <c r="P58" s="7"/>
      <c r="Q58" s="19">
        <v>10.736795256025999</v>
      </c>
      <c r="R58" s="7"/>
      <c r="S58" s="7"/>
      <c r="T58" s="8"/>
    </row>
    <row r="59" spans="1:20" x14ac:dyDescent="0.25">
      <c r="A59" s="35" t="s">
        <v>87</v>
      </c>
      <c r="B59" s="20"/>
      <c r="C59" s="20"/>
      <c r="D59" s="20"/>
      <c r="E59" s="20"/>
      <c r="F59" s="20"/>
      <c r="G59" s="20"/>
      <c r="H59" s="20"/>
      <c r="I59" s="20">
        <v>1.1719237927015899E-5</v>
      </c>
      <c r="J59" s="20"/>
      <c r="K59" s="20">
        <v>1.08641475982773E-7</v>
      </c>
      <c r="L59" s="20"/>
      <c r="M59" s="20"/>
      <c r="N59" s="20"/>
      <c r="O59" s="20">
        <v>1.1772054246824501E-5</v>
      </c>
      <c r="P59" s="20"/>
      <c r="Q59" s="21">
        <v>2.7529167814834101E-5</v>
      </c>
      <c r="R59" s="7"/>
      <c r="S59" s="7"/>
      <c r="T59" s="8"/>
    </row>
    <row r="60" spans="1:20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8"/>
    </row>
    <row r="61" spans="1:20" x14ac:dyDescent="0.25">
      <c r="A61" s="36" t="s">
        <v>41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37"/>
    </row>
    <row r="62" spans="1:20" x14ac:dyDescent="0.25">
      <c r="A62" s="6" t="s">
        <v>66</v>
      </c>
      <c r="B62" s="7" t="s">
        <v>89</v>
      </c>
      <c r="C62" s="7" t="s">
        <v>90</v>
      </c>
      <c r="D62" s="7" t="s">
        <v>91</v>
      </c>
      <c r="E62" s="7" t="s">
        <v>92</v>
      </c>
      <c r="F62" s="7" t="s">
        <v>93</v>
      </c>
      <c r="G62" s="7"/>
      <c r="H62" s="7" t="s">
        <v>60</v>
      </c>
      <c r="I62" s="7" t="s">
        <v>89</v>
      </c>
      <c r="J62" s="7" t="s">
        <v>90</v>
      </c>
      <c r="K62" s="7" t="s">
        <v>91</v>
      </c>
      <c r="L62" s="7" t="s">
        <v>92</v>
      </c>
      <c r="M62" s="7" t="s">
        <v>93</v>
      </c>
      <c r="N62" s="7"/>
      <c r="O62" s="7" t="s">
        <v>76</v>
      </c>
      <c r="P62" s="7" t="s">
        <v>89</v>
      </c>
      <c r="Q62" s="7" t="s">
        <v>90</v>
      </c>
      <c r="R62" s="7" t="s">
        <v>91</v>
      </c>
      <c r="S62" s="7" t="s">
        <v>92</v>
      </c>
      <c r="T62" s="8" t="s">
        <v>93</v>
      </c>
    </row>
    <row r="63" spans="1:20" x14ac:dyDescent="0.25">
      <c r="A63" s="6">
        <v>1</v>
      </c>
      <c r="B63" s="7">
        <v>73</v>
      </c>
      <c r="C63" s="7">
        <v>69</v>
      </c>
      <c r="D63" s="7">
        <v>94.520547945205493</v>
      </c>
      <c r="E63" s="7">
        <v>3</v>
      </c>
      <c r="F63" s="7">
        <v>4.10958904109589</v>
      </c>
      <c r="G63" s="7"/>
      <c r="H63" s="7">
        <v>1</v>
      </c>
      <c r="I63" s="7">
        <v>167</v>
      </c>
      <c r="J63" s="7">
        <v>155</v>
      </c>
      <c r="K63" s="7">
        <v>92.814371257485007</v>
      </c>
      <c r="L63" s="7">
        <v>9</v>
      </c>
      <c r="M63" s="7">
        <v>5.3892215568862296</v>
      </c>
      <c r="N63" s="7"/>
      <c r="O63" s="7">
        <v>1</v>
      </c>
      <c r="P63" s="7">
        <v>30</v>
      </c>
      <c r="Q63" s="7">
        <v>27</v>
      </c>
      <c r="R63" s="7">
        <v>90</v>
      </c>
      <c r="S63" s="7">
        <v>2</v>
      </c>
      <c r="T63" s="8">
        <v>6.6666666666666696</v>
      </c>
    </row>
    <row r="64" spans="1:20" x14ac:dyDescent="0.25">
      <c r="A64" s="6">
        <v>2</v>
      </c>
      <c r="B64" s="7">
        <v>157</v>
      </c>
      <c r="C64" s="7">
        <v>147</v>
      </c>
      <c r="D64" s="7">
        <v>93.6305732484076</v>
      </c>
      <c r="E64" s="7">
        <v>5</v>
      </c>
      <c r="F64" s="7">
        <v>3.1847133757961799</v>
      </c>
      <c r="G64" s="7"/>
      <c r="H64" s="7">
        <v>2</v>
      </c>
      <c r="I64" s="7">
        <v>231</v>
      </c>
      <c r="J64" s="7">
        <v>217</v>
      </c>
      <c r="K64" s="7">
        <v>93.939393939393895</v>
      </c>
      <c r="L64" s="7">
        <v>13</v>
      </c>
      <c r="M64" s="7">
        <v>5.6277056277056303</v>
      </c>
      <c r="N64" s="7"/>
      <c r="O64" s="7">
        <v>2</v>
      </c>
      <c r="P64" s="7">
        <v>54</v>
      </c>
      <c r="Q64" s="7">
        <v>49</v>
      </c>
      <c r="R64" s="7">
        <v>90.740740740740705</v>
      </c>
      <c r="S64" s="7">
        <v>4</v>
      </c>
      <c r="T64" s="8">
        <v>7.4074074074074101</v>
      </c>
    </row>
    <row r="65" spans="1:20" x14ac:dyDescent="0.25">
      <c r="A65" s="6">
        <v>3</v>
      </c>
      <c r="B65" s="7">
        <v>73</v>
      </c>
      <c r="C65" s="7">
        <v>71</v>
      </c>
      <c r="D65" s="7">
        <v>97.260273972602704</v>
      </c>
      <c r="E65" s="7">
        <v>2</v>
      </c>
      <c r="F65" s="7">
        <v>2.7397260273972601</v>
      </c>
      <c r="G65" s="7"/>
      <c r="H65" s="7">
        <v>3</v>
      </c>
      <c r="I65" s="7">
        <v>89</v>
      </c>
      <c r="J65" s="7">
        <v>81</v>
      </c>
      <c r="K65" s="7">
        <v>91.011235955056193</v>
      </c>
      <c r="L65" s="7">
        <v>5</v>
      </c>
      <c r="M65" s="7">
        <v>5.6179775280898898</v>
      </c>
      <c r="N65" s="7"/>
      <c r="O65" s="7">
        <v>3</v>
      </c>
      <c r="P65" s="7">
        <v>26</v>
      </c>
      <c r="Q65" s="7">
        <v>23</v>
      </c>
      <c r="R65" s="7">
        <v>88.461538461538495</v>
      </c>
      <c r="S65" s="7">
        <v>2</v>
      </c>
      <c r="T65" s="8">
        <v>7.6923076923076898</v>
      </c>
    </row>
    <row r="66" spans="1:20" x14ac:dyDescent="0.25">
      <c r="A66" s="6">
        <v>4</v>
      </c>
      <c r="B66" s="7">
        <v>156</v>
      </c>
      <c r="C66" s="7">
        <v>155</v>
      </c>
      <c r="D66" s="7">
        <v>99.358974358974393</v>
      </c>
      <c r="E66" s="7">
        <v>1</v>
      </c>
      <c r="F66" s="7">
        <v>0.64102564102564097</v>
      </c>
      <c r="G66" s="7"/>
      <c r="H66" s="7">
        <v>4</v>
      </c>
      <c r="I66" s="7">
        <v>149</v>
      </c>
      <c r="J66" s="7">
        <v>137</v>
      </c>
      <c r="K66" s="7">
        <v>91.946308724832207</v>
      </c>
      <c r="L66" s="7">
        <v>9</v>
      </c>
      <c r="M66" s="7">
        <v>6.0402684563758404</v>
      </c>
      <c r="N66" s="7"/>
      <c r="O66" s="7">
        <v>4</v>
      </c>
      <c r="P66" s="7">
        <v>39</v>
      </c>
      <c r="Q66" s="7">
        <v>36</v>
      </c>
      <c r="R66" s="7">
        <v>92.307692307692307</v>
      </c>
      <c r="S66" s="7">
        <v>2</v>
      </c>
      <c r="T66" s="8">
        <v>5.1282051282051304</v>
      </c>
    </row>
    <row r="67" spans="1:20" x14ac:dyDescent="0.25">
      <c r="A67" s="6">
        <v>5</v>
      </c>
      <c r="B67" s="7">
        <v>89</v>
      </c>
      <c r="C67" s="7">
        <v>89</v>
      </c>
      <c r="D67" s="7">
        <v>100</v>
      </c>
      <c r="E67" s="7">
        <v>0</v>
      </c>
      <c r="F67" s="7">
        <v>0</v>
      </c>
      <c r="G67" s="7"/>
      <c r="H67" s="7">
        <v>5</v>
      </c>
      <c r="I67" s="7">
        <v>206</v>
      </c>
      <c r="J67" s="7">
        <v>196</v>
      </c>
      <c r="K67" s="7">
        <v>95.145631067961205</v>
      </c>
      <c r="L67" s="7">
        <v>10</v>
      </c>
      <c r="M67" s="7">
        <v>4.8543689320388301</v>
      </c>
      <c r="N67" s="7"/>
      <c r="O67" s="7">
        <v>5</v>
      </c>
      <c r="P67" s="7">
        <v>33</v>
      </c>
      <c r="Q67" s="7">
        <v>31</v>
      </c>
      <c r="R67" s="7">
        <v>93.939393939393895</v>
      </c>
      <c r="S67" s="7">
        <v>2</v>
      </c>
      <c r="T67" s="8">
        <v>6.0606060606060597</v>
      </c>
    </row>
    <row r="68" spans="1:20" x14ac:dyDescent="0.25">
      <c r="A68" s="6">
        <v>6</v>
      </c>
      <c r="B68" s="7">
        <v>76</v>
      </c>
      <c r="C68" s="7">
        <v>76</v>
      </c>
      <c r="D68" s="7">
        <v>100</v>
      </c>
      <c r="E68" s="7">
        <v>0</v>
      </c>
      <c r="F68" s="7">
        <v>0</v>
      </c>
      <c r="G68" s="7"/>
      <c r="H68" s="7">
        <v>6</v>
      </c>
      <c r="I68" s="7">
        <v>201</v>
      </c>
      <c r="J68" s="7">
        <v>195</v>
      </c>
      <c r="K68" s="7">
        <v>97.014925373134304</v>
      </c>
      <c r="L68" s="7">
        <v>6</v>
      </c>
      <c r="M68" s="7">
        <v>2.98507462686567</v>
      </c>
      <c r="N68" s="7"/>
      <c r="O68" s="7">
        <v>6</v>
      </c>
      <c r="P68" s="7">
        <v>27</v>
      </c>
      <c r="Q68" s="7">
        <v>25</v>
      </c>
      <c r="R68" s="7">
        <v>92.592592592592595</v>
      </c>
      <c r="S68" s="7">
        <v>2</v>
      </c>
      <c r="T68" s="8">
        <v>7.4074074074074101</v>
      </c>
    </row>
    <row r="69" spans="1:20" x14ac:dyDescent="0.25">
      <c r="A69" s="6">
        <v>7</v>
      </c>
      <c r="B69" s="7">
        <v>106</v>
      </c>
      <c r="C69" s="7">
        <v>100</v>
      </c>
      <c r="D69" s="7">
        <v>94.339622641509393</v>
      </c>
      <c r="E69" s="7">
        <v>3</v>
      </c>
      <c r="F69" s="7">
        <v>2.8301886792452802</v>
      </c>
      <c r="G69" s="7"/>
      <c r="H69" s="7">
        <v>7</v>
      </c>
      <c r="I69" s="7">
        <v>175</v>
      </c>
      <c r="J69" s="7">
        <v>166</v>
      </c>
      <c r="K69" s="7">
        <v>94.857142857142904</v>
      </c>
      <c r="L69" s="7">
        <v>9</v>
      </c>
      <c r="M69" s="7">
        <v>5.1428571428571397</v>
      </c>
      <c r="N69" s="7"/>
      <c r="O69" s="7">
        <v>7</v>
      </c>
      <c r="P69" s="7">
        <v>19</v>
      </c>
      <c r="Q69" s="7">
        <v>18</v>
      </c>
      <c r="R69" s="7">
        <v>94.736842105263193</v>
      </c>
      <c r="S69" s="7">
        <v>1</v>
      </c>
      <c r="T69" s="8">
        <v>5.2631578947368398</v>
      </c>
    </row>
    <row r="70" spans="1:20" x14ac:dyDescent="0.25">
      <c r="A70" s="6">
        <v>8</v>
      </c>
      <c r="B70" s="7">
        <v>97</v>
      </c>
      <c r="C70" s="7">
        <v>91</v>
      </c>
      <c r="D70" s="7">
        <v>93.814432989690701</v>
      </c>
      <c r="E70" s="7">
        <v>4</v>
      </c>
      <c r="F70" s="7">
        <v>4.1237113402061896</v>
      </c>
      <c r="G70" s="7"/>
      <c r="H70" s="7">
        <v>8</v>
      </c>
      <c r="I70" s="7">
        <v>99</v>
      </c>
      <c r="J70" s="7">
        <v>92</v>
      </c>
      <c r="K70" s="7">
        <v>92.929292929292899</v>
      </c>
      <c r="L70" s="7">
        <v>6</v>
      </c>
      <c r="M70" s="7">
        <v>6.0606060606060597</v>
      </c>
      <c r="N70" s="7"/>
      <c r="O70" s="7">
        <v>8</v>
      </c>
      <c r="P70" s="7">
        <v>13</v>
      </c>
      <c r="Q70" s="7">
        <v>12</v>
      </c>
      <c r="R70" s="7">
        <v>92.307692307692307</v>
      </c>
      <c r="S70" s="7">
        <v>1</v>
      </c>
      <c r="T70" s="8">
        <v>7.6923076923076898</v>
      </c>
    </row>
    <row r="71" spans="1:20" x14ac:dyDescent="0.25">
      <c r="A71" s="6">
        <v>9</v>
      </c>
      <c r="B71" s="7">
        <v>88</v>
      </c>
      <c r="C71" s="7">
        <v>86</v>
      </c>
      <c r="D71" s="7">
        <v>97.727272727272705</v>
      </c>
      <c r="E71" s="7">
        <v>2</v>
      </c>
      <c r="F71" s="7">
        <v>2.2727272727272698</v>
      </c>
      <c r="G71" s="7"/>
      <c r="H71" s="7">
        <v>9</v>
      </c>
      <c r="I71" s="7">
        <v>113</v>
      </c>
      <c r="J71" s="7">
        <v>101</v>
      </c>
      <c r="K71" s="7">
        <v>89.3805309734513</v>
      </c>
      <c r="L71" s="7">
        <v>9</v>
      </c>
      <c r="M71" s="7">
        <v>7.9646017699114999</v>
      </c>
      <c r="N71" s="7"/>
      <c r="O71" s="7">
        <v>9</v>
      </c>
      <c r="P71" s="7">
        <v>27</v>
      </c>
      <c r="Q71" s="7">
        <v>23</v>
      </c>
      <c r="R71" s="7">
        <v>85.185185185185205</v>
      </c>
      <c r="S71" s="7">
        <v>3</v>
      </c>
      <c r="T71" s="8">
        <v>11.1111111111111</v>
      </c>
    </row>
    <row r="72" spans="1:20" x14ac:dyDescent="0.25">
      <c r="A72" s="6">
        <v>10</v>
      </c>
      <c r="B72" s="7">
        <v>92</v>
      </c>
      <c r="C72" s="7">
        <v>90</v>
      </c>
      <c r="D72" s="7">
        <v>97.826086956521706</v>
      </c>
      <c r="E72" s="7">
        <v>2</v>
      </c>
      <c r="F72" s="7">
        <v>2.1739130434782599</v>
      </c>
      <c r="G72" s="7"/>
      <c r="H72" s="7">
        <v>10</v>
      </c>
      <c r="I72" s="7">
        <v>168</v>
      </c>
      <c r="J72" s="7">
        <v>160</v>
      </c>
      <c r="K72" s="7">
        <v>95.238095238095198</v>
      </c>
      <c r="L72" s="7">
        <v>8</v>
      </c>
      <c r="M72" s="7">
        <v>4.7619047619047601</v>
      </c>
      <c r="N72" s="7"/>
      <c r="O72" s="7">
        <v>10</v>
      </c>
      <c r="P72" s="7">
        <v>8</v>
      </c>
      <c r="Q72" s="7">
        <v>7</v>
      </c>
      <c r="R72" s="7">
        <v>87.5</v>
      </c>
      <c r="S72" s="7">
        <v>1</v>
      </c>
      <c r="T72" s="8">
        <v>12.5</v>
      </c>
    </row>
    <row r="73" spans="1:20" x14ac:dyDescent="0.25">
      <c r="A73" s="6">
        <v>11</v>
      </c>
      <c r="B73" s="7">
        <v>97</v>
      </c>
      <c r="C73" s="7">
        <v>92</v>
      </c>
      <c r="D73" s="7">
        <v>94.845360824742301</v>
      </c>
      <c r="E73" s="7">
        <v>5</v>
      </c>
      <c r="F73" s="7">
        <v>5.1546391752577296</v>
      </c>
      <c r="G73" s="7"/>
      <c r="H73" s="7">
        <v>11</v>
      </c>
      <c r="I73" s="7">
        <v>127</v>
      </c>
      <c r="J73" s="7">
        <v>115</v>
      </c>
      <c r="K73" s="7">
        <v>90.551181102362193</v>
      </c>
      <c r="L73" s="7">
        <v>10</v>
      </c>
      <c r="M73" s="7">
        <v>7.8740157480314998</v>
      </c>
      <c r="N73" s="7"/>
      <c r="O73" s="7">
        <v>11</v>
      </c>
      <c r="P73" s="7">
        <v>12</v>
      </c>
      <c r="Q73" s="7">
        <v>11</v>
      </c>
      <c r="R73" s="7">
        <v>91.6666666666667</v>
      </c>
      <c r="S73" s="7">
        <v>1</v>
      </c>
      <c r="T73" s="8">
        <v>8.3333333333333304</v>
      </c>
    </row>
    <row r="74" spans="1:20" x14ac:dyDescent="0.25">
      <c r="A74" s="6">
        <v>12</v>
      </c>
      <c r="B74" s="7">
        <v>92</v>
      </c>
      <c r="C74" s="7">
        <v>88</v>
      </c>
      <c r="D74" s="7">
        <v>95.652173913043498</v>
      </c>
      <c r="E74" s="7">
        <v>3</v>
      </c>
      <c r="F74" s="7">
        <v>3.2608695652173898</v>
      </c>
      <c r="G74" s="7"/>
      <c r="H74" s="7">
        <v>12</v>
      </c>
      <c r="I74" s="7">
        <v>156</v>
      </c>
      <c r="J74" s="7">
        <v>144</v>
      </c>
      <c r="K74" s="7">
        <v>92.307692307692307</v>
      </c>
      <c r="L74" s="7">
        <v>12</v>
      </c>
      <c r="M74" s="7">
        <v>7.6923076923076898</v>
      </c>
      <c r="N74" s="7"/>
      <c r="O74" s="7">
        <v>12</v>
      </c>
      <c r="P74" s="7">
        <v>18</v>
      </c>
      <c r="Q74" s="7">
        <v>16</v>
      </c>
      <c r="R74" s="7">
        <v>88.8888888888889</v>
      </c>
      <c r="S74" s="7">
        <v>2</v>
      </c>
      <c r="T74" s="8">
        <v>11.1111111111111</v>
      </c>
    </row>
    <row r="75" spans="1:20" x14ac:dyDescent="0.25">
      <c r="A75" s="6">
        <v>13</v>
      </c>
      <c r="B75" s="7">
        <v>130</v>
      </c>
      <c r="C75" s="7">
        <v>127</v>
      </c>
      <c r="D75" s="7">
        <v>97.692307692307693</v>
      </c>
      <c r="E75" s="7">
        <v>3</v>
      </c>
      <c r="F75" s="7">
        <v>2.3076923076923102</v>
      </c>
      <c r="G75" s="7"/>
      <c r="H75" s="7">
        <v>13</v>
      </c>
      <c r="I75" s="7">
        <v>114</v>
      </c>
      <c r="J75" s="7">
        <v>103</v>
      </c>
      <c r="K75" s="7">
        <v>90.350877192982495</v>
      </c>
      <c r="L75" s="7">
        <v>11</v>
      </c>
      <c r="M75" s="7">
        <v>9.6491228070175392</v>
      </c>
      <c r="N75" s="7"/>
      <c r="O75" s="7">
        <v>13</v>
      </c>
      <c r="P75" s="7">
        <v>11</v>
      </c>
      <c r="Q75" s="7">
        <v>10</v>
      </c>
      <c r="R75" s="7">
        <v>90.909090909090907</v>
      </c>
      <c r="S75" s="7">
        <v>1</v>
      </c>
      <c r="T75" s="8">
        <v>9.0909090909090899</v>
      </c>
    </row>
    <row r="76" spans="1:20" x14ac:dyDescent="0.25">
      <c r="A76" s="6">
        <v>14</v>
      </c>
      <c r="B76" s="7">
        <v>90</v>
      </c>
      <c r="C76" s="7">
        <v>87</v>
      </c>
      <c r="D76" s="7">
        <v>96.6666666666667</v>
      </c>
      <c r="E76" s="7">
        <v>2</v>
      </c>
      <c r="F76" s="7">
        <v>2.2222222222222201</v>
      </c>
      <c r="G76" s="7"/>
      <c r="H76" s="7">
        <v>14</v>
      </c>
      <c r="I76" s="7">
        <v>76</v>
      </c>
      <c r="J76" s="7">
        <v>71</v>
      </c>
      <c r="K76" s="7">
        <v>93.421052631578902</v>
      </c>
      <c r="L76" s="7">
        <v>4</v>
      </c>
      <c r="M76" s="7">
        <v>5.2631578947368398</v>
      </c>
      <c r="N76" s="7"/>
      <c r="O76" s="7">
        <v>14</v>
      </c>
      <c r="P76" s="7">
        <v>15</v>
      </c>
      <c r="Q76" s="7">
        <v>14</v>
      </c>
      <c r="R76" s="7">
        <v>93.3333333333333</v>
      </c>
      <c r="S76" s="7">
        <v>1</v>
      </c>
      <c r="T76" s="8">
        <v>6.6666666666666696</v>
      </c>
    </row>
    <row r="77" spans="1:20" x14ac:dyDescent="0.25">
      <c r="A77" s="6">
        <v>15</v>
      </c>
      <c r="B77" s="7">
        <v>101</v>
      </c>
      <c r="C77" s="7">
        <v>101</v>
      </c>
      <c r="D77" s="7">
        <v>100</v>
      </c>
      <c r="E77" s="7">
        <v>0</v>
      </c>
      <c r="F77" s="7">
        <v>0</v>
      </c>
      <c r="G77" s="7"/>
      <c r="H77" s="7">
        <v>15</v>
      </c>
      <c r="I77" s="7">
        <v>132</v>
      </c>
      <c r="J77" s="7">
        <v>124</v>
      </c>
      <c r="K77" s="7">
        <v>93.939393939393895</v>
      </c>
      <c r="L77" s="7">
        <v>8</v>
      </c>
      <c r="M77" s="7">
        <v>6.0606060606060597</v>
      </c>
      <c r="N77" s="7"/>
      <c r="O77" s="7">
        <v>15</v>
      </c>
      <c r="P77" s="7">
        <v>13</v>
      </c>
      <c r="Q77" s="7">
        <v>13</v>
      </c>
      <c r="R77" s="7">
        <v>100</v>
      </c>
      <c r="S77" s="7">
        <v>0</v>
      </c>
      <c r="T77" s="8">
        <v>0</v>
      </c>
    </row>
    <row r="78" spans="1:20" x14ac:dyDescent="0.25">
      <c r="A78" s="6">
        <v>16</v>
      </c>
      <c r="B78" s="7">
        <v>134</v>
      </c>
      <c r="C78" s="7">
        <v>130</v>
      </c>
      <c r="D78" s="7">
        <v>97.014925373134304</v>
      </c>
      <c r="E78" s="7">
        <v>4</v>
      </c>
      <c r="F78" s="7">
        <v>2.98507462686567</v>
      </c>
      <c r="G78" s="7"/>
      <c r="H78" s="7">
        <v>16</v>
      </c>
      <c r="I78" s="7">
        <v>120</v>
      </c>
      <c r="J78" s="7">
        <v>112</v>
      </c>
      <c r="K78" s="7">
        <v>93.3333333333333</v>
      </c>
      <c r="L78" s="7">
        <v>7</v>
      </c>
      <c r="M78" s="7">
        <v>5.8333333333333304</v>
      </c>
      <c r="N78" s="7"/>
      <c r="O78" s="7">
        <v>16</v>
      </c>
      <c r="P78" s="7">
        <v>27</v>
      </c>
      <c r="Q78" s="7">
        <v>25</v>
      </c>
      <c r="R78" s="7">
        <v>92.592592592592595</v>
      </c>
      <c r="S78" s="7">
        <v>2</v>
      </c>
      <c r="T78" s="8">
        <v>7.4074074074074101</v>
      </c>
    </row>
    <row r="79" spans="1:20" x14ac:dyDescent="0.25">
      <c r="A79" s="6">
        <v>17</v>
      </c>
      <c r="B79" s="7">
        <v>61</v>
      </c>
      <c r="C79" s="7">
        <v>60</v>
      </c>
      <c r="D79" s="7">
        <v>98.360655737704903</v>
      </c>
      <c r="E79" s="7">
        <v>1</v>
      </c>
      <c r="F79" s="7">
        <v>1.63934426229508</v>
      </c>
      <c r="G79" s="7"/>
      <c r="H79" s="7">
        <v>17</v>
      </c>
      <c r="I79" s="7">
        <v>98</v>
      </c>
      <c r="J79" s="7">
        <v>92</v>
      </c>
      <c r="K79" s="7">
        <v>93.877551020408205</v>
      </c>
      <c r="L79" s="7">
        <v>6</v>
      </c>
      <c r="M79" s="7">
        <v>6.12244897959184</v>
      </c>
      <c r="N79" s="7"/>
      <c r="O79" s="7"/>
      <c r="P79" s="7"/>
      <c r="Q79" s="7" t="s">
        <v>94</v>
      </c>
      <c r="R79" s="7">
        <v>91.572640626916893</v>
      </c>
      <c r="S79" s="7">
        <v>3.3741881677992098</v>
      </c>
      <c r="T79" s="8">
        <v>7.4711627918864796</v>
      </c>
    </row>
    <row r="80" spans="1:20" x14ac:dyDescent="0.25">
      <c r="A80" s="6">
        <v>18</v>
      </c>
      <c r="B80" s="7">
        <v>57</v>
      </c>
      <c r="C80" s="7">
        <v>53</v>
      </c>
      <c r="D80" s="7">
        <v>92.982456140350905</v>
      </c>
      <c r="E80" s="7">
        <v>2</v>
      </c>
      <c r="F80" s="7">
        <v>3.5087719298245599</v>
      </c>
      <c r="G80" s="7"/>
      <c r="H80" s="7">
        <v>18</v>
      </c>
      <c r="I80" s="7">
        <v>161</v>
      </c>
      <c r="J80" s="7">
        <v>153</v>
      </c>
      <c r="K80" s="7">
        <v>95.031055900621098</v>
      </c>
      <c r="L80" s="7">
        <v>8</v>
      </c>
      <c r="M80" s="7">
        <v>4.9689440993788798</v>
      </c>
      <c r="N80" s="7"/>
      <c r="O80" s="7"/>
      <c r="P80" s="7"/>
      <c r="Q80" s="7"/>
      <c r="R80" s="7"/>
      <c r="S80" s="7"/>
      <c r="T80" s="8"/>
    </row>
    <row r="81" spans="1:20" x14ac:dyDescent="0.25">
      <c r="A81" s="6"/>
      <c r="B81" s="7"/>
      <c r="C81" s="7" t="s">
        <v>94</v>
      </c>
      <c r="D81" s="7">
        <v>96.760685066007497</v>
      </c>
      <c r="E81" s="7"/>
      <c r="F81" s="7">
        <v>2.3974560283526101</v>
      </c>
      <c r="G81" s="7">
        <v>1.4905754573094501</v>
      </c>
      <c r="H81" s="7">
        <v>19</v>
      </c>
      <c r="I81" s="7">
        <v>325</v>
      </c>
      <c r="J81" s="7">
        <v>307</v>
      </c>
      <c r="K81" s="7">
        <v>94.461538461538495</v>
      </c>
      <c r="L81" s="7">
        <v>18</v>
      </c>
      <c r="M81" s="7">
        <v>5.5384615384615401</v>
      </c>
      <c r="N81" s="7"/>
      <c r="O81" s="7"/>
      <c r="P81" s="7"/>
      <c r="Q81" s="7"/>
      <c r="R81" s="7"/>
      <c r="S81" s="7"/>
      <c r="T81" s="8"/>
    </row>
    <row r="82" spans="1:20" x14ac:dyDescent="0.25">
      <c r="A82" s="6"/>
      <c r="B82" s="7"/>
      <c r="C82" s="7"/>
      <c r="D82" s="7">
        <v>2.8732378155615402E-5</v>
      </c>
      <c r="E82" s="7"/>
      <c r="F82" s="7">
        <v>2.8119674966534901E-8</v>
      </c>
      <c r="G82" s="7"/>
      <c r="H82" s="7">
        <v>20</v>
      </c>
      <c r="I82" s="7">
        <v>100</v>
      </c>
      <c r="J82" s="7">
        <v>94</v>
      </c>
      <c r="K82" s="7">
        <v>94</v>
      </c>
      <c r="L82" s="7">
        <v>6</v>
      </c>
      <c r="M82" s="7">
        <v>6</v>
      </c>
      <c r="N82" s="7"/>
      <c r="O82" s="7"/>
      <c r="P82" s="7"/>
      <c r="Q82" s="7"/>
      <c r="R82" s="7"/>
      <c r="S82" s="7"/>
      <c r="T82" s="8"/>
    </row>
    <row r="83" spans="1:20" x14ac:dyDescent="0.25">
      <c r="A83" s="6"/>
      <c r="B83" s="7"/>
      <c r="C83" s="7"/>
      <c r="D83" s="7"/>
      <c r="E83" s="7"/>
      <c r="F83" s="7"/>
      <c r="G83" s="7"/>
      <c r="H83" s="7">
        <v>21</v>
      </c>
      <c r="I83" s="7">
        <v>94</v>
      </c>
      <c r="J83" s="7">
        <v>92</v>
      </c>
      <c r="K83" s="7">
        <v>97.872340425531902</v>
      </c>
      <c r="L83" s="7">
        <v>2</v>
      </c>
      <c r="M83" s="7">
        <v>2.1276595744680802</v>
      </c>
      <c r="N83" s="7"/>
      <c r="O83" s="7"/>
      <c r="P83" s="7"/>
      <c r="Q83" s="7"/>
      <c r="R83" s="7"/>
      <c r="S83" s="7"/>
      <c r="T83" s="8"/>
    </row>
    <row r="84" spans="1:20" x14ac:dyDescent="0.25">
      <c r="A84" s="6"/>
      <c r="B84" s="7"/>
      <c r="C84" s="7"/>
      <c r="D84" s="7"/>
      <c r="E84" s="7"/>
      <c r="F84" s="7"/>
      <c r="G84" s="7"/>
      <c r="H84" s="7">
        <v>22</v>
      </c>
      <c r="I84" s="7">
        <v>78</v>
      </c>
      <c r="J84" s="7">
        <v>72</v>
      </c>
      <c r="K84" s="7">
        <v>92.307692307692307</v>
      </c>
      <c r="L84" s="7">
        <v>6</v>
      </c>
      <c r="M84" s="7">
        <v>7.6923076923076898</v>
      </c>
      <c r="N84" s="7"/>
      <c r="O84" s="7"/>
      <c r="P84" s="7"/>
      <c r="Q84" s="7"/>
      <c r="R84" s="7"/>
      <c r="S84" s="7"/>
      <c r="T84" s="8"/>
    </row>
    <row r="85" spans="1:20" x14ac:dyDescent="0.25">
      <c r="A85" s="6"/>
      <c r="B85" s="7"/>
      <c r="C85" s="7"/>
      <c r="D85" s="7"/>
      <c r="E85" s="7"/>
      <c r="F85" s="7"/>
      <c r="G85" s="7"/>
      <c r="H85" s="7"/>
      <c r="I85" s="7"/>
      <c r="J85" s="7" t="s">
        <v>94</v>
      </c>
      <c r="K85" s="7">
        <v>93.442301679044604</v>
      </c>
      <c r="L85" s="7">
        <v>2.0802991566655802</v>
      </c>
      <c r="M85" s="7">
        <v>5.8757705401582996</v>
      </c>
      <c r="N85" s="7">
        <v>1.6369132060726199</v>
      </c>
      <c r="O85" s="7"/>
      <c r="P85" s="7"/>
      <c r="Q85" s="7"/>
      <c r="R85" s="7"/>
      <c r="S85" s="7"/>
      <c r="T85" s="8"/>
    </row>
    <row r="86" spans="1:20" x14ac:dyDescent="0.25">
      <c r="A86" s="35"/>
      <c r="B86" s="20"/>
      <c r="C86" s="20"/>
      <c r="D86" s="20"/>
      <c r="E86" s="20"/>
      <c r="F86" s="20"/>
      <c r="G86" s="20"/>
      <c r="H86" s="20"/>
      <c r="I86" s="20"/>
      <c r="J86" s="20"/>
      <c r="K86" s="20">
        <v>4.1810387669066099E-2</v>
      </c>
      <c r="L86" s="20"/>
      <c r="M86" s="20">
        <v>3.7053083149861298E-2</v>
      </c>
      <c r="N86" s="20"/>
      <c r="O86" s="20"/>
      <c r="P86" s="20"/>
      <c r="Q86" s="20"/>
      <c r="R86" s="20"/>
      <c r="S86" s="20"/>
      <c r="T86" s="38"/>
    </row>
    <row r="87" spans="1:20" ht="15.75" thickBot="1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</row>
    <row r="88" spans="1:20" x14ac:dyDescent="0.25">
      <c r="A88" s="3" t="s">
        <v>96</v>
      </c>
      <c r="B88" s="4"/>
      <c r="C88" s="4"/>
      <c r="D88" s="4" t="s">
        <v>135</v>
      </c>
      <c r="E88" s="4"/>
      <c r="F88" s="4"/>
      <c r="G88" s="4"/>
      <c r="H88" s="4"/>
      <c r="I88" s="5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x14ac:dyDescent="0.25">
      <c r="A89" s="6" t="s">
        <v>97</v>
      </c>
      <c r="B89" s="7"/>
      <c r="C89" s="7"/>
      <c r="D89" s="7"/>
      <c r="E89" s="7"/>
      <c r="F89" s="7"/>
      <c r="G89" s="7"/>
      <c r="H89" s="7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x14ac:dyDescent="0.25">
      <c r="A90" s="6" t="s">
        <v>66</v>
      </c>
      <c r="B90" s="7"/>
      <c r="C90" s="7"/>
      <c r="D90" s="7" t="s">
        <v>79</v>
      </c>
      <c r="E90" s="7"/>
      <c r="F90" s="7"/>
      <c r="G90" s="7" t="s">
        <v>98</v>
      </c>
      <c r="H90" s="7"/>
      <c r="I90" s="8"/>
      <c r="J90" s="7"/>
      <c r="K90" s="39"/>
      <c r="L90" s="7"/>
      <c r="M90" s="39"/>
      <c r="N90" s="7"/>
      <c r="O90" s="7"/>
      <c r="P90" s="7"/>
      <c r="Q90" s="7"/>
      <c r="R90" s="39"/>
      <c r="S90" s="7"/>
      <c r="T90" s="39"/>
    </row>
    <row r="91" spans="1:20" x14ac:dyDescent="0.25">
      <c r="A91" s="6">
        <v>46</v>
      </c>
      <c r="B91" s="7">
        <v>1</v>
      </c>
      <c r="C91" s="7">
        <f>B91/A91*100</f>
        <v>2.1739130434782608</v>
      </c>
      <c r="D91" s="7">
        <v>77</v>
      </c>
      <c r="E91" s="7">
        <v>3</v>
      </c>
      <c r="F91" s="7">
        <f>E91/D91*100</f>
        <v>3.8961038961038961</v>
      </c>
      <c r="G91" s="7">
        <v>60</v>
      </c>
      <c r="H91" s="7">
        <v>6</v>
      </c>
      <c r="I91" s="8">
        <f>H91/G91*100</f>
        <v>10</v>
      </c>
      <c r="J91" s="7"/>
      <c r="K91" s="39"/>
      <c r="L91" s="7"/>
      <c r="M91" s="39"/>
      <c r="N91" s="7"/>
      <c r="O91" s="7"/>
      <c r="P91" s="7"/>
      <c r="Q91" s="7"/>
      <c r="R91" s="39"/>
      <c r="S91" s="7"/>
      <c r="T91" s="39"/>
    </row>
    <row r="92" spans="1:20" x14ac:dyDescent="0.25">
      <c r="A92" s="6">
        <v>63</v>
      </c>
      <c r="B92" s="7">
        <v>2</v>
      </c>
      <c r="C92" s="7">
        <f>B92/A92*100</f>
        <v>3.1746031746031744</v>
      </c>
      <c r="D92" s="7">
        <v>84</v>
      </c>
      <c r="E92" s="7">
        <v>6</v>
      </c>
      <c r="F92" s="7">
        <f>E92/D92*100</f>
        <v>7.1428571428571423</v>
      </c>
      <c r="G92" s="7">
        <v>54</v>
      </c>
      <c r="H92" s="7">
        <v>2</v>
      </c>
      <c r="I92" s="8">
        <f>H92/G92*100</f>
        <v>3.7037037037037033</v>
      </c>
      <c r="J92" s="7"/>
      <c r="K92" s="39"/>
      <c r="L92" s="7"/>
      <c r="M92" s="39"/>
      <c r="N92" s="7"/>
      <c r="O92" s="7"/>
      <c r="P92" s="7"/>
      <c r="Q92" s="7"/>
      <c r="R92" s="39"/>
      <c r="S92" s="7"/>
      <c r="T92" s="39"/>
    </row>
    <row r="93" spans="1:20" x14ac:dyDescent="0.25">
      <c r="A93" s="6">
        <v>82</v>
      </c>
      <c r="B93" s="7">
        <v>3</v>
      </c>
      <c r="C93" s="7">
        <f>B93/A93*100</f>
        <v>3.6585365853658534</v>
      </c>
      <c r="D93" s="7">
        <v>41</v>
      </c>
      <c r="E93" s="7">
        <v>2</v>
      </c>
      <c r="F93" s="7">
        <f>E93/D93*100</f>
        <v>4.8780487804878048</v>
      </c>
      <c r="G93" s="7">
        <v>84</v>
      </c>
      <c r="H93" s="7">
        <v>6</v>
      </c>
      <c r="I93" s="8">
        <f>H93/G93*100</f>
        <v>7.1428571428571423</v>
      </c>
      <c r="J93" s="7"/>
      <c r="K93" s="39"/>
      <c r="L93" s="7"/>
      <c r="M93" s="39"/>
      <c r="N93" s="7"/>
      <c r="O93" s="7"/>
      <c r="P93" s="7"/>
      <c r="Q93" s="7"/>
      <c r="R93" s="39"/>
      <c r="S93" s="7"/>
      <c r="T93" s="39"/>
    </row>
    <row r="94" spans="1:20" x14ac:dyDescent="0.25">
      <c r="A94" s="6" t="s">
        <v>21</v>
      </c>
      <c r="B94" s="7"/>
      <c r="C94" s="7">
        <f>AVERAGE(C91:C93)</f>
        <v>3.0023509344824295</v>
      </c>
      <c r="D94" s="7"/>
      <c r="E94" s="7"/>
      <c r="F94" s="7">
        <f>AVERAGE(F91:F93)</f>
        <v>5.3056699398162808</v>
      </c>
      <c r="G94" s="7"/>
      <c r="H94" s="7"/>
      <c r="I94" s="8">
        <f>AVERAGE(I91:I93)</f>
        <v>6.9488536155202816</v>
      </c>
      <c r="J94" s="7"/>
      <c r="K94" s="39"/>
      <c r="L94" s="7"/>
      <c r="M94" s="39"/>
      <c r="N94" s="7"/>
      <c r="O94" s="7"/>
      <c r="P94" s="7"/>
      <c r="Q94" s="7"/>
      <c r="R94" s="39"/>
      <c r="S94" s="7"/>
      <c r="T94" s="39"/>
    </row>
    <row r="95" spans="1:20" x14ac:dyDescent="0.25">
      <c r="A95" s="6" t="s">
        <v>101</v>
      </c>
      <c r="B95" s="7"/>
      <c r="C95" s="7">
        <f>STDEV(C91:C93)</f>
        <v>0.75715248857259565</v>
      </c>
      <c r="D95" s="7"/>
      <c r="E95" s="7"/>
      <c r="F95" s="7">
        <f>STDEV(F91:F93)</f>
        <v>1.6650815455270513</v>
      </c>
      <c r="G95" s="7"/>
      <c r="H95" s="7"/>
      <c r="I95" s="8">
        <f>STDEV(I91:I93)</f>
        <v>3.152628235163955</v>
      </c>
      <c r="J95" s="7"/>
      <c r="K95" s="39"/>
      <c r="L95" s="7"/>
      <c r="M95" s="39"/>
      <c r="N95" s="7"/>
      <c r="O95" s="7"/>
      <c r="P95" s="7"/>
      <c r="Q95" s="7"/>
      <c r="R95" s="39"/>
      <c r="S95" s="7"/>
      <c r="T95" s="39"/>
    </row>
    <row r="96" spans="1:20" x14ac:dyDescent="0.25">
      <c r="A96" s="6"/>
      <c r="B96" s="7"/>
      <c r="C96" s="7"/>
      <c r="D96" s="7"/>
      <c r="E96" s="7"/>
      <c r="F96" s="7"/>
      <c r="G96" s="7"/>
      <c r="H96" s="7"/>
      <c r="I96" s="8"/>
      <c r="J96" s="7"/>
      <c r="K96" s="39"/>
      <c r="L96" s="7"/>
      <c r="M96" s="39"/>
      <c r="N96" s="7"/>
      <c r="O96" s="7"/>
      <c r="P96" s="7"/>
      <c r="Q96" s="7"/>
      <c r="R96" s="39"/>
      <c r="S96" s="7"/>
      <c r="T96" s="39"/>
    </row>
    <row r="97" spans="1:20" x14ac:dyDescent="0.25">
      <c r="A97" s="6" t="s">
        <v>99</v>
      </c>
      <c r="B97" s="7"/>
      <c r="C97" s="7"/>
      <c r="D97" s="7"/>
      <c r="E97" s="7"/>
      <c r="F97" s="7"/>
      <c r="G97" s="7"/>
      <c r="H97" s="7"/>
      <c r="I97" s="8"/>
      <c r="J97" s="7"/>
      <c r="K97" s="39"/>
      <c r="L97" s="7"/>
      <c r="M97" s="39"/>
      <c r="N97" s="7"/>
      <c r="O97" s="7"/>
      <c r="P97" s="7"/>
      <c r="Q97" s="7"/>
      <c r="R97" s="39"/>
      <c r="S97" s="7"/>
      <c r="T97" s="39"/>
    </row>
    <row r="98" spans="1:20" x14ac:dyDescent="0.25">
      <c r="A98" s="6" t="s">
        <v>66</v>
      </c>
      <c r="B98" s="7"/>
      <c r="C98" s="7"/>
      <c r="D98" s="7" t="s">
        <v>79</v>
      </c>
      <c r="E98" s="7"/>
      <c r="F98" s="7"/>
      <c r="G98" s="7" t="s">
        <v>98</v>
      </c>
      <c r="H98" s="7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x14ac:dyDescent="0.25">
      <c r="A99" s="6">
        <v>43</v>
      </c>
      <c r="B99" s="7">
        <v>6</v>
      </c>
      <c r="C99" s="7">
        <v>13.953488372093</v>
      </c>
      <c r="D99" s="7">
        <v>73</v>
      </c>
      <c r="E99" s="7">
        <v>20</v>
      </c>
      <c r="F99" s="7">
        <v>27.397260273972599</v>
      </c>
      <c r="G99" s="7">
        <v>133</v>
      </c>
      <c r="H99" s="7">
        <v>39</v>
      </c>
      <c r="I99" s="8">
        <v>29.323308270676701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x14ac:dyDescent="0.25">
      <c r="A100" s="6">
        <v>34</v>
      </c>
      <c r="B100" s="7">
        <v>3</v>
      </c>
      <c r="C100" s="7">
        <v>8.8235294117647101</v>
      </c>
      <c r="D100" s="7">
        <v>87</v>
      </c>
      <c r="E100" s="7">
        <v>2</v>
      </c>
      <c r="F100" s="7">
        <v>2.29885057471264</v>
      </c>
      <c r="G100" s="7">
        <v>77</v>
      </c>
      <c r="H100" s="7">
        <v>49</v>
      </c>
      <c r="I100" s="8">
        <v>63.636363636363598</v>
      </c>
    </row>
    <row r="101" spans="1:20" x14ac:dyDescent="0.25">
      <c r="A101" s="6">
        <v>62</v>
      </c>
      <c r="B101" s="7">
        <v>7</v>
      </c>
      <c r="C101" s="7">
        <v>11.290322580645199</v>
      </c>
      <c r="D101" s="7">
        <v>43</v>
      </c>
      <c r="E101" s="7">
        <v>6</v>
      </c>
      <c r="F101" s="7">
        <v>13.953488372093</v>
      </c>
      <c r="G101" s="7">
        <v>109</v>
      </c>
      <c r="H101" s="7">
        <v>58</v>
      </c>
      <c r="I101" s="8">
        <v>53.211009174311897</v>
      </c>
    </row>
    <row r="102" spans="1:20" x14ac:dyDescent="0.25">
      <c r="A102" s="6" t="s">
        <v>21</v>
      </c>
      <c r="B102" s="7"/>
      <c r="C102" s="7">
        <v>11.355780121501001</v>
      </c>
      <c r="D102" s="7"/>
      <c r="E102" s="7"/>
      <c r="F102" s="7">
        <v>14.5498664069261</v>
      </c>
      <c r="G102" s="7"/>
      <c r="H102" s="7"/>
      <c r="I102" s="8">
        <v>48.723560360450797</v>
      </c>
    </row>
    <row r="103" spans="1:20" x14ac:dyDescent="0.25">
      <c r="A103" s="6" t="s">
        <v>101</v>
      </c>
      <c r="B103" s="7"/>
      <c r="C103" s="7">
        <f>STDEV(C99:C101)</f>
        <v>2.5656058253177298</v>
      </c>
      <c r="D103" s="7"/>
      <c r="E103" s="7"/>
      <c r="F103" s="7">
        <f>STDEV(F99:F101)</f>
        <v>12.55982851906427</v>
      </c>
      <c r="G103" s="7"/>
      <c r="H103" s="7"/>
      <c r="I103" s="8">
        <f>STDEV(I99:I101)</f>
        <v>17.59117221150828</v>
      </c>
    </row>
    <row r="104" spans="1:20" x14ac:dyDescent="0.25">
      <c r="A104" s="6"/>
      <c r="B104" s="7"/>
      <c r="C104" s="7"/>
      <c r="D104" s="7"/>
      <c r="E104" s="7"/>
      <c r="F104" s="7"/>
      <c r="G104" s="7"/>
      <c r="H104" s="7"/>
      <c r="I104" s="8"/>
    </row>
    <row r="105" spans="1:20" x14ac:dyDescent="0.25">
      <c r="A105" s="6" t="s">
        <v>40</v>
      </c>
      <c r="B105" s="7"/>
      <c r="C105" s="7"/>
      <c r="D105" s="7"/>
      <c r="E105" s="7"/>
      <c r="F105" s="7"/>
      <c r="G105" s="7"/>
      <c r="H105" s="7"/>
      <c r="I105" s="8"/>
    </row>
    <row r="106" spans="1:20" x14ac:dyDescent="0.25">
      <c r="A106" s="6" t="s">
        <v>66</v>
      </c>
      <c r="B106" s="7"/>
      <c r="C106" s="7"/>
      <c r="D106" s="7" t="s">
        <v>79</v>
      </c>
      <c r="E106" s="7"/>
      <c r="F106" s="7"/>
      <c r="G106" s="7" t="s">
        <v>98</v>
      </c>
      <c r="H106" s="7"/>
      <c r="I106" s="8"/>
    </row>
    <row r="107" spans="1:20" x14ac:dyDescent="0.25">
      <c r="A107" s="6">
        <v>30</v>
      </c>
      <c r="B107" s="7">
        <v>1</v>
      </c>
      <c r="C107" s="7">
        <v>3.3333333333333299</v>
      </c>
      <c r="D107" s="7">
        <v>30</v>
      </c>
      <c r="E107" s="7">
        <v>0</v>
      </c>
      <c r="F107" s="7">
        <v>0</v>
      </c>
      <c r="G107" s="7">
        <v>16</v>
      </c>
      <c r="H107" s="7">
        <v>6</v>
      </c>
      <c r="I107" s="8">
        <v>37.5</v>
      </c>
    </row>
    <row r="108" spans="1:20" x14ac:dyDescent="0.25">
      <c r="A108" s="6">
        <v>32</v>
      </c>
      <c r="B108" s="7">
        <v>3</v>
      </c>
      <c r="C108" s="7">
        <v>9.375</v>
      </c>
      <c r="D108" s="7">
        <v>17</v>
      </c>
      <c r="E108" s="7">
        <v>0</v>
      </c>
      <c r="F108" s="7">
        <v>0</v>
      </c>
      <c r="G108" s="7">
        <v>12</v>
      </c>
      <c r="H108" s="7">
        <v>4</v>
      </c>
      <c r="I108" s="8">
        <v>33.3333333333333</v>
      </c>
    </row>
    <row r="109" spans="1:20" x14ac:dyDescent="0.25">
      <c r="A109" s="6">
        <v>19</v>
      </c>
      <c r="B109" s="7">
        <v>4</v>
      </c>
      <c r="C109" s="7">
        <v>21.052631578947398</v>
      </c>
      <c r="D109" s="7">
        <v>18</v>
      </c>
      <c r="E109" s="7">
        <v>1</v>
      </c>
      <c r="F109" s="7">
        <v>5.5555555555555598</v>
      </c>
      <c r="G109" s="7">
        <v>11</v>
      </c>
      <c r="H109" s="7">
        <v>3</v>
      </c>
      <c r="I109" s="8">
        <v>27.272727272727298</v>
      </c>
    </row>
    <row r="110" spans="1:20" x14ac:dyDescent="0.25">
      <c r="A110" s="6" t="s">
        <v>21</v>
      </c>
      <c r="B110" s="7"/>
      <c r="C110" s="7">
        <v>11.2536549707602</v>
      </c>
      <c r="D110" s="7"/>
      <c r="E110" s="7"/>
      <c r="F110" s="7">
        <v>1.8518518518518501</v>
      </c>
      <c r="G110" s="7"/>
      <c r="H110" s="7"/>
      <c r="I110" s="8">
        <v>32.702020202020201</v>
      </c>
    </row>
    <row r="111" spans="1:20" x14ac:dyDescent="0.25">
      <c r="A111" s="6" t="s">
        <v>101</v>
      </c>
      <c r="B111" s="7"/>
      <c r="C111" s="7">
        <f>STDEV(C107:C109)</f>
        <v>9.007796120784878</v>
      </c>
      <c r="D111" s="7"/>
      <c r="E111" s="7"/>
      <c r="F111" s="7">
        <f>STDEV(F107:F109)</f>
        <v>3.2075014954979233</v>
      </c>
      <c r="G111" s="7"/>
      <c r="H111" s="7"/>
      <c r="I111" s="8">
        <f>STDEV(I107:I109)</f>
        <v>5.1427807713172289</v>
      </c>
    </row>
    <row r="112" spans="1:20" x14ac:dyDescent="0.25">
      <c r="A112" s="6"/>
      <c r="B112" s="7"/>
      <c r="C112" s="7"/>
      <c r="D112" s="7"/>
      <c r="E112" s="7"/>
      <c r="F112" s="7"/>
      <c r="G112" s="7"/>
      <c r="H112" s="7"/>
      <c r="I112" s="8"/>
    </row>
    <row r="113" spans="1:9" x14ac:dyDescent="0.25">
      <c r="A113" s="6" t="s">
        <v>100</v>
      </c>
      <c r="B113" s="7"/>
      <c r="C113" s="7"/>
      <c r="D113" s="7"/>
      <c r="E113" s="7"/>
      <c r="F113" s="7"/>
      <c r="G113" s="7"/>
      <c r="H113" s="7"/>
      <c r="I113" s="8"/>
    </row>
    <row r="114" spans="1:9" x14ac:dyDescent="0.25">
      <c r="A114" s="6" t="s">
        <v>66</v>
      </c>
      <c r="B114" s="7"/>
      <c r="C114" s="7"/>
      <c r="D114" s="7" t="s">
        <v>79</v>
      </c>
      <c r="E114" s="7"/>
      <c r="F114" s="7"/>
      <c r="G114" s="7" t="s">
        <v>98</v>
      </c>
      <c r="H114" s="7"/>
      <c r="I114" s="8"/>
    </row>
    <row r="115" spans="1:9" x14ac:dyDescent="0.25">
      <c r="A115" s="6">
        <v>131</v>
      </c>
      <c r="B115" s="7">
        <v>17</v>
      </c>
      <c r="C115" s="7">
        <v>12.9770992366412</v>
      </c>
      <c r="D115" s="7"/>
      <c r="E115" s="7"/>
      <c r="F115" s="7">
        <v>50</v>
      </c>
      <c r="G115" s="7">
        <v>60</v>
      </c>
      <c r="H115" s="7">
        <v>32</v>
      </c>
      <c r="I115" s="8">
        <v>53.3333333333333</v>
      </c>
    </row>
    <row r="116" spans="1:9" x14ac:dyDescent="0.25">
      <c r="A116" s="6">
        <v>143</v>
      </c>
      <c r="B116" s="7">
        <v>92</v>
      </c>
      <c r="C116" s="7">
        <v>64.335664335664305</v>
      </c>
      <c r="D116" s="7"/>
      <c r="E116" s="7"/>
      <c r="F116" s="7">
        <v>57</v>
      </c>
      <c r="G116" s="7">
        <v>57</v>
      </c>
      <c r="H116" s="7">
        <v>34</v>
      </c>
      <c r="I116" s="8">
        <v>59.649122807017498</v>
      </c>
    </row>
    <row r="117" spans="1:9" x14ac:dyDescent="0.25">
      <c r="A117" s="6">
        <v>84</v>
      </c>
      <c r="B117" s="7">
        <v>65</v>
      </c>
      <c r="C117" s="7">
        <v>77.380952380952394</v>
      </c>
      <c r="D117" s="7"/>
      <c r="E117" s="7"/>
      <c r="F117" s="7">
        <v>48</v>
      </c>
      <c r="G117" s="7">
        <v>123</v>
      </c>
      <c r="H117" s="7">
        <v>68</v>
      </c>
      <c r="I117" s="8">
        <v>55.284552845528502</v>
      </c>
    </row>
    <row r="118" spans="1:9" x14ac:dyDescent="0.25">
      <c r="A118" s="6" t="s">
        <v>21</v>
      </c>
      <c r="B118" s="7"/>
      <c r="C118" s="7">
        <v>51.564571984419302</v>
      </c>
      <c r="D118" s="7"/>
      <c r="E118" s="7"/>
      <c r="F118" s="7">
        <f>AVERAGE(F115:F117)</f>
        <v>51.666666666666664</v>
      </c>
      <c r="G118" s="7"/>
      <c r="H118" s="7"/>
      <c r="I118" s="8">
        <v>56.0890029952931</v>
      </c>
    </row>
    <row r="119" spans="1:9" ht="15.75" thickBot="1" x14ac:dyDescent="0.3">
      <c r="A119" s="9" t="s">
        <v>101</v>
      </c>
      <c r="B119" s="10"/>
      <c r="C119" s="10">
        <f>STDEV(C115:C117)</f>
        <v>34.048343202592449</v>
      </c>
      <c r="D119" s="10"/>
      <c r="E119" s="10"/>
      <c r="F119" s="10">
        <f>STDEV(F115:F117)</f>
        <v>4.7258156262526088</v>
      </c>
      <c r="G119" s="10"/>
      <c r="H119" s="10"/>
      <c r="I119" s="11">
        <f>STDEV(I115:I117)</f>
        <v>3.2338296494353633</v>
      </c>
    </row>
    <row r="120" spans="1:9" ht="15.75" thickBot="1" x14ac:dyDescent="0.3"/>
    <row r="121" spans="1:9" x14ac:dyDescent="0.25">
      <c r="A121" s="3" t="s">
        <v>105</v>
      </c>
      <c r="B121" s="4"/>
      <c r="C121" s="4"/>
      <c r="D121" s="4"/>
      <c r="E121" s="5"/>
    </row>
    <row r="122" spans="1:9" x14ac:dyDescent="0.25">
      <c r="A122" s="6" t="s">
        <v>136</v>
      </c>
      <c r="B122" s="40" t="s">
        <v>102</v>
      </c>
      <c r="C122" s="7" t="s">
        <v>103</v>
      </c>
      <c r="D122" s="7" t="s">
        <v>104</v>
      </c>
      <c r="E122" s="8"/>
    </row>
    <row r="123" spans="1:9" x14ac:dyDescent="0.25">
      <c r="A123" s="6" t="s">
        <v>97</v>
      </c>
      <c r="B123" s="40">
        <v>127632628</v>
      </c>
      <c r="C123" s="7">
        <v>0.68982477710000001</v>
      </c>
      <c r="D123" s="7">
        <v>0.69506681800000003</v>
      </c>
      <c r="E123" s="8"/>
    </row>
    <row r="124" spans="1:9" x14ac:dyDescent="0.25">
      <c r="A124" s="6"/>
      <c r="B124" s="40">
        <v>127632635</v>
      </c>
      <c r="C124" s="7">
        <v>0.91268186169999999</v>
      </c>
      <c r="D124" s="7">
        <v>0.94392114780000003</v>
      </c>
      <c r="E124" s="8"/>
    </row>
    <row r="125" spans="1:9" x14ac:dyDescent="0.25">
      <c r="A125" s="6"/>
      <c r="B125" s="40">
        <v>127632640</v>
      </c>
      <c r="C125" s="7">
        <v>1.1578365768000001</v>
      </c>
      <c r="D125" s="7">
        <v>1.1468072409000001</v>
      </c>
      <c r="E125" s="8"/>
    </row>
    <row r="126" spans="1:9" x14ac:dyDescent="0.25">
      <c r="A126" s="6"/>
      <c r="B126" s="40">
        <v>127632642</v>
      </c>
      <c r="C126" s="7">
        <v>0.8934488599</v>
      </c>
      <c r="D126" s="7">
        <v>0.83091480139999996</v>
      </c>
      <c r="E126" s="8"/>
    </row>
    <row r="127" spans="1:9" x14ac:dyDescent="0.25">
      <c r="A127" s="6"/>
      <c r="B127" s="40">
        <v>127632649</v>
      </c>
      <c r="C127" s="7">
        <v>1.6935226743</v>
      </c>
      <c r="D127" s="7">
        <v>1.5879951933000001</v>
      </c>
      <c r="E127" s="8"/>
    </row>
    <row r="128" spans="1:9" x14ac:dyDescent="0.25">
      <c r="A128" s="6"/>
      <c r="B128" s="40">
        <v>127632660</v>
      </c>
      <c r="C128" s="7">
        <v>0.25262744809999998</v>
      </c>
      <c r="D128" s="7">
        <v>0.26818971940000003</v>
      </c>
      <c r="E128" s="8"/>
    </row>
    <row r="129" spans="1:5" x14ac:dyDescent="0.25">
      <c r="A129" s="6"/>
      <c r="B129" s="40">
        <v>127632668</v>
      </c>
      <c r="C129" s="7">
        <v>0.21467124630000001</v>
      </c>
      <c r="D129" s="7">
        <v>0.17786168520000001</v>
      </c>
      <c r="E129" s="8"/>
    </row>
    <row r="130" spans="1:5" x14ac:dyDescent="0.25">
      <c r="A130" s="6"/>
      <c r="B130" s="40">
        <v>127632890</v>
      </c>
      <c r="C130" s="7">
        <v>1.4440843709</v>
      </c>
      <c r="D130" s="7">
        <v>1.3504155124999999</v>
      </c>
      <c r="E130" s="8"/>
    </row>
    <row r="131" spans="1:5" x14ac:dyDescent="0.25">
      <c r="A131" s="6"/>
      <c r="B131" s="40">
        <v>127632898</v>
      </c>
      <c r="C131" s="7">
        <v>13.077322262599999</v>
      </c>
      <c r="D131" s="7">
        <v>12.8273958856</v>
      </c>
      <c r="E131" s="8"/>
    </row>
    <row r="132" spans="1:5" x14ac:dyDescent="0.25">
      <c r="A132" s="6"/>
      <c r="B132" s="40">
        <v>127632986</v>
      </c>
      <c r="C132" s="7">
        <v>1.1756687681</v>
      </c>
      <c r="D132" s="7">
        <v>1.0424901186</v>
      </c>
      <c r="E132" s="8"/>
    </row>
    <row r="133" spans="1:5" x14ac:dyDescent="0.25">
      <c r="A133" s="6"/>
      <c r="B133" s="40">
        <v>127633016</v>
      </c>
      <c r="C133" s="7">
        <v>2.8330736829999998</v>
      </c>
      <c r="D133" s="7">
        <v>2.7520401757999999</v>
      </c>
      <c r="E133" s="8"/>
    </row>
    <row r="134" spans="1:5" x14ac:dyDescent="0.25">
      <c r="A134" s="6"/>
      <c r="B134" s="40">
        <v>127633033</v>
      </c>
      <c r="C134" s="7">
        <v>2.4390243902000002</v>
      </c>
      <c r="D134" s="7">
        <v>3.4482758621</v>
      </c>
      <c r="E134" s="8"/>
    </row>
    <row r="135" spans="1:5" x14ac:dyDescent="0.25">
      <c r="A135" s="6"/>
      <c r="B135" s="40">
        <v>127633048</v>
      </c>
      <c r="C135" s="7">
        <v>9.7560975610000007</v>
      </c>
      <c r="D135" s="7">
        <v>12.280701754400001</v>
      </c>
      <c r="E135" s="8"/>
    </row>
    <row r="136" spans="1:5" x14ac:dyDescent="0.25">
      <c r="A136" s="6" t="s">
        <v>99</v>
      </c>
      <c r="B136" s="40">
        <v>147186692</v>
      </c>
      <c r="C136" s="7">
        <v>85.365853658500001</v>
      </c>
      <c r="D136" s="7">
        <v>82.191780821899997</v>
      </c>
      <c r="E136" s="8"/>
    </row>
    <row r="137" spans="1:5" x14ac:dyDescent="0.25">
      <c r="A137" s="6"/>
      <c r="B137" s="40">
        <v>147186760</v>
      </c>
      <c r="C137" s="7">
        <v>92.682926829300001</v>
      </c>
      <c r="D137" s="7">
        <v>98.611111111100001</v>
      </c>
      <c r="E137" s="8"/>
    </row>
    <row r="138" spans="1:5" x14ac:dyDescent="0.25">
      <c r="A138" s="6"/>
      <c r="B138" s="40">
        <v>147186762</v>
      </c>
      <c r="C138" s="7">
        <v>95.121951219500005</v>
      </c>
      <c r="D138" s="7">
        <v>100</v>
      </c>
      <c r="E138" s="8"/>
    </row>
    <row r="139" spans="1:5" x14ac:dyDescent="0.25">
      <c r="A139" s="6"/>
      <c r="B139" s="40">
        <v>147186765</v>
      </c>
      <c r="C139" s="7">
        <v>95.121951219500005</v>
      </c>
      <c r="D139" s="7">
        <v>97.260273972600004</v>
      </c>
      <c r="E139" s="8"/>
    </row>
    <row r="140" spans="1:5" x14ac:dyDescent="0.25">
      <c r="A140" s="6"/>
      <c r="B140" s="40">
        <v>147186771</v>
      </c>
      <c r="C140" s="7">
        <v>100</v>
      </c>
      <c r="D140" s="7">
        <v>89.041095890400001</v>
      </c>
      <c r="E140" s="8"/>
    </row>
    <row r="141" spans="1:5" x14ac:dyDescent="0.25">
      <c r="A141" s="6"/>
      <c r="B141" s="40">
        <v>147186795</v>
      </c>
      <c r="C141" s="7">
        <v>97.560975609799996</v>
      </c>
      <c r="D141" s="7">
        <v>87.5</v>
      </c>
      <c r="E141" s="8"/>
    </row>
    <row r="142" spans="1:5" x14ac:dyDescent="0.25">
      <c r="A142" s="6"/>
      <c r="B142" s="40">
        <v>147186907</v>
      </c>
      <c r="C142" s="7">
        <v>100</v>
      </c>
      <c r="D142" s="7">
        <v>96.759139227399999</v>
      </c>
      <c r="E142" s="8"/>
    </row>
    <row r="143" spans="1:5" x14ac:dyDescent="0.25">
      <c r="A143" s="6"/>
      <c r="B143" s="40">
        <v>147186912</v>
      </c>
      <c r="C143" s="7">
        <v>50</v>
      </c>
      <c r="D143" s="7">
        <v>87.289234760100001</v>
      </c>
      <c r="E143" s="8"/>
    </row>
    <row r="144" spans="1:5" x14ac:dyDescent="0.25">
      <c r="A144" s="6"/>
      <c r="B144" s="40">
        <v>147186959</v>
      </c>
      <c r="C144" s="7">
        <v>50</v>
      </c>
      <c r="D144" s="7">
        <v>98.287049052699999</v>
      </c>
      <c r="E144" s="8"/>
    </row>
    <row r="145" spans="1:5" x14ac:dyDescent="0.25">
      <c r="A145" s="6" t="s">
        <v>100</v>
      </c>
      <c r="B145" s="40">
        <v>130280165</v>
      </c>
      <c r="C145" s="7">
        <v>10</v>
      </c>
      <c r="D145" s="7">
        <v>3.5714285714285698</v>
      </c>
      <c r="E145" s="8"/>
    </row>
    <row r="146" spans="1:5" x14ac:dyDescent="0.25">
      <c r="A146" s="6"/>
      <c r="B146" s="40">
        <v>130280178</v>
      </c>
      <c r="C146" s="7">
        <v>3.3333333333333299</v>
      </c>
      <c r="D146" s="7">
        <v>10.714285714285699</v>
      </c>
      <c r="E146" s="8"/>
    </row>
    <row r="147" spans="1:5" x14ac:dyDescent="0.25">
      <c r="A147" s="6"/>
      <c r="B147" s="40">
        <v>130280180</v>
      </c>
      <c r="C147" s="7">
        <v>3.3333333333333299</v>
      </c>
      <c r="D147" s="7">
        <v>10.714285714285699</v>
      </c>
      <c r="E147" s="8"/>
    </row>
    <row r="148" spans="1:5" x14ac:dyDescent="0.25">
      <c r="A148" s="6"/>
      <c r="B148" s="40">
        <v>130280247</v>
      </c>
      <c r="C148" s="7">
        <v>0</v>
      </c>
      <c r="D148" s="7">
        <v>3.7037037037037002</v>
      </c>
      <c r="E148" s="8"/>
    </row>
    <row r="149" spans="1:5" x14ac:dyDescent="0.25">
      <c r="A149" s="6"/>
      <c r="B149" s="40">
        <v>130280250</v>
      </c>
      <c r="C149" s="7">
        <v>0</v>
      </c>
      <c r="D149" s="7">
        <v>0</v>
      </c>
      <c r="E149" s="8"/>
    </row>
    <row r="150" spans="1:5" x14ac:dyDescent="0.25">
      <c r="A150" s="6"/>
      <c r="B150" s="40">
        <v>130280281</v>
      </c>
      <c r="C150" s="7">
        <v>0</v>
      </c>
      <c r="D150" s="7">
        <v>0</v>
      </c>
      <c r="E150" s="8"/>
    </row>
    <row r="151" spans="1:5" x14ac:dyDescent="0.25">
      <c r="A151" s="6" t="s">
        <v>40</v>
      </c>
      <c r="B151" s="40">
        <v>35505678</v>
      </c>
      <c r="C151" s="7">
        <v>0.160968385809027</v>
      </c>
      <c r="D151" s="7">
        <v>0.16705612612399401</v>
      </c>
      <c r="E151" s="8"/>
    </row>
    <row r="152" spans="1:5" x14ac:dyDescent="0.25">
      <c r="A152" s="6"/>
      <c r="B152" s="40">
        <v>35505740</v>
      </c>
      <c r="C152" s="7">
        <v>86.3392101291914</v>
      </c>
      <c r="D152" s="7">
        <v>86.384936842390005</v>
      </c>
      <c r="E152" s="8"/>
    </row>
    <row r="153" spans="1:5" x14ac:dyDescent="0.25">
      <c r="A153" s="6"/>
      <c r="B153" s="40">
        <v>35505773</v>
      </c>
      <c r="C153" s="7">
        <v>82.758462062176307</v>
      </c>
      <c r="D153" s="7">
        <v>82.683689862179804</v>
      </c>
      <c r="E153" s="8"/>
    </row>
    <row r="154" spans="1:5" x14ac:dyDescent="0.25">
      <c r="A154" s="6"/>
      <c r="B154" s="40">
        <v>35505785</v>
      </c>
      <c r="C154" s="7">
        <v>85.014809500156403</v>
      </c>
      <c r="D154" s="7">
        <v>85.302739823296093</v>
      </c>
      <c r="E154" s="8"/>
    </row>
    <row r="155" spans="1:5" x14ac:dyDescent="0.25">
      <c r="A155" s="6"/>
      <c r="B155" s="40">
        <v>35505871</v>
      </c>
      <c r="C155" s="7">
        <v>99.951969260326607</v>
      </c>
      <c r="D155" s="7">
        <v>99.9648629655657</v>
      </c>
      <c r="E155" s="8"/>
    </row>
    <row r="156" spans="1:5" x14ac:dyDescent="0.25">
      <c r="A156" s="6"/>
      <c r="B156" s="40">
        <v>35505896</v>
      </c>
      <c r="C156" s="7">
        <v>1.9664268585131901</v>
      </c>
      <c r="D156" s="7">
        <v>1.5800561797752799</v>
      </c>
      <c r="E156" s="8"/>
    </row>
    <row r="157" spans="1:5" x14ac:dyDescent="0.25">
      <c r="A157" s="6"/>
      <c r="B157" s="40">
        <v>35505909</v>
      </c>
      <c r="C157" s="7">
        <v>99.856115107913695</v>
      </c>
      <c r="D157" s="7">
        <v>99.894588896697101</v>
      </c>
      <c r="E157" s="8"/>
    </row>
    <row r="158" spans="1:5" x14ac:dyDescent="0.25">
      <c r="A158" s="6"/>
      <c r="B158" s="40">
        <v>35505933</v>
      </c>
      <c r="C158" s="7">
        <v>99.903984637541996</v>
      </c>
      <c r="D158" s="7">
        <v>99.964875307341103</v>
      </c>
      <c r="E158" s="8"/>
    </row>
    <row r="159" spans="1:5" ht="15.75" thickBot="1" x14ac:dyDescent="0.3">
      <c r="A159" s="9"/>
      <c r="B159" s="41">
        <v>35505937</v>
      </c>
      <c r="C159" s="10">
        <v>99.952015355086402</v>
      </c>
      <c r="D159" s="10">
        <v>99.929775280898895</v>
      </c>
      <c r="E159" s="1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Figure1</vt:lpstr>
      <vt:lpstr>Figure2</vt:lpstr>
      <vt:lpstr>Figure3</vt:lpstr>
      <vt:lpstr>Figure4</vt:lpstr>
      <vt:lpstr>Figure5</vt:lpstr>
      <vt:lpstr>Figure6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Administrator</cp:lastModifiedBy>
  <dcterms:created xsi:type="dcterms:W3CDTF">2019-02-14T12:03:45Z</dcterms:created>
  <dcterms:modified xsi:type="dcterms:W3CDTF">2019-04-09T14:47:16Z</dcterms:modified>
</cp:coreProperties>
</file>