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Guites\Desktop\"/>
    </mc:Choice>
  </mc:AlternateContent>
  <bookViews>
    <workbookView xWindow="0" yWindow="0" windowWidth="16380" windowHeight="8190" tabRatio="500"/>
  </bookViews>
  <sheets>
    <sheet name="ST10" sheetId="1" r:id="rId1"/>
  </sheets>
  <definedNames>
    <definedName name="_xlnm._FilterDatabase" localSheetId="0">'ST10'!$J$1:$J$116</definedName>
  </definedNames>
  <calcPr calcId="152511" iterate="1" iterateCount="999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116" i="1" l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<sst xmlns="http://schemas.openxmlformats.org/spreadsheetml/2006/main" count="761" uniqueCount="478">
  <si>
    <t>Type of the trait</t>
  </si>
  <si>
    <t>Code</t>
  </si>
  <si>
    <t>Name</t>
  </si>
  <si>
    <t>Description</t>
  </si>
  <si>
    <t>Formula</t>
  </si>
  <si>
    <t>Mean level in plasma</t>
  </si>
  <si>
    <t>R_Ig score for numinator</t>
  </si>
  <si>
    <t>R_Ig score for denuminator</t>
  </si>
  <si>
    <t>Score_IgG</t>
  </si>
  <si>
    <t>Assigment</t>
  </si>
  <si>
    <t>Originally measured</t>
  </si>
  <si>
    <t>PGP1</t>
  </si>
  <si>
    <t>FA2</t>
  </si>
  <si>
    <t>The percentage of FA2 in total plasma glycans</t>
  </si>
  <si>
    <t>PGP1/GP * 100</t>
  </si>
  <si>
    <t>-</t>
  </si>
  <si>
    <t>Ig</t>
  </si>
  <si>
    <t>PGP2</t>
  </si>
  <si>
    <t>M5+FA2B</t>
  </si>
  <si>
    <t>The percentage of M5+FA2B in total plasma glycans</t>
  </si>
  <si>
    <t>PGP2/GP * 100</t>
  </si>
  <si>
    <t>NA</t>
  </si>
  <si>
    <t>PGP3</t>
  </si>
  <si>
    <t>A2[6]BG1</t>
  </si>
  <si>
    <t>The percentage of A2[6]BG1 in total plasma glycans</t>
  </si>
  <si>
    <t>PGP3/GP * 100</t>
  </si>
  <si>
    <t>PGP4</t>
  </si>
  <si>
    <t>FA2[6]G1</t>
  </si>
  <si>
    <t>The percentage of FA2[6]G1 in total plasma glycans</t>
  </si>
  <si>
    <t>PGP4/GP * 100</t>
  </si>
  <si>
    <t>PGP5</t>
  </si>
  <si>
    <t>FA2[3]G1</t>
  </si>
  <si>
    <t>The percentage of FA2[3]G1 in total plasma glycans</t>
  </si>
  <si>
    <t>PGP5/GP * 100</t>
  </si>
  <si>
    <t>PGP6</t>
  </si>
  <si>
    <t>FA2[6]BG1</t>
  </si>
  <si>
    <t>The percentage of FA2[6]BG1 in total plasma glycans</t>
  </si>
  <si>
    <t>PGP6/GP * 100</t>
  </si>
  <si>
    <t>PGP7</t>
  </si>
  <si>
    <t>M6 D3</t>
  </si>
  <si>
    <t>The percentage of M6 D3 in total plasma glycans</t>
  </si>
  <si>
    <t>PGP7/GP * 100</t>
  </si>
  <si>
    <t>PGP8</t>
  </si>
  <si>
    <t>A2G2</t>
  </si>
  <si>
    <t>The percentage of A2G2 in total plasma glycans</t>
  </si>
  <si>
    <t>PGP8/GP * 100</t>
  </si>
  <si>
    <t>Non_Ig</t>
  </si>
  <si>
    <t>PGP9</t>
  </si>
  <si>
    <t>A2BG2</t>
  </si>
  <si>
    <t>The percentage of A2BG2 in total plasma glycans</t>
  </si>
  <si>
    <t>PGP9/GP * 100</t>
  </si>
  <si>
    <t>PGP10</t>
  </si>
  <si>
    <t>FA2G2</t>
  </si>
  <si>
    <t>The percentage of FA2G2 in total plasma glycans</t>
  </si>
  <si>
    <t>PGP10/GP * 100</t>
  </si>
  <si>
    <t>PGP11</t>
  </si>
  <si>
    <t>FA2BG2</t>
  </si>
  <si>
    <t>The percentage of FA2BG2 in total plasma glycans</t>
  </si>
  <si>
    <t>PGP11/GP * 100</t>
  </si>
  <si>
    <t>PGP12</t>
  </si>
  <si>
    <t>A2[3]BG1S[3+6]1</t>
  </si>
  <si>
    <t>The percentage of A2[3]BG1S[3]1+A2[3]BG1S[6]1 in total plasma glycans</t>
  </si>
  <si>
    <t>PGP12/GP * 100</t>
  </si>
  <si>
    <t>PGP13</t>
  </si>
  <si>
    <t>FA2[3]G1S[3+6]1</t>
  </si>
  <si>
    <t>The percentage of FA2[3]G1S[3]1+FA2[3]G1S[6]1 in total plasma glycans</t>
  </si>
  <si>
    <t>PGP13/GP * 100</t>
  </si>
  <si>
    <t>PGP14</t>
  </si>
  <si>
    <t>A2G2S[6+3]1</t>
  </si>
  <si>
    <t>The percentage of A2G2S[6]1+A2G2S[3]1 in total plasma glycans</t>
  </si>
  <si>
    <t>PGP14/GP * 100</t>
  </si>
  <si>
    <t>PGP15</t>
  </si>
  <si>
    <t>FA2G2S[6+3]1</t>
  </si>
  <si>
    <t>The percentage of FA2G2S[6]1+FA2G2S[3]1 in total plasma glycans</t>
  </si>
  <si>
    <t>PGP15/GP * 100</t>
  </si>
  <si>
    <t>PGP16</t>
  </si>
  <si>
    <t>FA2BG2S[3+6]1</t>
  </si>
  <si>
    <t>The percentage of FA2BG2S[3]1+FA2BG2S[6]1 in total plasma glycans</t>
  </si>
  <si>
    <t>PGP16/GP * 100</t>
  </si>
  <si>
    <t>PGP17</t>
  </si>
  <si>
    <t>A2G2S[3,6+3]2</t>
  </si>
  <si>
    <t>The percentage of A2G2S[3,6]2+A2G2S[3,3]2 in total plasma glycans</t>
  </si>
  <si>
    <t>PGP17/GP * 100</t>
  </si>
  <si>
    <t>PGP18</t>
  </si>
  <si>
    <t>M9</t>
  </si>
  <si>
    <t>The percentage of M9 in total plasma glycans</t>
  </si>
  <si>
    <t>PGP18/GP * 100</t>
  </si>
  <si>
    <t>PGP19</t>
  </si>
  <si>
    <t>A2G2S[3+6,6+3]2</t>
  </si>
  <si>
    <t>The percentage of A2G2S[3,6]2+A2G2S[6,6]2+A2G2S[3,3]2 in total plasma glycans</t>
  </si>
  <si>
    <t>PGP19/GP * 100</t>
  </si>
  <si>
    <t>PGP20</t>
  </si>
  <si>
    <t>FA2G2S[3+6,6+3]2</t>
  </si>
  <si>
    <t>The percentage of FA2G2S[3,6]2+FA2G2S[3,3]2+FA2G2S[6,6]2 in total plasma glycans</t>
  </si>
  <si>
    <t>PGP20/GP * 100</t>
  </si>
  <si>
    <t>PGP21</t>
  </si>
  <si>
    <t xml:space="preserve">FA2BG2S[3+6,6+3]2 </t>
  </si>
  <si>
    <t>The percentage of FA2BG2S[3,6]2+FA2BG2S[6,6]2+FA2BG2S[3,3]2 in total plasma glycans</t>
  </si>
  <si>
    <t>PGP21/GP * 100</t>
  </si>
  <si>
    <t>PGP22</t>
  </si>
  <si>
    <t>A3G3S[3,6]2</t>
  </si>
  <si>
    <t>The percentage of A3G3S[3,6]2 in total plasma glycans</t>
  </si>
  <si>
    <t>PGP22/GP * 100</t>
  </si>
  <si>
    <t>PGP23</t>
  </si>
  <si>
    <t>A3G3S[3,3]2</t>
  </si>
  <si>
    <t>The percentage of A3G3S[3,3]2 in total plasma glycans</t>
  </si>
  <si>
    <t>PGP23/GP * 100</t>
  </si>
  <si>
    <t>PGP24</t>
  </si>
  <si>
    <t>A3G3S[3,3,3]3</t>
  </si>
  <si>
    <t>The percentage of A3G3S[3,3,3]3 in total plasma glycans</t>
  </si>
  <si>
    <t>PGP24/GP * 100</t>
  </si>
  <si>
    <t>PGP25</t>
  </si>
  <si>
    <t>A3G3S[3,3,6]3</t>
  </si>
  <si>
    <t>The percentage of A3G3S[3,3,6]3 in total plasma glycans</t>
  </si>
  <si>
    <t>PGP25/GP * 100</t>
  </si>
  <si>
    <t>PGP26</t>
  </si>
  <si>
    <t>FA3G3S[3,3,3]3</t>
  </si>
  <si>
    <t>The percentage of FA3G3S[3,3,3]3 in total plasma glycans</t>
  </si>
  <si>
    <t>PGP26/GP * 100</t>
  </si>
  <si>
    <t>PGP27</t>
  </si>
  <si>
    <t>A3G3S[3,3+6,6]3</t>
  </si>
  <si>
    <t>The percentage of A3G3S[3,3,6]3+A3G3S[3,6,6]3 in total plasma glycans</t>
  </si>
  <si>
    <t>PGP27/GP * 100</t>
  </si>
  <si>
    <t>PGP28</t>
  </si>
  <si>
    <t>FA3G3S[3,3+6,6]3</t>
  </si>
  <si>
    <t>The percentage of FA3G3S[3,3,6]3+FA3G3S[3,6,6]3 in total plasma glycans</t>
  </si>
  <si>
    <t>PGP28/GP * 100</t>
  </si>
  <si>
    <t>PGP29</t>
  </si>
  <si>
    <t>A3F1G3S[3,3,3+6]3</t>
  </si>
  <si>
    <t>The percentage of A3F1G3S[3,3,3]3+A3F1G3S[3,3,6]3 in total plasma glycans</t>
  </si>
  <si>
    <t>PGP29/GP * 100</t>
  </si>
  <si>
    <t>PGP30</t>
  </si>
  <si>
    <t>A4G4S[3,3,3]3</t>
  </si>
  <si>
    <t>The percentage of A4G4S[3,3,3]3 in total plasma glycans</t>
  </si>
  <si>
    <t>PGP30/GP * 100</t>
  </si>
  <si>
    <t>PGP31</t>
  </si>
  <si>
    <t>A4G4S[3,3+6,6]3</t>
  </si>
  <si>
    <t>The percentage of A4G4S[3,3,6]3+A4G4S[3,6,6]3 in total plasma glycans</t>
  </si>
  <si>
    <t>PGP31/GP * 100</t>
  </si>
  <si>
    <t>PGP32</t>
  </si>
  <si>
    <t>A4F1G3S[3,3+6,3+6]3</t>
  </si>
  <si>
    <t>The percentage of A4F1G3S[3,3,3]3+A4F1G3S[3,3,6]3+A4F1G3S[3,6,6]3 in total plasma glycans</t>
  </si>
  <si>
    <t>PGP32/GP * 100</t>
  </si>
  <si>
    <t>PGP33</t>
  </si>
  <si>
    <t>A4G4S[3,3,3,3]4</t>
  </si>
  <si>
    <t>The percentage of A4G4S[3,3,3,3]4 in total plasma glycans</t>
  </si>
  <si>
    <t>PGP33/GP * 100</t>
  </si>
  <si>
    <t>PGP34</t>
  </si>
  <si>
    <t>A4G4S[3,3,3,6]4</t>
  </si>
  <si>
    <t>The percentage of A4G4S[3,3,3,6]4 in total plasma glycans</t>
  </si>
  <si>
    <t>PGP34/GP * 100</t>
  </si>
  <si>
    <t>PGP35</t>
  </si>
  <si>
    <t>A4G4S[3,6,6,6]4</t>
  </si>
  <si>
    <t>The percentage of A4G4S[3,6,6,6]4 in total plasma glycans</t>
  </si>
  <si>
    <t>PGP35/GP * 100</t>
  </si>
  <si>
    <t>PGP36</t>
  </si>
  <si>
    <t>A4F1G4S[3,3,3,6]4</t>
  </si>
  <si>
    <t>The percentage of A4F1G4S[3,3,3,6]4 in total plasma glycans</t>
  </si>
  <si>
    <t>PGP36/GP * 100</t>
  </si>
  <si>
    <t>Derived trait</t>
  </si>
  <si>
    <t>PGP37</t>
  </si>
  <si>
    <t>FGS/(FG+FGS)</t>
  </si>
  <si>
    <t>The percentage of sialylation of core-fucosylated galactosylated structures without bisecting GlcNAc in total plasma glycans</t>
  </si>
  <si>
    <t>SUM(PGP13+PGP15+PGP20+PGP26+PGP28)/SUM(PGP4+PGP5+PGP10+PGP13+PGP15+PGP20+PGP26+PGP28) * 100</t>
  </si>
  <si>
    <t>Mix</t>
  </si>
  <si>
    <t>PGP38</t>
  </si>
  <si>
    <t>FBGS/(FBG+FBGS)</t>
  </si>
  <si>
    <t>The percentage of sialylation of core-fucosylated galactosylated structures with bisecting GlcNAc in total plasma glycans</t>
  </si>
  <si>
    <t>SUM(PGP16+PGP21)/SUM(PGP6+PGP11+PGP16+PGP21) * 100</t>
  </si>
  <si>
    <t>PGP39</t>
  </si>
  <si>
    <t>FGS/(F+FG+FGS)</t>
  </si>
  <si>
    <t>The percentage of sialylation of all core-fucosylated structures without bisecting GlcNAc in total plasma glycans</t>
  </si>
  <si>
    <t>SUM(PGP13+PGP15+PGP20+PGP26+PGP28)/SUM(PGP1+PGP4+PGP5+PGP10+PGP13+PGP15+PGP20+PGP26+PGP28) * 100</t>
  </si>
  <si>
    <t>PGP40</t>
  </si>
  <si>
    <t>FBGS/(FB+FBG+FBGS)</t>
  </si>
  <si>
    <t>The percentage of sialylation of all core-fucosylated structures with bisecting GlcNAc in total plasma glycans</t>
  </si>
  <si>
    <t>SUM(PGP16+PGP21)/SUM(PGP2+PGP6+PGP11+PGP16+PGP21) * 100</t>
  </si>
  <si>
    <t>PGP41</t>
  </si>
  <si>
    <t>FG1S1/(FG1+FG1S1)</t>
  </si>
  <si>
    <t>The percentage of monosialylation of core-fucosylated monogalactosylated structures without bisecting GlcNAc in total plasma glycans</t>
  </si>
  <si>
    <t>PGP13/SUM(PGP4+PGP5+GP13) * 100</t>
  </si>
  <si>
    <t>PGP42</t>
  </si>
  <si>
    <t>FG2S1/(FG2+FG2S1+FG2S2)</t>
  </si>
  <si>
    <t>The percentage of monosialylation of core-fucosylated digalactosylated structures without bisecting GlcNAc in total plasma glycans</t>
  </si>
  <si>
    <t>PGP15/SUM(PGP10+PGP15+PGP20) * 100</t>
  </si>
  <si>
    <t>PGP43</t>
  </si>
  <si>
    <t>FG2S2/(FG2+FG2S1+FG2S2)</t>
  </si>
  <si>
    <t>The percentage of disialylation of core-fucosylated digalactosylated structures without bisecting GlcNAc in total plasma glycans</t>
  </si>
  <si>
    <t>PGP20/SUM (PGP10+PGP15+PGP20) * 100</t>
  </si>
  <si>
    <t>PGP44</t>
  </si>
  <si>
    <t>FBG2S1/(FBG2+FBG2S1+FBG2S2)</t>
  </si>
  <si>
    <t>The percentage of monosialylation of core-fucosylated digalactosylated structures with bisecting GlcNAc in total plasma glycans</t>
  </si>
  <si>
    <t>PGP16/SUM (PGP11+PGP16+PGP21) * 100</t>
  </si>
  <si>
    <t>PGP45</t>
  </si>
  <si>
    <t>FBG2S2/(FBG2+FBG2S1+FBG2S2)</t>
  </si>
  <si>
    <t>The percentage of disialylation of core-fucosylated digalactosylated structures with bisecting GlcNAc in total plasma glycans</t>
  </si>
  <si>
    <t>PGP21/SUM (PGP11+PGP16+PGP21) * 100</t>
  </si>
  <si>
    <t>PGP46</t>
  </si>
  <si>
    <t>FtotalS1/FtotalS2</t>
  </si>
  <si>
    <t>Ratio of all fucosylated monosialylated and disialylated structures (+/- bisecting GlcNAc) in total plasma glycans</t>
  </si>
  <si>
    <t>SUM(PGP13+PGP15+GP16)/SUM(PGP20+PGP21)</t>
  </si>
  <si>
    <t>PGP47</t>
  </si>
  <si>
    <t>FS1/FS2</t>
  </si>
  <si>
    <t>Ratio of fucosylated monosialylated and disialylated structures (without bisecting GlcNAc) in total plasma glycans</t>
  </si>
  <si>
    <t>SUM(PGP13+GP15)/PGP20</t>
  </si>
  <si>
    <t>PGP48</t>
  </si>
  <si>
    <t>FBS1/FBS2</t>
  </si>
  <si>
    <t>Ratio of fucosylated monosialylated and disialylated structures (with bisecting GlcNAc) in total plasma glycans</t>
  </si>
  <si>
    <t>PGP16/PGP21</t>
  </si>
  <si>
    <t>PGP49</t>
  </si>
  <si>
    <t>FtotalS1/FtotalS3</t>
  </si>
  <si>
    <t>Ratio of all core-fucosylated monosialylated and trisialylated structures (+/- bisecting GlcNAc) in total plasma glycans</t>
  </si>
  <si>
    <t>SUM(PGP13+PGP15+GP16)/SUM(PGP26+PGP28)</t>
  </si>
  <si>
    <t>PGP50</t>
  </si>
  <si>
    <t>FS1/FS3</t>
  </si>
  <si>
    <t>Ratio of core-fucosylated monosialylated and trisialylated structures (without bisecting GlcNAc) in total plasma glycans</t>
  </si>
  <si>
    <t>SUM(PGP13+GP15)/SUM(PGP26+PGP28)</t>
  </si>
  <si>
    <t>PGP51</t>
  </si>
  <si>
    <t>FtotalS2/FtotalS3</t>
  </si>
  <si>
    <t>Ratio of all core-fucosylated disialylated and trisialylated structures (+/- bisecting GlcNAc) in total plasma glycans</t>
  </si>
  <si>
    <t>SUM(PGP20+PGP21)/SUM(PGP26+PGP28)</t>
  </si>
  <si>
    <t>PGP52</t>
  </si>
  <si>
    <t>FS2/FS3</t>
  </si>
  <si>
    <t>Ratio of core-fucosylated disialylated and trisialylated structures (without bisecting GlcNAc) in total plasma glycans</t>
  </si>
  <si>
    <t>SUM(PGP20)/SUM(PGP26+PGP28)</t>
  </si>
  <si>
    <t>PGP53</t>
  </si>
  <si>
    <t>FBStotal/FStotal</t>
  </si>
  <si>
    <t>Ratio of all core-fucosylated sialylated structures with and without bisecting GlcNAc in total plasma glycans</t>
  </si>
  <si>
    <t>SUM(PGP16+PGP21)/SUM(PGP13+PGP15+PGP20+PGP26+PGP28)</t>
  </si>
  <si>
    <t>PGP54</t>
  </si>
  <si>
    <t>FBS1/FS1</t>
  </si>
  <si>
    <t>Ratio of fucosylated monosialylated structures with and without bisecting GlcNAc in total plasma glycans</t>
  </si>
  <si>
    <t>PGP16/SUM(PGP13+GP15)</t>
  </si>
  <si>
    <t>PGP55</t>
  </si>
  <si>
    <t>FBS1/(FS1+FBS1)</t>
  </si>
  <si>
    <t>The incidence of bisecting GlcNAc in all fucosylated monosialylated structures in total plasma glycans</t>
  </si>
  <si>
    <t>PGP16/SUM(PGP13+PGP15+GP16)</t>
  </si>
  <si>
    <t>PGP56</t>
  </si>
  <si>
    <t>FBS2/FS2</t>
  </si>
  <si>
    <t>Ratio of fucosylated disialylated structures with and without bisecting GlcNAc in total plasma glycans</t>
  </si>
  <si>
    <t>PGP21/PGP20</t>
  </si>
  <si>
    <t>PGP57</t>
  </si>
  <si>
    <t>FBS2/(FS2+FBS2)</t>
  </si>
  <si>
    <t>The incidence of bisecting GlcNAc in all fucosylated disialylated structures in total plasma glycans</t>
  </si>
  <si>
    <t>PGP21/SUM(PGP20+PGP21)</t>
  </si>
  <si>
    <t>PGP58</t>
  </si>
  <si>
    <t>FA2n</t>
  </si>
  <si>
    <t>The percentage of FA2 in total neutral plasma glycans (GPn)</t>
  </si>
  <si>
    <t>PGP1/GPn * 100</t>
  </si>
  <si>
    <t>PGP59</t>
  </si>
  <si>
    <t>FA2Bn</t>
  </si>
  <si>
    <t>The percentage of M5+FA2B in total neutral plasma glycans (GPn)</t>
  </si>
  <si>
    <t>PGP2/GPn * 100</t>
  </si>
  <si>
    <t>PGP60</t>
  </si>
  <si>
    <t>A2[6]BG1n</t>
  </si>
  <si>
    <t>The percentage of A2[6]BG1 in total neutral plasma glycans (GPn)</t>
  </si>
  <si>
    <t>PGP3/GPn * 100</t>
  </si>
  <si>
    <t>PGP61</t>
  </si>
  <si>
    <t>FA2[6]G1n</t>
  </si>
  <si>
    <t>The percentage of FA2[6]G1 in total neutral plasma glycans (GPn)</t>
  </si>
  <si>
    <t>PGP4/GPn * 100</t>
  </si>
  <si>
    <t>PGP62</t>
  </si>
  <si>
    <t>FA2[3]G1n</t>
  </si>
  <si>
    <t>The percentage of FA2[3]G1 in total neutral plasma glycans (GPn)</t>
  </si>
  <si>
    <t>PGP5/GPn * 100</t>
  </si>
  <si>
    <t>PGP63</t>
  </si>
  <si>
    <t>FA2[6]BG1n</t>
  </si>
  <si>
    <t>The percentage of FA2[6]BG1 in total neutral plasma glycans (GPn)</t>
  </si>
  <si>
    <t>PGP6/GPn * 100</t>
  </si>
  <si>
    <t>PGP64</t>
  </si>
  <si>
    <t>M6 D3n</t>
  </si>
  <si>
    <t>The percentage of M6 D3 in total neutral plasma glycans (GPn)</t>
  </si>
  <si>
    <t>PGP7/GPn * 100</t>
  </si>
  <si>
    <t>PGP65</t>
  </si>
  <si>
    <t>A2G2n</t>
  </si>
  <si>
    <t>The percentage of A2G2 in total neutral plasma glycans (GPn)</t>
  </si>
  <si>
    <t>PGP8/GPn * 100</t>
  </si>
  <si>
    <t>PGP66</t>
  </si>
  <si>
    <t>A2BG2n</t>
  </si>
  <si>
    <t>The percentage of A2BG2 in total neutral plasma glycans (GPn)</t>
  </si>
  <si>
    <t>PGP9/GPn * 100</t>
  </si>
  <si>
    <t>PGP67</t>
  </si>
  <si>
    <t>FA2G2n</t>
  </si>
  <si>
    <t>The percentage of FA2G2 in total neutral plasma glycans (GPn)</t>
  </si>
  <si>
    <t>PGP10/GPn * 100</t>
  </si>
  <si>
    <t>PGP68</t>
  </si>
  <si>
    <t>FA2BG2n</t>
  </si>
  <si>
    <t>The percentage of FA2BG2 in total neutral plasma glycans (GPn)</t>
  </si>
  <si>
    <t>PGP11/GPn * 100</t>
  </si>
  <si>
    <t>PGP69</t>
  </si>
  <si>
    <t>M9n</t>
  </si>
  <si>
    <t>The percentage of M9 in total neutral plasma glycans (GPn)</t>
  </si>
  <si>
    <t>PGP18/GPn * 100</t>
  </si>
  <si>
    <t>PGP70</t>
  </si>
  <si>
    <t>G0n</t>
  </si>
  <si>
    <t>The percentage of agalactosylated structures in total neutral plasma glycans</t>
  </si>
  <si>
    <t>FA2n+FA2Bn</t>
  </si>
  <si>
    <t>PGP71</t>
  </si>
  <si>
    <t>G1n</t>
  </si>
  <si>
    <t>The percentage of monogalactosylated structures in total neutral plasma glycans</t>
  </si>
  <si>
    <t>A2[6]BG1n+FA2[6]G1n+FA2[3]G1n+FA2[6]BG1n</t>
  </si>
  <si>
    <t>PGP72</t>
  </si>
  <si>
    <t>G2n</t>
  </si>
  <si>
    <t>The percentage of digalactosylated structures in total neutral plasma glycans</t>
  </si>
  <si>
    <t>A2G2n+A2BG2n+FA2G2n+FA2BG2n</t>
  </si>
  <si>
    <t>PGP73</t>
  </si>
  <si>
    <t>Fn total</t>
  </si>
  <si>
    <t>The percentage of all fucosylated structures (+/- bisecting GlcNAc) in total neutral plasma glycans</t>
  </si>
  <si>
    <t>FA2n+FA2Bn+FA2[6]G1n+FA2[3]G1n+FA2[6]BG1n+FA2G2n+FA2BG2n</t>
  </si>
  <si>
    <t>PGP74</t>
  </si>
  <si>
    <t>FG1n total/G1n</t>
  </si>
  <si>
    <t>The percentage of fucosylation of monogalactosylated structures in total neutral plasma glycans</t>
  </si>
  <si>
    <t>(FA2[6]G1n+FA2[3]G1n+FA2[6]BG1n)/G1n * 100</t>
  </si>
  <si>
    <t>PGP75</t>
  </si>
  <si>
    <t>FG2n total /G2n</t>
  </si>
  <si>
    <t>The percentage of fucosylation of digalactosylated structures in total neutral plasma glycans</t>
  </si>
  <si>
    <t>(FA2G2n+FA2BG2n)/G2n * 100</t>
  </si>
  <si>
    <t>PGP76</t>
  </si>
  <si>
    <t>Fn</t>
  </si>
  <si>
    <t>The percentage of fucosylated structures (without bisecting GlcNAc) in total neutral plasma glycans</t>
  </si>
  <si>
    <t>FA2n+FA2[6]G1n+FA2[3]G1n+FA2G2n</t>
  </si>
  <si>
    <t>PGP77</t>
  </si>
  <si>
    <t>FG0n/G0n</t>
  </si>
  <si>
    <t>The percentage of fucosylation of agalactosylated structures (without bisecting GlcNAc) in total neutral plasma glycans</t>
  </si>
  <si>
    <t>FA2n/G0n * 100</t>
  </si>
  <si>
    <t>PGP78</t>
  </si>
  <si>
    <t>FG1n/G1n</t>
  </si>
  <si>
    <t>The percentage of fucosylation of monogalactosylated structures (without bisecting GlcNAc) in total neutral plasma glycans</t>
  </si>
  <si>
    <t>(FA2[6]G1n+FA2[3]G1n)/G1n * 100</t>
  </si>
  <si>
    <t>PGP79</t>
  </si>
  <si>
    <t>FG2n/G2n</t>
  </si>
  <si>
    <t>The percentage of fucosylation of digalactosylated structures (without bisecting GlcNAc) in total neutral plasma glycans</t>
  </si>
  <si>
    <t>FA2G2n/G2n * 100</t>
  </si>
  <si>
    <t>PGP80</t>
  </si>
  <si>
    <t>FBn</t>
  </si>
  <si>
    <t>The percentage of fucosylated structures (with bisecting GlcNAc) in total neutral plasma glycans</t>
  </si>
  <si>
    <t>FA2Bn+FA2[6]BG1n+FA2BG2n</t>
  </si>
  <si>
    <t>PGP81</t>
  </si>
  <si>
    <t>FBG0n/G0n</t>
  </si>
  <si>
    <t>The percentage of fucosylation of agalactosylated structures (with bisecting GlcNAc) in total neutral plasma glycans</t>
  </si>
  <si>
    <t>FA2Bn/G0n * 100</t>
  </si>
  <si>
    <t>PGP82</t>
  </si>
  <si>
    <t>FBG1n/G1n</t>
  </si>
  <si>
    <t>The percentage of fucosylation of monogalactosylated structures (with bisecting GlcNAc) in total neutral plasma glycans</t>
  </si>
  <si>
    <t>FA2[6]BG1n/G1n * 100</t>
  </si>
  <si>
    <t>PGP83</t>
  </si>
  <si>
    <t>FBG2n/G2n</t>
  </si>
  <si>
    <t>The percentage of fucosylation of digalactosylated structures (with bisecting GlcNAc) in total neutral plasma glycans</t>
  </si>
  <si>
    <t>FA2BG2n/G2n * 100</t>
  </si>
  <si>
    <t>PGP84</t>
  </si>
  <si>
    <t>FBn/Fn</t>
  </si>
  <si>
    <t>Ratio of fucosylated structures with and without bisecting GlcNAc in total neutral plasma glycans</t>
  </si>
  <si>
    <t>PGP85</t>
  </si>
  <si>
    <t>FBn/Fn total</t>
  </si>
  <si>
    <t>The incidence of bisecting GlcNAc in all fucosylated structures in total neutral plasma glycans</t>
  </si>
  <si>
    <t>FBn/Fn total * 100</t>
  </si>
  <si>
    <t>PGP86</t>
  </si>
  <si>
    <t>Fn/(Bn+FBn)</t>
  </si>
  <si>
    <t>Ratio of fucosylated non-bisecting GlcNAc structures and all structures with bisecting GlcNAc in total neutral plasma glycans</t>
  </si>
  <si>
    <t>Fn/(FBn+A2[6]BG1n+A2BG2n)</t>
  </si>
  <si>
    <t>PGP87</t>
  </si>
  <si>
    <t>Bn/(Fn+FBn)</t>
  </si>
  <si>
    <t>Ratio of afucosylated structures with bisecting GlcNAc and all fucosylated structures (+/- bisecting GlcNAc) in total neutral plasma glycans</t>
  </si>
  <si>
    <t>(A2[6]BG1n+A2BG2n)/(Fn+Fbn) * 100</t>
  </si>
  <si>
    <t>PGP88</t>
  </si>
  <si>
    <t>FBG2n/FG2n</t>
  </si>
  <si>
    <t>Ratio of fucosylated digalactosylated structures with and without bisecting GlcNAc in total neutral plasma glycans</t>
  </si>
  <si>
    <t>FA2BG2n/FA2G2n</t>
  </si>
  <si>
    <t>PGP89</t>
  </si>
  <si>
    <t>FBG2n /(FG2n+FBG2n )</t>
  </si>
  <si>
    <t>The incidence of bisecting GlcNAc in all fucosylated digalactosylated structures in total neutral plasma glycans</t>
  </si>
  <si>
    <t>FA2BG2n/(FA2G2n+FA2BG2n) * 100</t>
  </si>
  <si>
    <t>PGP90</t>
  </si>
  <si>
    <t>FG2n/(BG2n+FBG2n)</t>
  </si>
  <si>
    <t>Ratio of fucosylated digalactosylated non-bisecting GlcNAc structures and all digalactosylated structures with bisecting GlcNAc in total neutral plasma glycans</t>
  </si>
  <si>
    <t>FA2G2n/(A2BG2n+FA2BG2n)</t>
  </si>
  <si>
    <t>PGP91</t>
  </si>
  <si>
    <t>BG2n/(FG2n+FBG2n)</t>
  </si>
  <si>
    <t>Ratio of afucosylated digalactosylated structures with bisecting GlcNAc and all fucosylated digalactosylated structures (+/- bisecting GlcNAc) in total neutral plasma glycans</t>
  </si>
  <si>
    <t>A2BG2n/(FA2G2n+FA2BG2n)</t>
  </si>
  <si>
    <t>PGP92</t>
  </si>
  <si>
    <t>FUC-A</t>
  </si>
  <si>
    <t>The percentage of antennary fucosylated structures in total plasma glycome</t>
  </si>
  <si>
    <t>PGP29+PGP32+PGP36</t>
  </si>
  <si>
    <t>PGP93</t>
  </si>
  <si>
    <t>FUC-C</t>
  </si>
  <si>
    <t>The percentage of core fucosylated structures in total plasma glycome</t>
  </si>
  <si>
    <t>PGP1+PGP2+PGP4+PGP5+PGP6+PGP10+PGP11+PGP13+PGP15+PGP16+PGP20+PGP21+PGP26+PGP28</t>
  </si>
  <si>
    <t>PGP94</t>
  </si>
  <si>
    <t>S0total</t>
  </si>
  <si>
    <t>The percentage of neutral glycan structures in total plasma glycome</t>
  </si>
  <si>
    <t>PGP1+PGP2+PGP3+PGP4+PGP5+PGP6+PGP7+PGP8+GP9+PGP10+GP11</t>
  </si>
  <si>
    <t>PGP95</t>
  </si>
  <si>
    <t>S1total</t>
  </si>
  <si>
    <t>the percentage of monosyalated structures in total plasma glycome</t>
  </si>
  <si>
    <t>PGP12+PGP13+PGP14+PGP15+GP16</t>
  </si>
  <si>
    <t>PGP96</t>
  </si>
  <si>
    <t>S2total</t>
  </si>
  <si>
    <t>the percentage of bisyalated structures in total plasma glycome</t>
  </si>
  <si>
    <t>PGP17+PGP19+PGP20+PGP21+PGP22+PGP23</t>
  </si>
  <si>
    <t>PGP97</t>
  </si>
  <si>
    <t>S3total</t>
  </si>
  <si>
    <t>the percentage of trisyalated structures in total plasma glycome</t>
  </si>
  <si>
    <t>PGP24+PGP25+PGP26+PGP27+PGP28+PGP29+PGP30+PGP31+PGP32</t>
  </si>
  <si>
    <t>PGP98</t>
  </si>
  <si>
    <t>S4total</t>
  </si>
  <si>
    <t>the percentage of tetrasyalated structures in total plasma glycome</t>
  </si>
  <si>
    <t>PGP33+PGP34+PGP35+PGP36</t>
  </si>
  <si>
    <t>PGP99</t>
  </si>
  <si>
    <t>G0total</t>
  </si>
  <si>
    <t>The percentage of agalactosylated structures in total plasma glycans</t>
  </si>
  <si>
    <t>PGP1+GP2</t>
  </si>
  <si>
    <t>PGP100</t>
  </si>
  <si>
    <t>G1total</t>
  </si>
  <si>
    <t>The percentage of monogalactosylated structures in total plasma glycans</t>
  </si>
  <si>
    <t>PGP3+PGP4+PGP5+PGP6+PGP12+GP13</t>
  </si>
  <si>
    <t>PGP101</t>
  </si>
  <si>
    <t>G2total</t>
  </si>
  <si>
    <t>The percentage of digalactosylated structures in total plasma glycans</t>
  </si>
  <si>
    <t>PGP8+GP9+PGP10+PGP11+PGP14+PGP15+PGP16+PGP17+PGP19+PGP20+PGP21</t>
  </si>
  <si>
    <t>PGP102</t>
  </si>
  <si>
    <t>G3total</t>
  </si>
  <si>
    <t>The percentage of trigalactosylated structures in total plasma glycans</t>
  </si>
  <si>
    <t>PGP22+PGP23+PGP24+PGP25+PGP26+PGP27+PGP28+PGP29+PGP32</t>
  </si>
  <si>
    <t>PGP103</t>
  </si>
  <si>
    <t>G4total</t>
  </si>
  <si>
    <t>The percentage of tetragalactosylated structures in total plasma glycans</t>
  </si>
  <si>
    <t>PGP30+PGP31+PGP33+PGP34+PGP35+PGP36</t>
  </si>
  <si>
    <t>PGP104</t>
  </si>
  <si>
    <t>A2total</t>
  </si>
  <si>
    <t>The percentage of biantennary structures in total plasma glycans</t>
  </si>
  <si>
    <t>PGP1+PGP2+PGP3+PGP4+PGP5+PGP6+PGP8+GP9+PGP10+PGP11+PGP12+PGP13+PGP14+PGP15+PGP16+PGP17+PGP19+PGP20+PGP21</t>
  </si>
  <si>
    <t>PGP105</t>
  </si>
  <si>
    <t>A3total</t>
  </si>
  <si>
    <t>The percentage of triiantennary structures in total plasma glycans</t>
  </si>
  <si>
    <t>PGP22+PGP23+PGP24+PGP25+PGP26+PGP27+PGP28+PGP29</t>
  </si>
  <si>
    <t>PGP106</t>
  </si>
  <si>
    <t>The percentage of tetraantenary structures in total plasma glycans</t>
  </si>
  <si>
    <t>PGP30+PGP31+PGP32+PGP33+PGP34+PGP35+PGP36</t>
  </si>
  <si>
    <t>PGP107</t>
  </si>
  <si>
    <t>Mtotal</t>
  </si>
  <si>
    <t>The percentage of high-mannose structures in total plasma glycans</t>
  </si>
  <si>
    <t>PGP2+PGP7+GP18</t>
  </si>
  <si>
    <t>PGP108</t>
  </si>
  <si>
    <t>Btotal</t>
  </si>
  <si>
    <t>The percentage of glycan structures with bisecting GlcNAc in total plasma glycans</t>
  </si>
  <si>
    <t>PGP2+PGP3+PGP6+GP9+PGP11+PGP12+PGP16+PGP21</t>
  </si>
  <si>
    <t>PGP109</t>
  </si>
  <si>
    <t>G3S2/G3S3</t>
  </si>
  <si>
    <t>Ratio of disialylated and trisialylated trigalactosylated structures in total plasma glycans</t>
  </si>
  <si>
    <t>SUM(PGP22+PGP23)/SUM(PGP24+PGP25+PGP26+PGP27+PGP28+PGP29+PGP32)</t>
  </si>
  <si>
    <t>PGP110</t>
  </si>
  <si>
    <t>G4S3/G4S4</t>
  </si>
  <si>
    <t>Ratio of trisialylated and tetrasialylated tetragalactosylated structures in total plasma glycans</t>
  </si>
  <si>
    <t>SUM(PGP30+PGP31)/SUM(PGP33+PGP34+PGP35+PGP36)</t>
  </si>
  <si>
    <t>PGP111</t>
  </si>
  <si>
    <t>FG3/G3total</t>
  </si>
  <si>
    <t>The percentage of core-fucosylation of trigalactosylated structures in total plasma glycans</t>
  </si>
  <si>
    <t>SUM(PGP26+PGP28)/SUM(PGP22+PGP23+PGP24+PGP25+PGP26+PGP27+PGP28+PGP29+PGP32) * 100</t>
  </si>
  <si>
    <t>PGP112</t>
  </si>
  <si>
    <t>G3Fa/G3total</t>
  </si>
  <si>
    <t>The percentage of antennary-fucosylation of trigalactosylated structures in total plasma glycans</t>
  </si>
  <si>
    <t>SUM(PGP29+PGP32)/SUM(PGP22+PGP23+PGP24+PGP25+PGP26+PGP27+PGP28+PGP29+PGP32) * 100</t>
  </si>
  <si>
    <t>PGP113</t>
  </si>
  <si>
    <t>G4Fa/G4total</t>
  </si>
  <si>
    <t>The percentage of antennary-fucosylation of tetragalactosylated structures in total plasma glycans</t>
  </si>
  <si>
    <t>PGP36/SUM(PGP30+PGP31+PGP33+PGP34+PGP35+PGP36) * 100</t>
  </si>
  <si>
    <t>Label of the glycan trait</t>
  </si>
  <si>
    <t>Short name of the glycan trait</t>
  </si>
  <si>
    <t>Full description of glycan trait</t>
  </si>
  <si>
    <t>Formula used to compute the trait's value</t>
  </si>
  <si>
    <t>Mean level of the UPLC measured glycan trait estimated in TwinsUK cohort</t>
  </si>
  <si>
    <t>R_Ig score for numerator</t>
  </si>
  <si>
    <t>The proportion of Ig-linked glycans within specific chromatographic peak or within numerator of the derived trait</t>
  </si>
  <si>
    <t>The proportion of Ig-linked glycans  denuminator of the derived trait</t>
  </si>
  <si>
    <t>The score of relatedness to Ig or non-Ig proteins</t>
  </si>
  <si>
    <t>Belonging of the glycan trait to the Ig/non-Ig/mixed/NA</t>
  </si>
  <si>
    <t>Supplementary table 10. The description of 36 quantitative plasma glycosylation traits measured by UPLC and 77 derived traits.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</si>
</sst>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4" x14ac:knownFonts="1">
    <font>
      <sz val="10"/>
      <color rgb="FF00000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0" fontId="0" fillId="0" borderId="0" xfId="0" applyNumberFormat="1" applyBorder="1" applyAlignment="1">
      <alignment horizontal="left"/>
    </xf>
    <xf numFmtId="0" fontId="0" fillId="0" borderId="6" xfId="0" applyFont="1" applyBorder="1" applyAlignment="1">
      <alignment horizontal="left"/>
    </xf>
    <xf numFmtId="10" fontId="0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0" fontId="0" fillId="0" borderId="6" xfId="0" applyNumberFormat="1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0" fontId="0" fillId="0" borderId="10" xfId="0" applyNumberForma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10" fontId="0" fillId="0" borderId="12" xfId="0" applyNumberFormat="1" applyFont="1" applyBorder="1" applyAlignment="1">
      <alignment horizontal="left"/>
    </xf>
    <xf numFmtId="10" fontId="0" fillId="0" borderId="13" xfId="0" applyNumberFormat="1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10" fontId="0" fillId="0" borderId="7" xfId="0" applyNumberFormat="1" applyFont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10" fontId="0" fillId="0" borderId="8" xfId="0" applyNumberFormat="1" applyFont="1" applyBorder="1" applyAlignment="1">
      <alignment horizontal="left"/>
    </xf>
    <xf numFmtId="10" fontId="0" fillId="0" borderId="10" xfId="0" applyNumberFormat="1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7"/>
  <sheetViews>
    <sheetView tabSelected="1" zoomScale="110" zoomScaleNormal="110" workbookViewId="0">
      <selection activeCell="C10" sqref="C10"/>
    </sheetView>
  </sheetViews>
  <sheetFormatPr defaultRowHeight="12.75" x14ac:dyDescent="0.2"/>
  <cols>
    <col min="1" max="1" width="18.140625" style="1" customWidth="1"/>
    <col min="2" max="2" width="10.42578125" style="2" customWidth="1"/>
    <col min="3" max="3" width="34.7109375" style="2" customWidth="1"/>
    <col min="4" max="4" width="54" style="2" customWidth="1"/>
    <col min="5" max="5" width="19.42578125" style="2" customWidth="1"/>
    <col min="6" max="6" width="19.5703125" style="2" customWidth="1"/>
    <col min="7" max="7" width="24.140625" style="2" customWidth="1"/>
    <col min="8" max="8" width="26.28515625" style="2" customWidth="1"/>
    <col min="9" max="9" width="21.5703125" style="2" customWidth="1"/>
    <col min="10" max="1023" width="14.140625" style="2" customWidth="1"/>
    <col min="1024" max="1025" width="11.5703125" style="1"/>
  </cols>
  <sheetData>
    <row r="1" spans="1:15" ht="15" x14ac:dyDescent="0.25">
      <c r="A1" s="3" t="s">
        <v>477</v>
      </c>
      <c r="B1" s="1"/>
      <c r="C1" s="3"/>
      <c r="D1" s="3"/>
      <c r="E1" s="4"/>
    </row>
    <row r="2" spans="1:15" ht="14.25" x14ac:dyDescent="0.2">
      <c r="A2" s="4"/>
      <c r="B2" s="1"/>
      <c r="C2" s="4"/>
      <c r="D2" s="4"/>
      <c r="E2" s="4"/>
      <c r="K2" s="5"/>
      <c r="L2" s="5"/>
      <c r="M2" s="5"/>
      <c r="N2" s="5"/>
      <c r="O2" s="5"/>
    </row>
    <row r="3" spans="1:15" ht="14.25" x14ac:dyDescent="0.2">
      <c r="A3" s="6" t="s">
        <v>0</v>
      </c>
      <c r="B3" s="7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10" t="s">
        <v>6</v>
      </c>
      <c r="H3" s="11" t="s">
        <v>7</v>
      </c>
      <c r="I3" s="10" t="s">
        <v>8</v>
      </c>
      <c r="J3" s="11" t="s">
        <v>9</v>
      </c>
      <c r="K3" s="5"/>
      <c r="L3" s="12"/>
      <c r="M3" s="5"/>
      <c r="N3" s="5"/>
      <c r="O3" s="5"/>
    </row>
    <row r="4" spans="1:15" ht="14.25" x14ac:dyDescent="0.2">
      <c r="A4" s="13" t="s">
        <v>10</v>
      </c>
      <c r="B4" s="14" t="s">
        <v>11</v>
      </c>
      <c r="C4" s="15" t="s">
        <v>12</v>
      </c>
      <c r="D4" s="15" t="s">
        <v>13</v>
      </c>
      <c r="E4" s="15" t="s">
        <v>14</v>
      </c>
      <c r="F4" s="16">
        <v>4.03026966926213E-2</v>
      </c>
      <c r="G4" s="17">
        <v>1</v>
      </c>
      <c r="H4" s="18" t="s">
        <v>15</v>
      </c>
      <c r="I4" s="17">
        <f t="shared" ref="I4:I39" si="0">G4</f>
        <v>1</v>
      </c>
      <c r="J4" s="18" t="s">
        <v>16</v>
      </c>
      <c r="K4" s="5"/>
      <c r="L4" s="19"/>
      <c r="M4" s="20"/>
      <c r="N4" s="19"/>
      <c r="O4" s="5"/>
    </row>
    <row r="5" spans="1:15" ht="14.25" x14ac:dyDescent="0.2">
      <c r="A5" s="13" t="s">
        <v>10</v>
      </c>
      <c r="B5" s="14" t="s">
        <v>17</v>
      </c>
      <c r="C5" s="15" t="s">
        <v>18</v>
      </c>
      <c r="D5" s="15" t="s">
        <v>19</v>
      </c>
      <c r="E5" s="15" t="s">
        <v>20</v>
      </c>
      <c r="F5" s="16">
        <v>1.9024864888222699E-2</v>
      </c>
      <c r="G5" s="17" t="s">
        <v>21</v>
      </c>
      <c r="H5" s="18" t="s">
        <v>15</v>
      </c>
      <c r="I5" s="17" t="str">
        <f t="shared" si="0"/>
        <v>NA</v>
      </c>
      <c r="J5" s="21" t="s">
        <v>21</v>
      </c>
      <c r="K5" s="5"/>
      <c r="L5" s="19"/>
      <c r="M5" s="20"/>
      <c r="N5" s="19"/>
      <c r="O5" s="5"/>
    </row>
    <row r="6" spans="1:15" ht="14.25" x14ac:dyDescent="0.2">
      <c r="A6" s="13" t="s">
        <v>10</v>
      </c>
      <c r="B6" s="14" t="s">
        <v>22</v>
      </c>
      <c r="C6" s="15" t="s">
        <v>23</v>
      </c>
      <c r="D6" s="15" t="s">
        <v>24</v>
      </c>
      <c r="E6" s="15" t="s">
        <v>25</v>
      </c>
      <c r="F6" s="16">
        <v>7.2148054869048002E-4</v>
      </c>
      <c r="G6" s="17" t="s">
        <v>21</v>
      </c>
      <c r="H6" s="18" t="s">
        <v>15</v>
      </c>
      <c r="I6" s="17" t="str">
        <f t="shared" si="0"/>
        <v>NA</v>
      </c>
      <c r="J6" s="21" t="s">
        <v>21</v>
      </c>
      <c r="K6" s="5"/>
      <c r="L6" s="19"/>
      <c r="M6" s="20"/>
      <c r="N6" s="19"/>
      <c r="O6" s="5"/>
    </row>
    <row r="7" spans="1:15" ht="14.25" x14ac:dyDescent="0.2">
      <c r="A7" s="13" t="s">
        <v>10</v>
      </c>
      <c r="B7" s="14" t="s">
        <v>26</v>
      </c>
      <c r="C7" s="15" t="s">
        <v>27</v>
      </c>
      <c r="D7" s="15" t="s">
        <v>28</v>
      </c>
      <c r="E7" s="15" t="s">
        <v>29</v>
      </c>
      <c r="F7" s="16">
        <v>3.9153573475971502E-2</v>
      </c>
      <c r="G7" s="17">
        <v>1</v>
      </c>
      <c r="H7" s="18" t="s">
        <v>15</v>
      </c>
      <c r="I7" s="17">
        <f t="shared" si="0"/>
        <v>1</v>
      </c>
      <c r="J7" s="18" t="s">
        <v>16</v>
      </c>
      <c r="K7" s="5"/>
      <c r="L7" s="19"/>
      <c r="M7" s="20"/>
      <c r="N7" s="19"/>
      <c r="O7" s="5"/>
    </row>
    <row r="8" spans="1:15" ht="14.25" x14ac:dyDescent="0.2">
      <c r="A8" s="13" t="s">
        <v>10</v>
      </c>
      <c r="B8" s="14" t="s">
        <v>30</v>
      </c>
      <c r="C8" s="15" t="s">
        <v>31</v>
      </c>
      <c r="D8" s="15" t="s">
        <v>32</v>
      </c>
      <c r="E8" s="15" t="s">
        <v>33</v>
      </c>
      <c r="F8" s="16">
        <v>2.03333657670971E-2</v>
      </c>
      <c r="G8" s="17">
        <v>1</v>
      </c>
      <c r="H8" s="18" t="s">
        <v>15</v>
      </c>
      <c r="I8" s="17">
        <f t="shared" si="0"/>
        <v>1</v>
      </c>
      <c r="J8" s="18" t="s">
        <v>16</v>
      </c>
      <c r="K8" s="5"/>
      <c r="L8" s="19"/>
      <c r="M8" s="20"/>
      <c r="N8" s="19"/>
      <c r="O8" s="5"/>
    </row>
    <row r="9" spans="1:15" ht="14.25" x14ac:dyDescent="0.2">
      <c r="A9" s="13" t="s">
        <v>10</v>
      </c>
      <c r="B9" s="14" t="s">
        <v>34</v>
      </c>
      <c r="C9" s="15" t="s">
        <v>35</v>
      </c>
      <c r="D9" s="15" t="s">
        <v>36</v>
      </c>
      <c r="E9" s="15" t="s">
        <v>37</v>
      </c>
      <c r="F9" s="16">
        <v>1.38992370331362E-2</v>
      </c>
      <c r="G9" s="17">
        <v>1</v>
      </c>
      <c r="H9" s="18" t="s">
        <v>15</v>
      </c>
      <c r="I9" s="17">
        <f t="shared" si="0"/>
        <v>1</v>
      </c>
      <c r="J9" s="18" t="s">
        <v>16</v>
      </c>
      <c r="K9" s="5"/>
      <c r="L9" s="19"/>
      <c r="M9" s="20"/>
      <c r="N9" s="19"/>
      <c r="O9" s="5"/>
    </row>
    <row r="10" spans="1:15" ht="14.25" x14ac:dyDescent="0.2">
      <c r="A10" s="13" t="s">
        <v>10</v>
      </c>
      <c r="B10" s="14" t="s">
        <v>38</v>
      </c>
      <c r="C10" s="15" t="s">
        <v>39</v>
      </c>
      <c r="D10" s="15" t="s">
        <v>40</v>
      </c>
      <c r="E10" s="15" t="s">
        <v>41</v>
      </c>
      <c r="F10" s="16">
        <v>1.09742208353844E-2</v>
      </c>
      <c r="G10" s="19">
        <v>0.90629999999999999</v>
      </c>
      <c r="H10" s="18" t="s">
        <v>15</v>
      </c>
      <c r="I10" s="17">
        <f t="shared" si="0"/>
        <v>0.90629999999999999</v>
      </c>
      <c r="J10" s="18" t="s">
        <v>16</v>
      </c>
      <c r="K10" s="5"/>
      <c r="L10" s="19"/>
      <c r="M10" s="20"/>
      <c r="N10" s="19"/>
      <c r="O10" s="5"/>
    </row>
    <row r="11" spans="1:15" ht="14.25" x14ac:dyDescent="0.2">
      <c r="A11" s="13" t="s">
        <v>10</v>
      </c>
      <c r="B11" s="14" t="s">
        <v>42</v>
      </c>
      <c r="C11" s="15" t="s">
        <v>43</v>
      </c>
      <c r="D11" s="15" t="s">
        <v>44</v>
      </c>
      <c r="E11" s="15" t="s">
        <v>45</v>
      </c>
      <c r="F11" s="16">
        <v>1.0057225844802601E-2</v>
      </c>
      <c r="G11" s="17">
        <v>0</v>
      </c>
      <c r="H11" s="18" t="s">
        <v>15</v>
      </c>
      <c r="I11" s="17">
        <f t="shared" si="0"/>
        <v>0</v>
      </c>
      <c r="J11" s="18" t="s">
        <v>46</v>
      </c>
      <c r="K11" s="5"/>
      <c r="L11" s="19"/>
      <c r="M11" s="20"/>
      <c r="N11" s="19"/>
      <c r="O11" s="5"/>
    </row>
    <row r="12" spans="1:15" ht="14.25" x14ac:dyDescent="0.2">
      <c r="A12" s="13" t="s">
        <v>10</v>
      </c>
      <c r="B12" s="14" t="s">
        <v>47</v>
      </c>
      <c r="C12" s="15" t="s">
        <v>48</v>
      </c>
      <c r="D12" s="15" t="s">
        <v>49</v>
      </c>
      <c r="E12" s="15" t="s">
        <v>50</v>
      </c>
      <c r="F12" s="16">
        <v>9.7454260800323696E-4</v>
      </c>
      <c r="G12" s="17" t="s">
        <v>21</v>
      </c>
      <c r="H12" s="18" t="s">
        <v>15</v>
      </c>
      <c r="I12" s="17" t="str">
        <f t="shared" si="0"/>
        <v>NA</v>
      </c>
      <c r="J12" s="21" t="s">
        <v>21</v>
      </c>
      <c r="K12" s="5"/>
      <c r="L12" s="19"/>
      <c r="M12" s="20"/>
      <c r="N12" s="19"/>
      <c r="O12" s="5"/>
    </row>
    <row r="13" spans="1:15" ht="14.25" x14ac:dyDescent="0.2">
      <c r="A13" s="13" t="s">
        <v>10</v>
      </c>
      <c r="B13" s="14" t="s">
        <v>51</v>
      </c>
      <c r="C13" s="15" t="s">
        <v>52</v>
      </c>
      <c r="D13" s="15" t="s">
        <v>53</v>
      </c>
      <c r="E13" s="15" t="s">
        <v>54</v>
      </c>
      <c r="F13" s="16">
        <v>4.1732341896501698E-2</v>
      </c>
      <c r="G13" s="17">
        <v>1</v>
      </c>
      <c r="H13" s="18" t="s">
        <v>15</v>
      </c>
      <c r="I13" s="17">
        <f t="shared" si="0"/>
        <v>1</v>
      </c>
      <c r="J13" s="18" t="s">
        <v>16</v>
      </c>
      <c r="K13" s="5"/>
      <c r="L13" s="19"/>
      <c r="M13" s="20"/>
      <c r="N13" s="19"/>
      <c r="O13" s="5"/>
    </row>
    <row r="14" spans="1:15" ht="14.25" x14ac:dyDescent="0.2">
      <c r="A14" s="13" t="s">
        <v>10</v>
      </c>
      <c r="B14" s="14" t="s">
        <v>55</v>
      </c>
      <c r="C14" s="15" t="s">
        <v>56</v>
      </c>
      <c r="D14" s="15" t="s">
        <v>57</v>
      </c>
      <c r="E14" s="15" t="s">
        <v>58</v>
      </c>
      <c r="F14" s="16">
        <v>8.8659287058689903E-3</v>
      </c>
      <c r="G14" s="19" t="s">
        <v>21</v>
      </c>
      <c r="H14" s="18" t="s">
        <v>15</v>
      </c>
      <c r="I14" s="17" t="str">
        <f t="shared" si="0"/>
        <v>NA</v>
      </c>
      <c r="J14" s="21" t="s">
        <v>21</v>
      </c>
      <c r="K14" s="5"/>
      <c r="L14" s="19"/>
      <c r="M14" s="20"/>
      <c r="N14" s="19"/>
      <c r="O14" s="5"/>
    </row>
    <row r="15" spans="1:15" ht="14.25" x14ac:dyDescent="0.2">
      <c r="A15" s="13" t="s">
        <v>10</v>
      </c>
      <c r="B15" s="14" t="s">
        <v>59</v>
      </c>
      <c r="C15" s="15" t="s">
        <v>60</v>
      </c>
      <c r="D15" s="15" t="s">
        <v>61</v>
      </c>
      <c r="E15" s="15" t="s">
        <v>62</v>
      </c>
      <c r="F15" s="16">
        <v>1.0331865421679499E-2</v>
      </c>
      <c r="G15" s="19" t="s">
        <v>21</v>
      </c>
      <c r="H15" s="18" t="s">
        <v>15</v>
      </c>
      <c r="I15" s="17" t="str">
        <f t="shared" si="0"/>
        <v>NA</v>
      </c>
      <c r="J15" s="21" t="s">
        <v>21</v>
      </c>
      <c r="K15" s="5"/>
      <c r="L15" s="19"/>
      <c r="M15" s="20"/>
      <c r="N15" s="19"/>
      <c r="O15" s="5"/>
    </row>
    <row r="16" spans="1:15" ht="14.25" x14ac:dyDescent="0.2">
      <c r="A16" s="13" t="s">
        <v>10</v>
      </c>
      <c r="B16" s="14" t="s">
        <v>63</v>
      </c>
      <c r="C16" s="15" t="s">
        <v>64</v>
      </c>
      <c r="D16" s="15" t="s">
        <v>65</v>
      </c>
      <c r="E16" s="15" t="s">
        <v>66</v>
      </c>
      <c r="F16" s="16">
        <v>7.2175166450547702E-3</v>
      </c>
      <c r="G16" s="19" t="s">
        <v>21</v>
      </c>
      <c r="H16" s="18" t="s">
        <v>15</v>
      </c>
      <c r="I16" s="17" t="str">
        <f t="shared" si="0"/>
        <v>NA</v>
      </c>
      <c r="J16" s="21" t="s">
        <v>21</v>
      </c>
      <c r="K16" s="5"/>
      <c r="L16" s="19"/>
      <c r="M16" s="20"/>
      <c r="N16" s="19"/>
      <c r="O16" s="5"/>
    </row>
    <row r="17" spans="1:15" ht="14.25" x14ac:dyDescent="0.2">
      <c r="A17" s="13" t="s">
        <v>10</v>
      </c>
      <c r="B17" s="14" t="s">
        <v>67</v>
      </c>
      <c r="C17" s="15" t="s">
        <v>68</v>
      </c>
      <c r="D17" s="15" t="s">
        <v>69</v>
      </c>
      <c r="E17" s="15" t="s">
        <v>70</v>
      </c>
      <c r="F17" s="16">
        <v>0.119243194441931</v>
      </c>
      <c r="G17" s="17">
        <v>0.11459999999999999</v>
      </c>
      <c r="H17" s="18" t="s">
        <v>15</v>
      </c>
      <c r="I17" s="17">
        <f t="shared" si="0"/>
        <v>0.11459999999999999</v>
      </c>
      <c r="J17" s="18" t="s">
        <v>46</v>
      </c>
      <c r="K17" s="5"/>
      <c r="L17" s="19"/>
      <c r="M17" s="20"/>
      <c r="N17" s="19"/>
      <c r="O17" s="5"/>
    </row>
    <row r="18" spans="1:15" ht="14.25" x14ac:dyDescent="0.2">
      <c r="A18" s="13" t="s">
        <v>10</v>
      </c>
      <c r="B18" s="14" t="s">
        <v>71</v>
      </c>
      <c r="C18" s="15" t="s">
        <v>72</v>
      </c>
      <c r="D18" s="15" t="s">
        <v>73</v>
      </c>
      <c r="E18" s="15" t="s">
        <v>74</v>
      </c>
      <c r="F18" s="16">
        <v>5.6971332621500899E-2</v>
      </c>
      <c r="G18" s="19">
        <v>0.8659</v>
      </c>
      <c r="H18" s="18" t="s">
        <v>15</v>
      </c>
      <c r="I18" s="17">
        <f t="shared" si="0"/>
        <v>0.8659</v>
      </c>
      <c r="J18" s="18" t="s">
        <v>16</v>
      </c>
      <c r="K18" s="5"/>
      <c r="L18" s="19"/>
      <c r="M18" s="20"/>
      <c r="N18" s="19"/>
      <c r="O18" s="5"/>
    </row>
    <row r="19" spans="1:15" ht="14.25" x14ac:dyDescent="0.2">
      <c r="A19" s="13" t="s">
        <v>10</v>
      </c>
      <c r="B19" s="14" t="s">
        <v>75</v>
      </c>
      <c r="C19" s="15" t="s">
        <v>76</v>
      </c>
      <c r="D19" s="15" t="s">
        <v>77</v>
      </c>
      <c r="E19" s="15" t="s">
        <v>78</v>
      </c>
      <c r="F19" s="16">
        <v>2.23081413728363E-2</v>
      </c>
      <c r="G19" s="17">
        <v>1</v>
      </c>
      <c r="H19" s="18" t="s">
        <v>15</v>
      </c>
      <c r="I19" s="17">
        <f t="shared" si="0"/>
        <v>1</v>
      </c>
      <c r="J19" s="18" t="s">
        <v>16</v>
      </c>
      <c r="K19" s="5"/>
      <c r="L19" s="19"/>
      <c r="M19" s="20"/>
      <c r="N19" s="19"/>
      <c r="O19" s="5"/>
    </row>
    <row r="20" spans="1:15" ht="14.25" x14ac:dyDescent="0.2">
      <c r="A20" s="13" t="s">
        <v>10</v>
      </c>
      <c r="B20" s="14" t="s">
        <v>79</v>
      </c>
      <c r="C20" s="15" t="s">
        <v>80</v>
      </c>
      <c r="D20" s="15" t="s">
        <v>81</v>
      </c>
      <c r="E20" s="15" t="s">
        <v>82</v>
      </c>
      <c r="F20" s="16">
        <v>3.8538045902317603E-2</v>
      </c>
      <c r="G20" s="17">
        <v>2.8199999999999999E-2</v>
      </c>
      <c r="H20" s="18" t="s">
        <v>15</v>
      </c>
      <c r="I20" s="17">
        <f t="shared" si="0"/>
        <v>2.8199999999999999E-2</v>
      </c>
      <c r="J20" s="18" t="s">
        <v>46</v>
      </c>
      <c r="K20" s="5"/>
      <c r="L20" s="19"/>
      <c r="M20" s="20"/>
      <c r="N20" s="19"/>
      <c r="O20" s="5"/>
    </row>
    <row r="21" spans="1:15" ht="14.25" x14ac:dyDescent="0.2">
      <c r="A21" s="13" t="s">
        <v>10</v>
      </c>
      <c r="B21" s="14" t="s">
        <v>83</v>
      </c>
      <c r="C21" s="15" t="s">
        <v>84</v>
      </c>
      <c r="D21" s="15" t="s">
        <v>85</v>
      </c>
      <c r="E21" s="15" t="s">
        <v>86</v>
      </c>
      <c r="F21" s="16">
        <v>1.02738616665107E-2</v>
      </c>
      <c r="G21" s="19">
        <v>5.74E-2</v>
      </c>
      <c r="H21" s="18" t="s">
        <v>15</v>
      </c>
      <c r="I21" s="17">
        <f t="shared" si="0"/>
        <v>5.74E-2</v>
      </c>
      <c r="J21" s="18" t="s">
        <v>46</v>
      </c>
      <c r="K21" s="5"/>
      <c r="L21" s="19"/>
      <c r="M21" s="20"/>
      <c r="N21" s="19"/>
      <c r="O21" s="5"/>
    </row>
    <row r="22" spans="1:15" ht="14.25" x14ac:dyDescent="0.2">
      <c r="A22" s="13" t="s">
        <v>10</v>
      </c>
      <c r="B22" s="14" t="s">
        <v>87</v>
      </c>
      <c r="C22" s="15" t="s">
        <v>88</v>
      </c>
      <c r="D22" s="15" t="s">
        <v>89</v>
      </c>
      <c r="E22" s="15" t="s">
        <v>90</v>
      </c>
      <c r="F22" s="16">
        <v>0.28927618143586298</v>
      </c>
      <c r="G22" s="17">
        <v>2.8199999999999999E-2</v>
      </c>
      <c r="H22" s="18" t="s">
        <v>15</v>
      </c>
      <c r="I22" s="17">
        <f t="shared" si="0"/>
        <v>2.8199999999999999E-2</v>
      </c>
      <c r="J22" s="18" t="s">
        <v>46</v>
      </c>
      <c r="K22" s="5"/>
      <c r="L22" s="19"/>
      <c r="M22" s="20"/>
      <c r="N22" s="19"/>
      <c r="O22" s="5"/>
    </row>
    <row r="23" spans="1:15" ht="14.25" x14ac:dyDescent="0.2">
      <c r="A23" s="13" t="s">
        <v>10</v>
      </c>
      <c r="B23" s="14" t="s">
        <v>91</v>
      </c>
      <c r="C23" s="15" t="s">
        <v>92</v>
      </c>
      <c r="D23" s="15" t="s">
        <v>93</v>
      </c>
      <c r="E23" s="15" t="s">
        <v>94</v>
      </c>
      <c r="F23" s="16">
        <v>4.2934157716276802E-2</v>
      </c>
      <c r="G23" s="17">
        <v>1.5E-3</v>
      </c>
      <c r="H23" s="18" t="s">
        <v>15</v>
      </c>
      <c r="I23" s="17">
        <f t="shared" si="0"/>
        <v>1.5E-3</v>
      </c>
      <c r="J23" s="18" t="s">
        <v>46</v>
      </c>
      <c r="K23" s="5"/>
      <c r="L23" s="19"/>
      <c r="M23" s="20"/>
      <c r="N23" s="19"/>
      <c r="O23" s="5"/>
    </row>
    <row r="24" spans="1:15" ht="14.25" x14ac:dyDescent="0.2">
      <c r="A24" s="13" t="s">
        <v>10</v>
      </c>
      <c r="B24" s="14" t="s">
        <v>95</v>
      </c>
      <c r="C24" s="15" t="s">
        <v>96</v>
      </c>
      <c r="D24" s="15" t="s">
        <v>97</v>
      </c>
      <c r="E24" s="15" t="s">
        <v>98</v>
      </c>
      <c r="F24" s="16">
        <v>2.39099873836441E-2</v>
      </c>
      <c r="G24" s="17">
        <v>1</v>
      </c>
      <c r="H24" s="18" t="s">
        <v>15</v>
      </c>
      <c r="I24" s="17">
        <f t="shared" si="0"/>
        <v>1</v>
      </c>
      <c r="J24" s="18" t="s">
        <v>16</v>
      </c>
      <c r="K24" s="5"/>
      <c r="L24" s="19"/>
      <c r="M24" s="20"/>
      <c r="N24" s="19"/>
      <c r="O24" s="5"/>
    </row>
    <row r="25" spans="1:15" ht="14.25" x14ac:dyDescent="0.2">
      <c r="A25" s="13" t="s">
        <v>10</v>
      </c>
      <c r="B25" s="14" t="s">
        <v>99</v>
      </c>
      <c r="C25" s="15" t="s">
        <v>100</v>
      </c>
      <c r="D25" s="15" t="s">
        <v>101</v>
      </c>
      <c r="E25" s="15" t="s">
        <v>102</v>
      </c>
      <c r="F25" s="16">
        <v>1.86414783034081E-2</v>
      </c>
      <c r="G25" s="17">
        <v>0</v>
      </c>
      <c r="H25" s="18" t="s">
        <v>15</v>
      </c>
      <c r="I25" s="17">
        <f t="shared" si="0"/>
        <v>0</v>
      </c>
      <c r="J25" s="18" t="s">
        <v>46</v>
      </c>
      <c r="K25" s="5"/>
      <c r="L25" s="19"/>
      <c r="M25" s="20"/>
      <c r="N25" s="19"/>
      <c r="O25" s="5"/>
    </row>
    <row r="26" spans="1:15" ht="14.25" x14ac:dyDescent="0.2">
      <c r="A26" s="13" t="s">
        <v>10</v>
      </c>
      <c r="B26" s="14" t="s">
        <v>103</v>
      </c>
      <c r="C26" s="15" t="s">
        <v>104</v>
      </c>
      <c r="D26" s="15" t="s">
        <v>105</v>
      </c>
      <c r="E26" s="15" t="s">
        <v>106</v>
      </c>
      <c r="F26" s="16">
        <v>1.38842277128198E-2</v>
      </c>
      <c r="G26" s="17">
        <v>0</v>
      </c>
      <c r="H26" s="18" t="s">
        <v>15</v>
      </c>
      <c r="I26" s="17">
        <f t="shared" si="0"/>
        <v>0</v>
      </c>
      <c r="J26" s="18" t="s">
        <v>46</v>
      </c>
      <c r="K26" s="5"/>
      <c r="L26" s="19"/>
      <c r="M26" s="20"/>
      <c r="N26" s="19"/>
      <c r="O26" s="5"/>
    </row>
    <row r="27" spans="1:15" ht="14.25" x14ac:dyDescent="0.2">
      <c r="A27" s="13" t="s">
        <v>10</v>
      </c>
      <c r="B27" s="14" t="s">
        <v>107</v>
      </c>
      <c r="C27" s="15" t="s">
        <v>108</v>
      </c>
      <c r="D27" s="15" t="s">
        <v>109</v>
      </c>
      <c r="E27" s="15" t="s">
        <v>110</v>
      </c>
      <c r="F27" s="16">
        <v>5.9050555268536703E-3</v>
      </c>
      <c r="G27" s="17">
        <v>0</v>
      </c>
      <c r="H27" s="18" t="s">
        <v>15</v>
      </c>
      <c r="I27" s="17">
        <f t="shared" si="0"/>
        <v>0</v>
      </c>
      <c r="J27" s="18" t="s">
        <v>46</v>
      </c>
      <c r="K27" s="5"/>
      <c r="L27" s="19"/>
      <c r="M27" s="20"/>
      <c r="N27" s="19"/>
      <c r="O27" s="5"/>
    </row>
    <row r="28" spans="1:15" ht="14.25" x14ac:dyDescent="0.2">
      <c r="A28" s="13" t="s">
        <v>10</v>
      </c>
      <c r="B28" s="14" t="s">
        <v>111</v>
      </c>
      <c r="C28" s="15" t="s">
        <v>112</v>
      </c>
      <c r="D28" s="15" t="s">
        <v>113</v>
      </c>
      <c r="E28" s="15" t="s">
        <v>114</v>
      </c>
      <c r="F28" s="16">
        <v>7.3788272639766497E-3</v>
      </c>
      <c r="G28" s="17">
        <v>0</v>
      </c>
      <c r="H28" s="18" t="s">
        <v>15</v>
      </c>
      <c r="I28" s="17">
        <f t="shared" si="0"/>
        <v>0</v>
      </c>
      <c r="J28" s="18" t="s">
        <v>46</v>
      </c>
      <c r="K28" s="5"/>
      <c r="L28" s="19"/>
      <c r="M28" s="20"/>
      <c r="N28" s="19"/>
      <c r="O28" s="5"/>
    </row>
    <row r="29" spans="1:15" ht="14.25" x14ac:dyDescent="0.2">
      <c r="A29" s="13" t="s">
        <v>10</v>
      </c>
      <c r="B29" s="14" t="s">
        <v>115</v>
      </c>
      <c r="C29" s="15" t="s">
        <v>116</v>
      </c>
      <c r="D29" s="15" t="s">
        <v>117</v>
      </c>
      <c r="E29" s="15" t="s">
        <v>118</v>
      </c>
      <c r="F29" s="16">
        <v>1.3391800580591401E-3</v>
      </c>
      <c r="G29" s="17">
        <v>0</v>
      </c>
      <c r="H29" s="18" t="s">
        <v>15</v>
      </c>
      <c r="I29" s="17">
        <f t="shared" si="0"/>
        <v>0</v>
      </c>
      <c r="J29" s="18" t="s">
        <v>46</v>
      </c>
      <c r="K29" s="5"/>
      <c r="L29" s="19"/>
      <c r="M29" s="20"/>
      <c r="N29" s="19"/>
      <c r="O29" s="5"/>
    </row>
    <row r="30" spans="1:15" ht="14.25" x14ac:dyDescent="0.2">
      <c r="A30" s="13" t="s">
        <v>10</v>
      </c>
      <c r="B30" s="14" t="s">
        <v>119</v>
      </c>
      <c r="C30" s="15" t="s">
        <v>120</v>
      </c>
      <c r="D30" s="15" t="s">
        <v>121</v>
      </c>
      <c r="E30" s="15" t="s">
        <v>122</v>
      </c>
      <c r="F30" s="16">
        <v>5.5758831463819498E-2</v>
      </c>
      <c r="G30" s="17">
        <v>0</v>
      </c>
      <c r="H30" s="18" t="s">
        <v>15</v>
      </c>
      <c r="I30" s="17">
        <f t="shared" si="0"/>
        <v>0</v>
      </c>
      <c r="J30" s="18" t="s">
        <v>46</v>
      </c>
      <c r="K30" s="5"/>
      <c r="L30" s="19"/>
      <c r="M30" s="20"/>
      <c r="N30" s="19"/>
      <c r="O30" s="5"/>
    </row>
    <row r="31" spans="1:15" ht="14.25" x14ac:dyDescent="0.2">
      <c r="A31" s="13" t="s">
        <v>10</v>
      </c>
      <c r="B31" s="14" t="s">
        <v>123</v>
      </c>
      <c r="C31" s="15" t="s">
        <v>124</v>
      </c>
      <c r="D31" s="15" t="s">
        <v>125</v>
      </c>
      <c r="E31" s="15" t="s">
        <v>126</v>
      </c>
      <c r="F31" s="16">
        <v>4.6932062863729697E-3</v>
      </c>
      <c r="G31" s="17">
        <v>0</v>
      </c>
      <c r="H31" s="18" t="s">
        <v>15</v>
      </c>
      <c r="I31" s="17">
        <f t="shared" si="0"/>
        <v>0</v>
      </c>
      <c r="J31" s="18" t="s">
        <v>46</v>
      </c>
      <c r="K31" s="5"/>
      <c r="L31" s="19"/>
      <c r="M31" s="20"/>
      <c r="N31" s="19"/>
      <c r="O31" s="5"/>
    </row>
    <row r="32" spans="1:15" ht="14.25" x14ac:dyDescent="0.2">
      <c r="A32" s="13" t="s">
        <v>10</v>
      </c>
      <c r="B32" s="14" t="s">
        <v>127</v>
      </c>
      <c r="C32" s="15" t="s">
        <v>128</v>
      </c>
      <c r="D32" s="15" t="s">
        <v>129</v>
      </c>
      <c r="E32" s="15" t="s">
        <v>130</v>
      </c>
      <c r="F32" s="16">
        <v>1.3643538640461699E-2</v>
      </c>
      <c r="G32" s="17">
        <v>0</v>
      </c>
      <c r="H32" s="18" t="s">
        <v>15</v>
      </c>
      <c r="I32" s="17">
        <f t="shared" si="0"/>
        <v>0</v>
      </c>
      <c r="J32" s="18" t="s">
        <v>46</v>
      </c>
      <c r="K32" s="5"/>
      <c r="L32" s="19"/>
      <c r="M32" s="20"/>
      <c r="N32" s="19"/>
      <c r="O32" s="5"/>
    </row>
    <row r="33" spans="1:15" ht="14.25" x14ac:dyDescent="0.2">
      <c r="A33" s="13" t="s">
        <v>10</v>
      </c>
      <c r="B33" s="14" t="s">
        <v>131</v>
      </c>
      <c r="C33" s="15" t="s">
        <v>132</v>
      </c>
      <c r="D33" s="15" t="s">
        <v>133</v>
      </c>
      <c r="E33" s="15" t="s">
        <v>134</v>
      </c>
      <c r="F33" s="16">
        <v>2.52501752820295E-2</v>
      </c>
      <c r="G33" s="17">
        <v>0</v>
      </c>
      <c r="H33" s="18" t="s">
        <v>15</v>
      </c>
      <c r="I33" s="17">
        <f t="shared" si="0"/>
        <v>0</v>
      </c>
      <c r="J33" s="18" t="s">
        <v>46</v>
      </c>
      <c r="K33" s="5"/>
      <c r="L33" s="19"/>
      <c r="M33" s="20"/>
      <c r="N33" s="19"/>
      <c r="O33" s="5"/>
    </row>
    <row r="34" spans="1:15" ht="14.25" x14ac:dyDescent="0.2">
      <c r="A34" s="13" t="s">
        <v>10</v>
      </c>
      <c r="B34" s="14" t="s">
        <v>135</v>
      </c>
      <c r="C34" s="15" t="s">
        <v>136</v>
      </c>
      <c r="D34" s="15" t="s">
        <v>137</v>
      </c>
      <c r="E34" s="15" t="s">
        <v>138</v>
      </c>
      <c r="F34" s="16">
        <v>3.41611115509468E-3</v>
      </c>
      <c r="G34" s="17">
        <v>0</v>
      </c>
      <c r="H34" s="18" t="s">
        <v>15</v>
      </c>
      <c r="I34" s="17">
        <f t="shared" si="0"/>
        <v>0</v>
      </c>
      <c r="J34" s="18" t="s">
        <v>46</v>
      </c>
      <c r="K34" s="5"/>
      <c r="L34" s="19"/>
      <c r="M34" s="20"/>
      <c r="N34" s="19"/>
      <c r="O34" s="5"/>
    </row>
    <row r="35" spans="1:15" ht="14.25" x14ac:dyDescent="0.2">
      <c r="A35" s="13" t="s">
        <v>10</v>
      </c>
      <c r="B35" s="14" t="s">
        <v>139</v>
      </c>
      <c r="C35" s="15" t="s">
        <v>140</v>
      </c>
      <c r="D35" s="15" t="s">
        <v>141</v>
      </c>
      <c r="E35" s="15" t="s">
        <v>142</v>
      </c>
      <c r="F35" s="16">
        <v>2.6127662741674E-3</v>
      </c>
      <c r="G35" s="17">
        <v>0</v>
      </c>
      <c r="H35" s="18" t="s">
        <v>15</v>
      </c>
      <c r="I35" s="17">
        <f t="shared" si="0"/>
        <v>0</v>
      </c>
      <c r="J35" s="18" t="s">
        <v>46</v>
      </c>
      <c r="K35" s="5"/>
      <c r="L35" s="19"/>
      <c r="M35" s="20"/>
      <c r="N35" s="19"/>
      <c r="O35" s="5"/>
    </row>
    <row r="36" spans="1:15" ht="14.25" x14ac:dyDescent="0.2">
      <c r="A36" s="13" t="s">
        <v>10</v>
      </c>
      <c r="B36" s="14" t="s">
        <v>143</v>
      </c>
      <c r="C36" s="15" t="s">
        <v>144</v>
      </c>
      <c r="D36" s="15" t="s">
        <v>145</v>
      </c>
      <c r="E36" s="15" t="s">
        <v>146</v>
      </c>
      <c r="F36" s="16">
        <v>3.4125007080834501E-3</v>
      </c>
      <c r="G36" s="17">
        <v>0</v>
      </c>
      <c r="H36" s="18" t="s">
        <v>15</v>
      </c>
      <c r="I36" s="17">
        <f t="shared" si="0"/>
        <v>0</v>
      </c>
      <c r="J36" s="18" t="s">
        <v>46</v>
      </c>
      <c r="K36" s="5"/>
      <c r="L36" s="19"/>
      <c r="M36" s="20"/>
      <c r="N36" s="19"/>
      <c r="O36" s="5"/>
    </row>
    <row r="37" spans="1:15" ht="14.25" x14ac:dyDescent="0.2">
      <c r="A37" s="13" t="s">
        <v>10</v>
      </c>
      <c r="B37" s="14" t="s">
        <v>147</v>
      </c>
      <c r="C37" s="15" t="s">
        <v>148</v>
      </c>
      <c r="D37" s="15" t="s">
        <v>149</v>
      </c>
      <c r="E37" s="15" t="s">
        <v>150</v>
      </c>
      <c r="F37" s="16">
        <v>4.0926872670494401E-3</v>
      </c>
      <c r="G37" s="17">
        <v>0</v>
      </c>
      <c r="H37" s="18" t="s">
        <v>15</v>
      </c>
      <c r="I37" s="17">
        <f t="shared" si="0"/>
        <v>0</v>
      </c>
      <c r="J37" s="18" t="s">
        <v>46</v>
      </c>
      <c r="K37" s="5"/>
      <c r="L37" s="19"/>
      <c r="M37" s="20"/>
      <c r="N37" s="19"/>
      <c r="O37" s="5"/>
    </row>
    <row r="38" spans="1:15" ht="14.25" x14ac:dyDescent="0.2">
      <c r="A38" s="13" t="s">
        <v>10</v>
      </c>
      <c r="B38" s="14" t="s">
        <v>151</v>
      </c>
      <c r="C38" s="15" t="s">
        <v>152</v>
      </c>
      <c r="D38" s="15" t="s">
        <v>153</v>
      </c>
      <c r="E38" s="15" t="s">
        <v>154</v>
      </c>
      <c r="F38" s="16">
        <v>7.5489723209579904E-3</v>
      </c>
      <c r="G38" s="17">
        <v>0</v>
      </c>
      <c r="H38" s="18" t="s">
        <v>15</v>
      </c>
      <c r="I38" s="17">
        <f t="shared" si="0"/>
        <v>0</v>
      </c>
      <c r="J38" s="18" t="s">
        <v>46</v>
      </c>
      <c r="K38" s="5"/>
      <c r="L38" s="19"/>
      <c r="M38" s="20"/>
      <c r="N38" s="19"/>
      <c r="O38" s="5"/>
    </row>
    <row r="39" spans="1:15" ht="14.25" x14ac:dyDescent="0.2">
      <c r="A39" s="13" t="s">
        <v>10</v>
      </c>
      <c r="B39" s="22" t="s">
        <v>155</v>
      </c>
      <c r="C39" s="23" t="s">
        <v>156</v>
      </c>
      <c r="D39" s="23" t="s">
        <v>157</v>
      </c>
      <c r="E39" s="23" t="s">
        <v>158</v>
      </c>
      <c r="F39" s="24">
        <v>5.3786788329308497E-3</v>
      </c>
      <c r="G39" s="25">
        <v>0</v>
      </c>
      <c r="H39" s="26" t="s">
        <v>15</v>
      </c>
      <c r="I39" s="25">
        <f t="shared" si="0"/>
        <v>0</v>
      </c>
      <c r="J39" s="26" t="s">
        <v>46</v>
      </c>
      <c r="K39" s="5"/>
      <c r="L39" s="19"/>
      <c r="M39" s="20"/>
      <c r="N39" s="19"/>
      <c r="O39" s="5"/>
    </row>
    <row r="40" spans="1:15" ht="14.25" x14ac:dyDescent="0.2">
      <c r="A40" s="13" t="s">
        <v>159</v>
      </c>
      <c r="B40" s="14" t="s">
        <v>160</v>
      </c>
      <c r="C40" s="15" t="s">
        <v>161</v>
      </c>
      <c r="D40" s="15" t="s">
        <v>162</v>
      </c>
      <c r="E40" s="15" t="s">
        <v>163</v>
      </c>
      <c r="F40" s="27"/>
      <c r="G40" s="28">
        <v>0.50218240911091006</v>
      </c>
      <c r="H40" s="29">
        <v>0.75465414295065503</v>
      </c>
      <c r="I40" s="28">
        <f t="shared" ref="I40:I71" si="1">SUM(G40:H40)/200%</f>
        <v>0.6284182760307826</v>
      </c>
      <c r="J40" s="30" t="s">
        <v>164</v>
      </c>
      <c r="K40" s="5"/>
      <c r="L40" s="5"/>
      <c r="M40" s="5"/>
      <c r="N40" s="5"/>
      <c r="O40" s="5"/>
    </row>
    <row r="41" spans="1:15" ht="14.25" x14ac:dyDescent="0.2">
      <c r="A41" s="13" t="s">
        <v>159</v>
      </c>
      <c r="B41" s="14" t="s">
        <v>165</v>
      </c>
      <c r="C41" s="15" t="s">
        <v>166</v>
      </c>
      <c r="D41" s="15" t="s">
        <v>167</v>
      </c>
      <c r="E41" s="15" t="s">
        <v>168</v>
      </c>
      <c r="F41" s="31"/>
      <c r="G41" s="21">
        <v>1</v>
      </c>
      <c r="H41" s="19">
        <v>1</v>
      </c>
      <c r="I41" s="21">
        <f t="shared" si="1"/>
        <v>1</v>
      </c>
      <c r="J41" s="32" t="s">
        <v>16</v>
      </c>
      <c r="K41" s="5"/>
      <c r="L41" s="5"/>
      <c r="M41" s="5"/>
      <c r="N41" s="5"/>
      <c r="O41" s="5"/>
    </row>
    <row r="42" spans="1:15" ht="14.25" x14ac:dyDescent="0.2">
      <c r="A42" s="13" t="s">
        <v>159</v>
      </c>
      <c r="B42" s="14" t="s">
        <v>169</v>
      </c>
      <c r="C42" s="15" t="s">
        <v>170</v>
      </c>
      <c r="D42" s="15" t="s">
        <v>171</v>
      </c>
      <c r="E42" s="15" t="s">
        <v>172</v>
      </c>
      <c r="F42" s="31"/>
      <c r="G42" s="21">
        <v>0.50218240911091006</v>
      </c>
      <c r="H42" s="19">
        <v>0.79587441262862102</v>
      </c>
      <c r="I42" s="21">
        <f t="shared" si="1"/>
        <v>0.64902841086976548</v>
      </c>
      <c r="J42" s="32" t="s">
        <v>164</v>
      </c>
      <c r="K42" s="5"/>
      <c r="L42" s="5"/>
      <c r="M42" s="5"/>
      <c r="N42" s="5"/>
      <c r="O42" s="5"/>
    </row>
    <row r="43" spans="1:15" ht="14.25" x14ac:dyDescent="0.2">
      <c r="A43" s="13" t="s">
        <v>159</v>
      </c>
      <c r="B43" s="14" t="s">
        <v>173</v>
      </c>
      <c r="C43" s="15" t="s">
        <v>174</v>
      </c>
      <c r="D43" s="15" t="s">
        <v>175</v>
      </c>
      <c r="E43" s="15" t="s">
        <v>176</v>
      </c>
      <c r="F43" s="31"/>
      <c r="G43" s="21">
        <v>1</v>
      </c>
      <c r="H43" s="19">
        <v>1</v>
      </c>
      <c r="I43" s="21">
        <f t="shared" si="1"/>
        <v>1</v>
      </c>
      <c r="J43" s="32" t="s">
        <v>16</v>
      </c>
      <c r="K43" s="5"/>
      <c r="L43" s="5"/>
      <c r="M43" s="5"/>
      <c r="N43" s="5"/>
      <c r="O43" s="5"/>
    </row>
    <row r="44" spans="1:15" ht="14.25" x14ac:dyDescent="0.2">
      <c r="A44" s="13" t="s">
        <v>159</v>
      </c>
      <c r="B44" s="14" t="s">
        <v>177</v>
      </c>
      <c r="C44" s="15" t="s">
        <v>178</v>
      </c>
      <c r="D44" s="15" t="s">
        <v>179</v>
      </c>
      <c r="E44" s="15" t="s">
        <v>180</v>
      </c>
      <c r="F44" s="31"/>
      <c r="G44" s="21" t="s">
        <v>21</v>
      </c>
      <c r="H44" s="19">
        <v>1</v>
      </c>
      <c r="I44" s="21">
        <f t="shared" si="1"/>
        <v>0.5</v>
      </c>
      <c r="J44" s="33" t="s">
        <v>21</v>
      </c>
      <c r="K44" s="5"/>
      <c r="L44" s="5"/>
      <c r="M44" s="5"/>
      <c r="N44" s="5"/>
      <c r="O44" s="5"/>
    </row>
    <row r="45" spans="1:15" ht="14.25" x14ac:dyDescent="0.2">
      <c r="A45" s="13" t="s">
        <v>159</v>
      </c>
      <c r="B45" s="14" t="s">
        <v>181</v>
      </c>
      <c r="C45" s="15" t="s">
        <v>182</v>
      </c>
      <c r="D45" s="15" t="s">
        <v>183</v>
      </c>
      <c r="E45" s="15" t="s">
        <v>184</v>
      </c>
      <c r="F45" s="31"/>
      <c r="G45" s="21">
        <v>1</v>
      </c>
      <c r="H45" s="19">
        <v>0.67974491851011998</v>
      </c>
      <c r="I45" s="21">
        <f t="shared" si="1"/>
        <v>0.83987245925505993</v>
      </c>
      <c r="J45" s="32" t="s">
        <v>164</v>
      </c>
      <c r="K45" s="5"/>
      <c r="L45" s="5"/>
      <c r="M45" s="5"/>
      <c r="N45" s="5"/>
      <c r="O45" s="5"/>
    </row>
    <row r="46" spans="1:15" ht="14.25" x14ac:dyDescent="0.2">
      <c r="A46" s="13" t="s">
        <v>159</v>
      </c>
      <c r="B46" s="14" t="s">
        <v>185</v>
      </c>
      <c r="C46" s="34" t="s">
        <v>186</v>
      </c>
      <c r="D46" s="34" t="s">
        <v>187</v>
      </c>
      <c r="E46" s="15" t="s">
        <v>188</v>
      </c>
      <c r="F46" s="31"/>
      <c r="G46" s="21">
        <v>1.4977533699450801E-3</v>
      </c>
      <c r="H46" s="19">
        <v>0.67974491851011998</v>
      </c>
      <c r="I46" s="21">
        <f t="shared" si="1"/>
        <v>0.34062133594003252</v>
      </c>
      <c r="J46" s="32" t="s">
        <v>164</v>
      </c>
      <c r="K46" s="5"/>
      <c r="L46" s="5"/>
      <c r="M46" s="5"/>
      <c r="N46" s="5"/>
      <c r="O46" s="5"/>
    </row>
    <row r="47" spans="1:15" ht="14.25" x14ac:dyDescent="0.2">
      <c r="A47" s="13" t="s">
        <v>159</v>
      </c>
      <c r="B47" s="14" t="s">
        <v>189</v>
      </c>
      <c r="C47" s="34" t="s">
        <v>190</v>
      </c>
      <c r="D47" s="34" t="s">
        <v>191</v>
      </c>
      <c r="E47" s="15" t="s">
        <v>192</v>
      </c>
      <c r="F47" s="31"/>
      <c r="G47" s="21">
        <v>1</v>
      </c>
      <c r="H47" s="19">
        <v>1</v>
      </c>
      <c r="I47" s="21">
        <f t="shared" si="1"/>
        <v>1</v>
      </c>
      <c r="J47" s="32" t="s">
        <v>16</v>
      </c>
    </row>
    <row r="48" spans="1:15" ht="14.25" x14ac:dyDescent="0.2">
      <c r="A48" s="13" t="s">
        <v>159</v>
      </c>
      <c r="B48" s="14" t="s">
        <v>193</v>
      </c>
      <c r="C48" s="34" t="s">
        <v>194</v>
      </c>
      <c r="D48" s="34" t="s">
        <v>195</v>
      </c>
      <c r="E48" s="15" t="s">
        <v>196</v>
      </c>
      <c r="F48" s="31"/>
      <c r="G48" s="21">
        <v>1</v>
      </c>
      <c r="H48" s="19">
        <v>1</v>
      </c>
      <c r="I48" s="21">
        <f t="shared" si="1"/>
        <v>1</v>
      </c>
      <c r="J48" s="32" t="s">
        <v>16</v>
      </c>
    </row>
    <row r="49" spans="1:10" ht="14.25" x14ac:dyDescent="0.2">
      <c r="A49" s="13" t="s">
        <v>159</v>
      </c>
      <c r="B49" s="14" t="s">
        <v>197</v>
      </c>
      <c r="C49" s="34" t="s">
        <v>198</v>
      </c>
      <c r="D49" s="34" t="s">
        <v>199</v>
      </c>
      <c r="E49" s="15" t="s">
        <v>200</v>
      </c>
      <c r="F49" s="31"/>
      <c r="G49" s="21">
        <v>1</v>
      </c>
      <c r="H49" s="19">
        <v>0.35831578972956502</v>
      </c>
      <c r="I49" s="21">
        <f t="shared" si="1"/>
        <v>0.67915789486478251</v>
      </c>
      <c r="J49" s="32" t="s">
        <v>164</v>
      </c>
    </row>
    <row r="50" spans="1:10" ht="14.25" x14ac:dyDescent="0.2">
      <c r="A50" s="13" t="s">
        <v>159</v>
      </c>
      <c r="B50" s="14" t="s">
        <v>201</v>
      </c>
      <c r="C50" s="34" t="s">
        <v>202</v>
      </c>
      <c r="D50" s="34" t="s">
        <v>203</v>
      </c>
      <c r="E50" s="15" t="s">
        <v>204</v>
      </c>
      <c r="F50" s="31"/>
      <c r="G50" s="21">
        <v>1</v>
      </c>
      <c r="H50" s="19">
        <v>1.4977533699450801E-3</v>
      </c>
      <c r="I50" s="21">
        <f t="shared" si="1"/>
        <v>0.50074887668497259</v>
      </c>
      <c r="J50" s="32" t="s">
        <v>164</v>
      </c>
    </row>
    <row r="51" spans="1:10" ht="14.25" x14ac:dyDescent="0.2">
      <c r="A51" s="13" t="s">
        <v>159</v>
      </c>
      <c r="B51" s="14" t="s">
        <v>205</v>
      </c>
      <c r="C51" s="34" t="s">
        <v>206</v>
      </c>
      <c r="D51" s="34" t="s">
        <v>207</v>
      </c>
      <c r="E51" s="15" t="s">
        <v>208</v>
      </c>
      <c r="F51" s="31"/>
      <c r="G51" s="21">
        <v>1</v>
      </c>
      <c r="H51" s="19">
        <v>1</v>
      </c>
      <c r="I51" s="21">
        <f t="shared" si="1"/>
        <v>1</v>
      </c>
      <c r="J51" s="32" t="s">
        <v>16</v>
      </c>
    </row>
    <row r="52" spans="1:10" ht="14.25" x14ac:dyDescent="0.2">
      <c r="A52" s="13" t="s">
        <v>159</v>
      </c>
      <c r="B52" s="14" t="s">
        <v>209</v>
      </c>
      <c r="C52" s="15" t="s">
        <v>210</v>
      </c>
      <c r="D52" s="15" t="s">
        <v>211</v>
      </c>
      <c r="E52" s="15" t="s">
        <v>212</v>
      </c>
      <c r="F52" s="31"/>
      <c r="G52" s="21">
        <v>1</v>
      </c>
      <c r="H52" s="19">
        <v>0</v>
      </c>
      <c r="I52" s="21">
        <f t="shared" si="1"/>
        <v>0.5</v>
      </c>
      <c r="J52" s="32" t="s">
        <v>164</v>
      </c>
    </row>
    <row r="53" spans="1:10" ht="14.25" x14ac:dyDescent="0.2">
      <c r="A53" s="13" t="s">
        <v>159</v>
      </c>
      <c r="B53" s="14" t="s">
        <v>213</v>
      </c>
      <c r="C53" s="15" t="s">
        <v>214</v>
      </c>
      <c r="D53" s="15" t="s">
        <v>215</v>
      </c>
      <c r="E53" s="15" t="s">
        <v>216</v>
      </c>
      <c r="F53" s="31"/>
      <c r="G53" s="21">
        <v>1</v>
      </c>
      <c r="H53" s="19">
        <v>0</v>
      </c>
      <c r="I53" s="21">
        <f t="shared" si="1"/>
        <v>0.5</v>
      </c>
      <c r="J53" s="32" t="s">
        <v>164</v>
      </c>
    </row>
    <row r="54" spans="1:10" ht="14.25" x14ac:dyDescent="0.2">
      <c r="A54" s="13" t="s">
        <v>159</v>
      </c>
      <c r="B54" s="14" t="s">
        <v>217</v>
      </c>
      <c r="C54" s="15" t="s">
        <v>218</v>
      </c>
      <c r="D54" s="15" t="s">
        <v>219</v>
      </c>
      <c r="E54" s="15" t="s">
        <v>220</v>
      </c>
      <c r="F54" s="31"/>
      <c r="G54" s="21">
        <v>0.35831578972956502</v>
      </c>
      <c r="H54" s="19">
        <v>0</v>
      </c>
      <c r="I54" s="21">
        <f t="shared" si="1"/>
        <v>0.17915789486478251</v>
      </c>
      <c r="J54" s="32" t="s">
        <v>164</v>
      </c>
    </row>
    <row r="55" spans="1:10" ht="14.25" x14ac:dyDescent="0.2">
      <c r="A55" s="13" t="s">
        <v>159</v>
      </c>
      <c r="B55" s="14" t="s">
        <v>221</v>
      </c>
      <c r="C55" s="15" t="s">
        <v>222</v>
      </c>
      <c r="D55" s="15" t="s">
        <v>223</v>
      </c>
      <c r="E55" s="15" t="s">
        <v>224</v>
      </c>
      <c r="F55" s="31"/>
      <c r="G55" s="21">
        <v>1.4977533699450801E-3</v>
      </c>
      <c r="H55" s="19">
        <v>0</v>
      </c>
      <c r="I55" s="21">
        <f t="shared" si="1"/>
        <v>7.4887668497254005E-4</v>
      </c>
      <c r="J55" s="32" t="s">
        <v>46</v>
      </c>
    </row>
    <row r="56" spans="1:10" ht="14.25" x14ac:dyDescent="0.2">
      <c r="A56" s="13" t="s">
        <v>159</v>
      </c>
      <c r="B56" s="14" t="s">
        <v>225</v>
      </c>
      <c r="C56" s="15" t="s">
        <v>226</v>
      </c>
      <c r="D56" s="15" t="s">
        <v>227</v>
      </c>
      <c r="E56" s="15" t="s">
        <v>228</v>
      </c>
      <c r="F56" s="31"/>
      <c r="G56" s="21">
        <v>1</v>
      </c>
      <c r="H56" s="19">
        <v>0.50218240911091006</v>
      </c>
      <c r="I56" s="21">
        <f t="shared" si="1"/>
        <v>0.75109120455545497</v>
      </c>
      <c r="J56" s="32" t="s">
        <v>164</v>
      </c>
    </row>
    <row r="57" spans="1:10" ht="14.25" x14ac:dyDescent="0.2">
      <c r="A57" s="13" t="s">
        <v>159</v>
      </c>
      <c r="B57" s="14" t="s">
        <v>229</v>
      </c>
      <c r="C57" s="34" t="s">
        <v>230</v>
      </c>
      <c r="D57" s="34" t="s">
        <v>231</v>
      </c>
      <c r="E57" s="15" t="s">
        <v>232</v>
      </c>
      <c r="F57" s="31"/>
      <c r="G57" s="21">
        <v>1</v>
      </c>
      <c r="H57" s="19">
        <v>1</v>
      </c>
      <c r="I57" s="21">
        <f t="shared" si="1"/>
        <v>1</v>
      </c>
      <c r="J57" s="32" t="s">
        <v>16</v>
      </c>
    </row>
    <row r="58" spans="1:10" ht="14.25" x14ac:dyDescent="0.2">
      <c r="A58" s="13" t="s">
        <v>159</v>
      </c>
      <c r="B58" s="14" t="s">
        <v>233</v>
      </c>
      <c r="C58" s="34" t="s">
        <v>234</v>
      </c>
      <c r="D58" s="34" t="s">
        <v>235</v>
      </c>
      <c r="E58" s="15" t="s">
        <v>236</v>
      </c>
      <c r="F58" s="31"/>
      <c r="G58" s="21">
        <v>1</v>
      </c>
      <c r="H58" s="19">
        <v>1</v>
      </c>
      <c r="I58" s="21">
        <f t="shared" si="1"/>
        <v>1</v>
      </c>
      <c r="J58" s="32" t="s">
        <v>16</v>
      </c>
    </row>
    <row r="59" spans="1:10" ht="14.25" x14ac:dyDescent="0.2">
      <c r="A59" s="13" t="s">
        <v>159</v>
      </c>
      <c r="B59" s="14" t="s">
        <v>237</v>
      </c>
      <c r="C59" s="34" t="s">
        <v>238</v>
      </c>
      <c r="D59" s="34" t="s">
        <v>239</v>
      </c>
      <c r="E59" s="15" t="s">
        <v>240</v>
      </c>
      <c r="F59" s="31"/>
      <c r="G59" s="21">
        <v>1</v>
      </c>
      <c r="H59" s="19">
        <v>1.4977533699450801E-3</v>
      </c>
      <c r="I59" s="21">
        <f t="shared" si="1"/>
        <v>0.50074887668497259</v>
      </c>
      <c r="J59" s="32" t="s">
        <v>164</v>
      </c>
    </row>
    <row r="60" spans="1:10" ht="14.25" x14ac:dyDescent="0.2">
      <c r="A60" s="13" t="s">
        <v>159</v>
      </c>
      <c r="B60" s="22" t="s">
        <v>241</v>
      </c>
      <c r="C60" s="35" t="s">
        <v>242</v>
      </c>
      <c r="D60" s="35" t="s">
        <v>243</v>
      </c>
      <c r="E60" s="23" t="s">
        <v>244</v>
      </c>
      <c r="F60" s="31"/>
      <c r="G60" s="21">
        <v>1</v>
      </c>
      <c r="H60" s="19">
        <v>0.35831578972956502</v>
      </c>
      <c r="I60" s="21">
        <f t="shared" si="1"/>
        <v>0.67915789486478251</v>
      </c>
      <c r="J60" s="32" t="s">
        <v>164</v>
      </c>
    </row>
    <row r="61" spans="1:10" ht="14.25" x14ac:dyDescent="0.2">
      <c r="A61" s="13" t="s">
        <v>159</v>
      </c>
      <c r="B61" s="14" t="s">
        <v>245</v>
      </c>
      <c r="C61" s="15" t="s">
        <v>246</v>
      </c>
      <c r="D61" s="15" t="s">
        <v>247</v>
      </c>
      <c r="E61" s="15" t="s">
        <v>248</v>
      </c>
      <c r="F61" s="31"/>
      <c r="G61" s="21">
        <v>1</v>
      </c>
      <c r="H61" s="19">
        <v>0.89086204128178004</v>
      </c>
      <c r="I61" s="21">
        <f t="shared" si="1"/>
        <v>0.94543102064089002</v>
      </c>
      <c r="J61" s="32" t="s">
        <v>16</v>
      </c>
    </row>
    <row r="62" spans="1:10" ht="14.25" x14ac:dyDescent="0.2">
      <c r="A62" s="13" t="s">
        <v>159</v>
      </c>
      <c r="B62" s="14" t="s">
        <v>249</v>
      </c>
      <c r="C62" s="15" t="s">
        <v>250</v>
      </c>
      <c r="D62" s="15" t="s">
        <v>251</v>
      </c>
      <c r="E62" s="15" t="s">
        <v>252</v>
      </c>
      <c r="F62" s="31"/>
      <c r="G62" s="21" t="s">
        <v>21</v>
      </c>
      <c r="H62" s="19">
        <v>0.89086204128178004</v>
      </c>
      <c r="I62" s="21">
        <f t="shared" si="1"/>
        <v>0.44543102064089002</v>
      </c>
      <c r="J62" s="33" t="s">
        <v>21</v>
      </c>
    </row>
    <row r="63" spans="1:10" ht="14.25" x14ac:dyDescent="0.2">
      <c r="A63" s="13" t="s">
        <v>159</v>
      </c>
      <c r="B63" s="14" t="s">
        <v>253</v>
      </c>
      <c r="C63" s="15" t="s">
        <v>254</v>
      </c>
      <c r="D63" s="15" t="s">
        <v>255</v>
      </c>
      <c r="E63" s="15" t="s">
        <v>256</v>
      </c>
      <c r="F63" s="31"/>
      <c r="G63" s="21" t="s">
        <v>21</v>
      </c>
      <c r="H63" s="19">
        <v>0.89086204128178004</v>
      </c>
      <c r="I63" s="21">
        <f t="shared" si="1"/>
        <v>0.44543102064089002</v>
      </c>
      <c r="J63" s="33" t="s">
        <v>21</v>
      </c>
    </row>
    <row r="64" spans="1:10" ht="14.25" x14ac:dyDescent="0.2">
      <c r="A64" s="13" t="s">
        <v>159</v>
      </c>
      <c r="B64" s="14" t="s">
        <v>257</v>
      </c>
      <c r="C64" s="15" t="s">
        <v>258</v>
      </c>
      <c r="D64" s="15" t="s">
        <v>259</v>
      </c>
      <c r="E64" s="15" t="s">
        <v>260</v>
      </c>
      <c r="F64" s="31"/>
      <c r="G64" s="21">
        <v>1</v>
      </c>
      <c r="H64" s="19">
        <v>0.89086204128178004</v>
      </c>
      <c r="I64" s="21">
        <f t="shared" si="1"/>
        <v>0.94543102064089002</v>
      </c>
      <c r="J64" s="32" t="s">
        <v>16</v>
      </c>
    </row>
    <row r="65" spans="1:10" ht="14.25" x14ac:dyDescent="0.2">
      <c r="A65" s="13" t="s">
        <v>159</v>
      </c>
      <c r="B65" s="14" t="s">
        <v>261</v>
      </c>
      <c r="C65" s="15" t="s">
        <v>262</v>
      </c>
      <c r="D65" s="15" t="s">
        <v>263</v>
      </c>
      <c r="E65" s="15" t="s">
        <v>264</v>
      </c>
      <c r="F65" s="31"/>
      <c r="G65" s="21">
        <v>1</v>
      </c>
      <c r="H65" s="19">
        <v>0.89086204128178004</v>
      </c>
      <c r="I65" s="21">
        <f t="shared" si="1"/>
        <v>0.94543102064089002</v>
      </c>
      <c r="J65" s="32" t="s">
        <v>16</v>
      </c>
    </row>
    <row r="66" spans="1:10" ht="14.25" x14ac:dyDescent="0.2">
      <c r="A66" s="13" t="s">
        <v>159</v>
      </c>
      <c r="B66" s="14" t="s">
        <v>265</v>
      </c>
      <c r="C66" s="15" t="s">
        <v>266</v>
      </c>
      <c r="D66" s="15" t="s">
        <v>267</v>
      </c>
      <c r="E66" s="15" t="s">
        <v>268</v>
      </c>
      <c r="F66" s="31"/>
      <c r="G66" s="21">
        <v>1</v>
      </c>
      <c r="H66" s="19">
        <v>0.89086204128178004</v>
      </c>
      <c r="I66" s="21">
        <f t="shared" si="1"/>
        <v>0.94543102064089002</v>
      </c>
      <c r="J66" s="32" t="s">
        <v>16</v>
      </c>
    </row>
    <row r="67" spans="1:10" ht="14.25" x14ac:dyDescent="0.2">
      <c r="A67" s="13" t="s">
        <v>159</v>
      </c>
      <c r="B67" s="14" t="s">
        <v>269</v>
      </c>
      <c r="C67" s="15" t="s">
        <v>270</v>
      </c>
      <c r="D67" s="15" t="s">
        <v>271</v>
      </c>
      <c r="E67" s="15" t="s">
        <v>272</v>
      </c>
      <c r="F67" s="31"/>
      <c r="G67" s="21">
        <v>1</v>
      </c>
      <c r="H67" s="19">
        <v>0.89086204128178004</v>
      </c>
      <c r="I67" s="21">
        <f t="shared" si="1"/>
        <v>0.94543102064089002</v>
      </c>
      <c r="J67" s="32" t="s">
        <v>16</v>
      </c>
    </row>
    <row r="68" spans="1:10" ht="14.25" x14ac:dyDescent="0.2">
      <c r="A68" s="13" t="s">
        <v>159</v>
      </c>
      <c r="B68" s="14" t="s">
        <v>273</v>
      </c>
      <c r="C68" s="15" t="s">
        <v>274</v>
      </c>
      <c r="D68" s="15" t="s">
        <v>275</v>
      </c>
      <c r="E68" s="15" t="s">
        <v>276</v>
      </c>
      <c r="F68" s="31"/>
      <c r="G68" s="21">
        <v>0</v>
      </c>
      <c r="H68" s="19">
        <v>0.89086204128178004</v>
      </c>
      <c r="I68" s="21">
        <f t="shared" si="1"/>
        <v>0.44543102064089002</v>
      </c>
      <c r="J68" s="32" t="s">
        <v>164</v>
      </c>
    </row>
    <row r="69" spans="1:10" ht="14.25" x14ac:dyDescent="0.2">
      <c r="A69" s="13" t="s">
        <v>159</v>
      </c>
      <c r="B69" s="14" t="s">
        <v>277</v>
      </c>
      <c r="C69" s="15" t="s">
        <v>278</v>
      </c>
      <c r="D69" s="15" t="s">
        <v>279</v>
      </c>
      <c r="E69" s="15" t="s">
        <v>280</v>
      </c>
      <c r="F69" s="31"/>
      <c r="G69" s="21" t="s">
        <v>21</v>
      </c>
      <c r="H69" s="19">
        <v>0.89086204128178004</v>
      </c>
      <c r="I69" s="21">
        <f t="shared" si="1"/>
        <v>0.44543102064089002</v>
      </c>
      <c r="J69" s="33" t="s">
        <v>21</v>
      </c>
    </row>
    <row r="70" spans="1:10" ht="14.25" x14ac:dyDescent="0.2">
      <c r="A70" s="13" t="s">
        <v>159</v>
      </c>
      <c r="B70" s="14" t="s">
        <v>281</v>
      </c>
      <c r="C70" s="15" t="s">
        <v>282</v>
      </c>
      <c r="D70" s="15" t="s">
        <v>283</v>
      </c>
      <c r="E70" s="15" t="s">
        <v>284</v>
      </c>
      <c r="F70" s="31"/>
      <c r="G70" s="21">
        <v>1</v>
      </c>
      <c r="H70" s="19">
        <v>0.89086204128178004</v>
      </c>
      <c r="I70" s="21">
        <f t="shared" si="1"/>
        <v>0.94543102064089002</v>
      </c>
      <c r="J70" s="32" t="s">
        <v>16</v>
      </c>
    </row>
    <row r="71" spans="1:10" ht="14.25" x14ac:dyDescent="0.2">
      <c r="A71" s="13" t="s">
        <v>159</v>
      </c>
      <c r="B71" s="14" t="s">
        <v>285</v>
      </c>
      <c r="C71" s="15" t="s">
        <v>286</v>
      </c>
      <c r="D71" s="15" t="s">
        <v>287</v>
      </c>
      <c r="E71" s="15" t="s">
        <v>288</v>
      </c>
      <c r="F71" s="31"/>
      <c r="G71" s="21" t="s">
        <v>21</v>
      </c>
      <c r="H71" s="19">
        <v>0.89086204128178004</v>
      </c>
      <c r="I71" s="21">
        <f t="shared" si="1"/>
        <v>0.44543102064089002</v>
      </c>
      <c r="J71" s="33" t="s">
        <v>21</v>
      </c>
    </row>
    <row r="72" spans="1:10" ht="14.25" x14ac:dyDescent="0.2">
      <c r="A72" s="36" t="s">
        <v>159</v>
      </c>
      <c r="B72" s="37" t="s">
        <v>289</v>
      </c>
      <c r="C72" s="38" t="s">
        <v>290</v>
      </c>
      <c r="D72" s="38" t="s">
        <v>291</v>
      </c>
      <c r="E72" s="38" t="s">
        <v>292</v>
      </c>
      <c r="F72" s="31"/>
      <c r="G72" s="21">
        <v>5.4284093058445199E-2</v>
      </c>
      <c r="H72" s="19">
        <v>0.89086204128178004</v>
      </c>
      <c r="I72" s="21">
        <f t="shared" ref="I72:I94" si="2">SUM(G72:H72)/200%</f>
        <v>0.4725730671701126</v>
      </c>
      <c r="J72" s="32" t="s">
        <v>164</v>
      </c>
    </row>
    <row r="73" spans="1:10" ht="14.25" x14ac:dyDescent="0.2">
      <c r="A73" s="13" t="s">
        <v>159</v>
      </c>
      <c r="B73" s="14" t="s">
        <v>293</v>
      </c>
      <c r="C73" s="15" t="s">
        <v>294</v>
      </c>
      <c r="D73" s="15" t="s">
        <v>295</v>
      </c>
      <c r="E73" s="15" t="s">
        <v>296</v>
      </c>
      <c r="F73" s="31"/>
      <c r="G73" s="21">
        <v>1</v>
      </c>
      <c r="H73" s="19">
        <v>0.89086204128178004</v>
      </c>
      <c r="I73" s="21">
        <f t="shared" si="2"/>
        <v>0.94543102064089002</v>
      </c>
      <c r="J73" s="32" t="s">
        <v>16</v>
      </c>
    </row>
    <row r="74" spans="1:10" ht="14.25" x14ac:dyDescent="0.2">
      <c r="A74" s="13" t="s">
        <v>159</v>
      </c>
      <c r="B74" s="14" t="s">
        <v>297</v>
      </c>
      <c r="C74" s="34" t="s">
        <v>298</v>
      </c>
      <c r="D74" s="15" t="s">
        <v>299</v>
      </c>
      <c r="E74" s="15" t="s">
        <v>300</v>
      </c>
      <c r="F74" s="31"/>
      <c r="G74" s="21">
        <v>1</v>
      </c>
      <c r="H74" s="19">
        <v>0.89086204128178004</v>
      </c>
      <c r="I74" s="21">
        <f t="shared" si="2"/>
        <v>0.94543102064089002</v>
      </c>
      <c r="J74" s="32" t="s">
        <v>16</v>
      </c>
    </row>
    <row r="75" spans="1:10" ht="14.25" x14ac:dyDescent="0.2">
      <c r="A75" s="13" t="s">
        <v>159</v>
      </c>
      <c r="B75" s="14" t="s">
        <v>301</v>
      </c>
      <c r="C75" s="34" t="s">
        <v>302</v>
      </c>
      <c r="D75" s="15" t="s">
        <v>303</v>
      </c>
      <c r="E75" s="15" t="s">
        <v>304</v>
      </c>
      <c r="F75" s="31"/>
      <c r="G75" s="21">
        <v>0.80580595120932896</v>
      </c>
      <c r="H75" s="19">
        <v>0.89086204128178004</v>
      </c>
      <c r="I75" s="21">
        <f t="shared" si="2"/>
        <v>0.8483339962455545</v>
      </c>
      <c r="J75" s="32" t="s">
        <v>16</v>
      </c>
    </row>
    <row r="76" spans="1:10" ht="14.25" x14ac:dyDescent="0.2">
      <c r="A76" s="13" t="s">
        <v>159</v>
      </c>
      <c r="B76" s="14" t="s">
        <v>305</v>
      </c>
      <c r="C76" s="34" t="s">
        <v>306</v>
      </c>
      <c r="D76" s="15" t="s">
        <v>307</v>
      </c>
      <c r="E76" s="15" t="s">
        <v>308</v>
      </c>
      <c r="F76" s="31"/>
      <c r="G76" s="21">
        <v>1</v>
      </c>
      <c r="H76" s="19">
        <v>0.89086204128178004</v>
      </c>
      <c r="I76" s="21">
        <f t="shared" si="2"/>
        <v>0.94543102064089002</v>
      </c>
      <c r="J76" s="32" t="s">
        <v>16</v>
      </c>
    </row>
    <row r="77" spans="1:10" ht="14.25" x14ac:dyDescent="0.2">
      <c r="A77" s="13" t="s">
        <v>159</v>
      </c>
      <c r="B77" s="14" t="s">
        <v>309</v>
      </c>
      <c r="C77" s="34" t="s">
        <v>310</v>
      </c>
      <c r="D77" s="15" t="s">
        <v>311</v>
      </c>
      <c r="E77" s="15" t="s">
        <v>312</v>
      </c>
      <c r="F77" s="31"/>
      <c r="G77" s="21">
        <v>1</v>
      </c>
      <c r="H77" s="19">
        <v>1</v>
      </c>
      <c r="I77" s="21">
        <f t="shared" si="2"/>
        <v>1</v>
      </c>
      <c r="J77" s="32" t="s">
        <v>16</v>
      </c>
    </row>
    <row r="78" spans="1:10" ht="14.25" x14ac:dyDescent="0.2">
      <c r="A78" s="13" t="s">
        <v>159</v>
      </c>
      <c r="B78" s="14" t="s">
        <v>313</v>
      </c>
      <c r="C78" s="34" t="s">
        <v>314</v>
      </c>
      <c r="D78" s="15" t="s">
        <v>315</v>
      </c>
      <c r="E78" s="15" t="s">
        <v>316</v>
      </c>
      <c r="F78" s="31"/>
      <c r="G78" s="21">
        <v>1</v>
      </c>
      <c r="H78" s="19">
        <v>0.80580595120932896</v>
      </c>
      <c r="I78" s="21">
        <f t="shared" si="2"/>
        <v>0.90290297560466448</v>
      </c>
      <c r="J78" s="32" t="s">
        <v>16</v>
      </c>
    </row>
    <row r="79" spans="1:10" ht="14.25" x14ac:dyDescent="0.2">
      <c r="A79" s="13" t="s">
        <v>159</v>
      </c>
      <c r="B79" s="14" t="s">
        <v>317</v>
      </c>
      <c r="C79" s="34" t="s">
        <v>318</v>
      </c>
      <c r="D79" s="15" t="s">
        <v>319</v>
      </c>
      <c r="E79" s="15" t="s">
        <v>320</v>
      </c>
      <c r="F79" s="31"/>
      <c r="G79" s="21">
        <v>1</v>
      </c>
      <c r="H79" s="19">
        <v>0.89086204128178004</v>
      </c>
      <c r="I79" s="21">
        <f t="shared" si="2"/>
        <v>0.94543102064089002</v>
      </c>
      <c r="J79" s="32" t="s">
        <v>16</v>
      </c>
    </row>
    <row r="80" spans="1:10" ht="14.25" x14ac:dyDescent="0.2">
      <c r="A80" s="13" t="s">
        <v>159</v>
      </c>
      <c r="B80" s="14" t="s">
        <v>321</v>
      </c>
      <c r="C80" s="34" t="s">
        <v>322</v>
      </c>
      <c r="D80" s="15" t="s">
        <v>323</v>
      </c>
      <c r="E80" s="15" t="s">
        <v>324</v>
      </c>
      <c r="F80" s="31"/>
      <c r="G80" s="21">
        <v>1</v>
      </c>
      <c r="H80" s="19">
        <v>1</v>
      </c>
      <c r="I80" s="21">
        <f t="shared" si="2"/>
        <v>1</v>
      </c>
      <c r="J80" s="32" t="s">
        <v>16</v>
      </c>
    </row>
    <row r="81" spans="1:10" ht="14.25" x14ac:dyDescent="0.2">
      <c r="A81" s="13" t="s">
        <v>159</v>
      </c>
      <c r="B81" s="14" t="s">
        <v>325</v>
      </c>
      <c r="C81" s="34" t="s">
        <v>326</v>
      </c>
      <c r="D81" s="15" t="s">
        <v>327</v>
      </c>
      <c r="E81" s="15" t="s">
        <v>328</v>
      </c>
      <c r="F81" s="31"/>
      <c r="G81" s="21">
        <v>1</v>
      </c>
      <c r="H81" s="19">
        <v>1</v>
      </c>
      <c r="I81" s="21">
        <f t="shared" si="2"/>
        <v>1</v>
      </c>
      <c r="J81" s="32" t="s">
        <v>16</v>
      </c>
    </row>
    <row r="82" spans="1:10" ht="14.25" x14ac:dyDescent="0.2">
      <c r="A82" s="13" t="s">
        <v>159</v>
      </c>
      <c r="B82" s="14" t="s">
        <v>329</v>
      </c>
      <c r="C82" s="34" t="s">
        <v>330</v>
      </c>
      <c r="D82" s="15" t="s">
        <v>331</v>
      </c>
      <c r="E82" s="15" t="s">
        <v>332</v>
      </c>
      <c r="F82" s="31"/>
      <c r="G82" s="21">
        <v>1</v>
      </c>
      <c r="H82" s="19">
        <v>0.80580595120932896</v>
      </c>
      <c r="I82" s="21">
        <f t="shared" si="2"/>
        <v>0.90290297560466448</v>
      </c>
      <c r="J82" s="32" t="s">
        <v>16</v>
      </c>
    </row>
    <row r="83" spans="1:10" ht="14.25" x14ac:dyDescent="0.2">
      <c r="A83" s="13" t="s">
        <v>159</v>
      </c>
      <c r="B83" s="14" t="s">
        <v>333</v>
      </c>
      <c r="C83" s="34" t="s">
        <v>334</v>
      </c>
      <c r="D83" s="15" t="s">
        <v>335</v>
      </c>
      <c r="E83" s="15" t="s">
        <v>336</v>
      </c>
      <c r="F83" s="31"/>
      <c r="G83" s="21">
        <v>1</v>
      </c>
      <c r="H83" s="19">
        <v>0.89086204128178004</v>
      </c>
      <c r="I83" s="21">
        <f t="shared" si="2"/>
        <v>0.94543102064089002</v>
      </c>
      <c r="J83" s="32" t="s">
        <v>16</v>
      </c>
    </row>
    <row r="84" spans="1:10" ht="14.25" x14ac:dyDescent="0.2">
      <c r="A84" s="13" t="s">
        <v>159</v>
      </c>
      <c r="B84" s="14" t="s">
        <v>337</v>
      </c>
      <c r="C84" s="34" t="s">
        <v>338</v>
      </c>
      <c r="D84" s="15" t="s">
        <v>339</v>
      </c>
      <c r="E84" s="15" t="s">
        <v>340</v>
      </c>
      <c r="F84" s="31"/>
      <c r="G84" s="21" t="s">
        <v>21</v>
      </c>
      <c r="H84" s="19">
        <v>1</v>
      </c>
      <c r="I84" s="21">
        <f t="shared" si="2"/>
        <v>0.5</v>
      </c>
      <c r="J84" s="33" t="s">
        <v>21</v>
      </c>
    </row>
    <row r="85" spans="1:10" ht="14.25" x14ac:dyDescent="0.2">
      <c r="A85" s="13" t="s">
        <v>159</v>
      </c>
      <c r="B85" s="14" t="s">
        <v>341</v>
      </c>
      <c r="C85" s="34" t="s">
        <v>342</v>
      </c>
      <c r="D85" s="15" t="s">
        <v>343</v>
      </c>
      <c r="E85" s="15" t="s">
        <v>344</v>
      </c>
      <c r="F85" s="31"/>
      <c r="G85" s="21">
        <v>1</v>
      </c>
      <c r="H85" s="19">
        <v>1</v>
      </c>
      <c r="I85" s="21">
        <f t="shared" si="2"/>
        <v>1</v>
      </c>
      <c r="J85" s="32" t="s">
        <v>16</v>
      </c>
    </row>
    <row r="86" spans="1:10" ht="14.25" x14ac:dyDescent="0.2">
      <c r="A86" s="13" t="s">
        <v>159</v>
      </c>
      <c r="B86" s="14" t="s">
        <v>345</v>
      </c>
      <c r="C86" s="34" t="s">
        <v>346</v>
      </c>
      <c r="D86" s="15" t="s">
        <v>347</v>
      </c>
      <c r="E86" s="15" t="s">
        <v>348</v>
      </c>
      <c r="F86" s="31"/>
      <c r="G86" s="21" t="s">
        <v>21</v>
      </c>
      <c r="H86" s="19">
        <v>0.80580595120932896</v>
      </c>
      <c r="I86" s="21">
        <f t="shared" si="2"/>
        <v>0.40290297560466448</v>
      </c>
      <c r="J86" s="33" t="s">
        <v>21</v>
      </c>
    </row>
    <row r="87" spans="1:10" ht="14.25" x14ac:dyDescent="0.2">
      <c r="A87" s="13" t="s">
        <v>159</v>
      </c>
      <c r="B87" s="14" t="s">
        <v>349</v>
      </c>
      <c r="C87" s="34" t="s">
        <v>350</v>
      </c>
      <c r="D87" s="15" t="s">
        <v>351</v>
      </c>
      <c r="E87" s="15" t="s">
        <v>350</v>
      </c>
      <c r="F87" s="31"/>
      <c r="G87" s="21">
        <v>1</v>
      </c>
      <c r="H87" s="19">
        <v>1</v>
      </c>
      <c r="I87" s="21">
        <f t="shared" si="2"/>
        <v>1</v>
      </c>
      <c r="J87" s="32" t="s">
        <v>16</v>
      </c>
    </row>
    <row r="88" spans="1:10" ht="14.25" x14ac:dyDescent="0.2">
      <c r="A88" s="13" t="s">
        <v>159</v>
      </c>
      <c r="B88" s="14" t="s">
        <v>352</v>
      </c>
      <c r="C88" s="34" t="s">
        <v>353</v>
      </c>
      <c r="D88" s="15" t="s">
        <v>354</v>
      </c>
      <c r="E88" s="15" t="s">
        <v>355</v>
      </c>
      <c r="F88" s="31"/>
      <c r="G88" s="21">
        <v>1</v>
      </c>
      <c r="H88" s="19">
        <v>1</v>
      </c>
      <c r="I88" s="21">
        <f t="shared" si="2"/>
        <v>1</v>
      </c>
      <c r="J88" s="32" t="s">
        <v>16</v>
      </c>
    </row>
    <row r="89" spans="1:10" ht="14.25" x14ac:dyDescent="0.2">
      <c r="A89" s="13" t="s">
        <v>159</v>
      </c>
      <c r="B89" s="14" t="s">
        <v>356</v>
      </c>
      <c r="C89" s="15" t="s">
        <v>357</v>
      </c>
      <c r="D89" s="15" t="s">
        <v>358</v>
      </c>
      <c r="E89" s="15" t="s">
        <v>359</v>
      </c>
      <c r="F89" s="31"/>
      <c r="G89" s="21">
        <v>1</v>
      </c>
      <c r="H89" s="19">
        <v>1</v>
      </c>
      <c r="I89" s="21">
        <f t="shared" si="2"/>
        <v>1</v>
      </c>
      <c r="J89" s="32" t="s">
        <v>16</v>
      </c>
    </row>
    <row r="90" spans="1:10" ht="14.25" x14ac:dyDescent="0.2">
      <c r="A90" s="13" t="s">
        <v>159</v>
      </c>
      <c r="B90" s="14" t="s">
        <v>360</v>
      </c>
      <c r="C90" s="34" t="s">
        <v>361</v>
      </c>
      <c r="D90" s="15" t="s">
        <v>362</v>
      </c>
      <c r="E90" s="15" t="s">
        <v>363</v>
      </c>
      <c r="F90" s="31"/>
      <c r="G90" s="21" t="s">
        <v>21</v>
      </c>
      <c r="H90" s="19">
        <v>1</v>
      </c>
      <c r="I90" s="21">
        <f t="shared" si="2"/>
        <v>0.5</v>
      </c>
      <c r="J90" s="33" t="s">
        <v>21</v>
      </c>
    </row>
    <row r="91" spans="1:10" ht="14.25" x14ac:dyDescent="0.2">
      <c r="A91" s="13" t="s">
        <v>159</v>
      </c>
      <c r="B91" s="14" t="s">
        <v>364</v>
      </c>
      <c r="C91" s="34" t="s">
        <v>365</v>
      </c>
      <c r="D91" s="15" t="s">
        <v>366</v>
      </c>
      <c r="E91" s="15" t="s">
        <v>367</v>
      </c>
      <c r="F91" s="31"/>
      <c r="G91" s="21" t="s">
        <v>21</v>
      </c>
      <c r="H91" s="19">
        <v>1</v>
      </c>
      <c r="I91" s="21">
        <f t="shared" si="2"/>
        <v>0.5</v>
      </c>
      <c r="J91" s="33" t="s">
        <v>21</v>
      </c>
    </row>
    <row r="92" spans="1:10" ht="14.25" x14ac:dyDescent="0.2">
      <c r="A92" s="13" t="s">
        <v>159</v>
      </c>
      <c r="B92" s="14" t="s">
        <v>368</v>
      </c>
      <c r="C92" s="34" t="s">
        <v>369</v>
      </c>
      <c r="D92" s="15" t="s">
        <v>370</v>
      </c>
      <c r="E92" s="15" t="s">
        <v>371</v>
      </c>
      <c r="F92" s="31"/>
      <c r="G92" s="21" t="s">
        <v>21</v>
      </c>
      <c r="H92" s="19">
        <v>1</v>
      </c>
      <c r="I92" s="21">
        <f t="shared" si="2"/>
        <v>0.5</v>
      </c>
      <c r="J92" s="33" t="s">
        <v>21</v>
      </c>
    </row>
    <row r="93" spans="1:10" ht="14.25" x14ac:dyDescent="0.2">
      <c r="A93" s="13" t="s">
        <v>159</v>
      </c>
      <c r="B93" s="14" t="s">
        <v>372</v>
      </c>
      <c r="C93" s="34" t="s">
        <v>373</v>
      </c>
      <c r="D93" s="15" t="s">
        <v>374</v>
      </c>
      <c r="E93" s="15" t="s">
        <v>375</v>
      </c>
      <c r="F93" s="31"/>
      <c r="G93" s="21">
        <v>1</v>
      </c>
      <c r="H93" s="19" t="s">
        <v>21</v>
      </c>
      <c r="I93" s="21">
        <f t="shared" si="2"/>
        <v>0.5</v>
      </c>
      <c r="J93" s="33" t="s">
        <v>21</v>
      </c>
    </row>
    <row r="94" spans="1:10" ht="14.25" x14ac:dyDescent="0.2">
      <c r="A94" s="36" t="s">
        <v>159</v>
      </c>
      <c r="B94" s="22" t="s">
        <v>376</v>
      </c>
      <c r="C94" s="35" t="s">
        <v>377</v>
      </c>
      <c r="D94" s="23" t="s">
        <v>378</v>
      </c>
      <c r="E94" s="23" t="s">
        <v>379</v>
      </c>
      <c r="F94" s="31"/>
      <c r="G94" s="21" t="s">
        <v>21</v>
      </c>
      <c r="H94" s="19">
        <v>1</v>
      </c>
      <c r="I94" s="21">
        <f t="shared" si="2"/>
        <v>0.5</v>
      </c>
      <c r="J94" s="33" t="s">
        <v>21</v>
      </c>
    </row>
    <row r="95" spans="1:10" ht="14.25" x14ac:dyDescent="0.2">
      <c r="A95" s="13" t="s">
        <v>159</v>
      </c>
      <c r="B95" s="14" t="s">
        <v>380</v>
      </c>
      <c r="C95" s="15" t="s">
        <v>381</v>
      </c>
      <c r="D95" s="15" t="s">
        <v>382</v>
      </c>
      <c r="E95" s="15" t="s">
        <v>383</v>
      </c>
      <c r="F95" s="31"/>
      <c r="G95" s="21">
        <v>0</v>
      </c>
      <c r="H95" s="19"/>
      <c r="I95" s="21">
        <f t="shared" ref="I95:I116" si="3">SUM(G95)</f>
        <v>0</v>
      </c>
      <c r="J95" s="32" t="s">
        <v>46</v>
      </c>
    </row>
    <row r="96" spans="1:10" ht="14.25" x14ac:dyDescent="0.2">
      <c r="A96" s="13" t="s">
        <v>159</v>
      </c>
      <c r="B96" s="14" t="s">
        <v>384</v>
      </c>
      <c r="C96" s="15" t="s">
        <v>385</v>
      </c>
      <c r="D96" s="15" t="s">
        <v>386</v>
      </c>
      <c r="E96" s="15" t="s">
        <v>387</v>
      </c>
      <c r="F96" s="31"/>
      <c r="G96" s="21">
        <v>0.83677914720185598</v>
      </c>
      <c r="H96" s="19"/>
      <c r="I96" s="21">
        <f t="shared" si="3"/>
        <v>0.83677914720185598</v>
      </c>
      <c r="J96" s="32" t="s">
        <v>16</v>
      </c>
    </row>
    <row r="97" spans="1:10" ht="14.25" x14ac:dyDescent="0.2">
      <c r="A97" s="13" t="s">
        <v>159</v>
      </c>
      <c r="B97" s="14" t="s">
        <v>388</v>
      </c>
      <c r="C97" s="15" t="s">
        <v>389</v>
      </c>
      <c r="D97" s="15" t="s">
        <v>390</v>
      </c>
      <c r="E97" s="15" t="s">
        <v>391</v>
      </c>
      <c r="F97" s="31"/>
      <c r="G97" s="21">
        <v>0.94266916597486095</v>
      </c>
      <c r="H97" s="19"/>
      <c r="I97" s="21">
        <f t="shared" si="3"/>
        <v>0.94266916597486095</v>
      </c>
      <c r="J97" s="32" t="s">
        <v>16</v>
      </c>
    </row>
    <row r="98" spans="1:10" ht="14.25" x14ac:dyDescent="0.2">
      <c r="A98" s="13" t="s">
        <v>159</v>
      </c>
      <c r="B98" s="14" t="s">
        <v>392</v>
      </c>
      <c r="C98" s="15" t="s">
        <v>393</v>
      </c>
      <c r="D98" s="15" t="s">
        <v>394</v>
      </c>
      <c r="E98" s="15" t="s">
        <v>395</v>
      </c>
      <c r="F98" s="31"/>
      <c r="G98" s="21">
        <v>0.41704076224506897</v>
      </c>
      <c r="H98" s="19"/>
      <c r="I98" s="21">
        <f t="shared" si="3"/>
        <v>0.41704076224506897</v>
      </c>
      <c r="J98" s="32" t="s">
        <v>164</v>
      </c>
    </row>
    <row r="99" spans="1:10" ht="14.25" x14ac:dyDescent="0.2">
      <c r="A99" s="13" t="s">
        <v>159</v>
      </c>
      <c r="B99" s="14" t="s">
        <v>396</v>
      </c>
      <c r="C99" s="15" t="s">
        <v>397</v>
      </c>
      <c r="D99" s="15" t="s">
        <v>398</v>
      </c>
      <c r="E99" s="15" t="s">
        <v>399</v>
      </c>
      <c r="F99" s="31"/>
      <c r="G99" s="21">
        <v>7.6103767847650702E-2</v>
      </c>
      <c r="H99" s="19"/>
      <c r="I99" s="21">
        <f t="shared" si="3"/>
        <v>7.6103767847650702E-2</v>
      </c>
      <c r="J99" s="32" t="s">
        <v>46</v>
      </c>
    </row>
    <row r="100" spans="1:10" ht="14.25" x14ac:dyDescent="0.2">
      <c r="A100" s="13" t="s">
        <v>159</v>
      </c>
      <c r="B100" s="14" t="s">
        <v>400</v>
      </c>
      <c r="C100" s="15" t="s">
        <v>401</v>
      </c>
      <c r="D100" s="15" t="s">
        <v>402</v>
      </c>
      <c r="E100" s="15" t="s">
        <v>403</v>
      </c>
      <c r="F100" s="31"/>
      <c r="G100" s="21">
        <v>0</v>
      </c>
      <c r="H100" s="19"/>
      <c r="I100" s="21">
        <f t="shared" si="3"/>
        <v>0</v>
      </c>
      <c r="J100" s="32" t="s">
        <v>46</v>
      </c>
    </row>
    <row r="101" spans="1:10" ht="14.25" x14ac:dyDescent="0.2">
      <c r="A101" s="13" t="s">
        <v>159</v>
      </c>
      <c r="B101" s="14" t="s">
        <v>404</v>
      </c>
      <c r="C101" s="15" t="s">
        <v>405</v>
      </c>
      <c r="D101" s="15" t="s">
        <v>406</v>
      </c>
      <c r="E101" s="15" t="s">
        <v>407</v>
      </c>
      <c r="F101" s="31"/>
      <c r="G101" s="21">
        <v>0</v>
      </c>
      <c r="H101" s="19"/>
      <c r="I101" s="21">
        <f t="shared" si="3"/>
        <v>0</v>
      </c>
      <c r="J101" s="32" t="s">
        <v>46</v>
      </c>
    </row>
    <row r="102" spans="1:10" ht="14.25" x14ac:dyDescent="0.2">
      <c r="A102" s="13" t="s">
        <v>159</v>
      </c>
      <c r="B102" s="14" t="s">
        <v>408</v>
      </c>
      <c r="C102" s="15" t="s">
        <v>409</v>
      </c>
      <c r="D102" s="15" t="s">
        <v>410</v>
      </c>
      <c r="E102" s="15" t="s">
        <v>411</v>
      </c>
      <c r="F102" s="31"/>
      <c r="G102" s="21">
        <v>1</v>
      </c>
      <c r="H102" s="19"/>
      <c r="I102" s="21">
        <f t="shared" si="3"/>
        <v>1</v>
      </c>
      <c r="J102" s="32" t="s">
        <v>16</v>
      </c>
    </row>
    <row r="103" spans="1:10" ht="14.25" x14ac:dyDescent="0.2">
      <c r="A103" s="13" t="s">
        <v>159</v>
      </c>
      <c r="B103" s="14" t="s">
        <v>412</v>
      </c>
      <c r="C103" s="15" t="s">
        <v>413</v>
      </c>
      <c r="D103" s="15" t="s">
        <v>414</v>
      </c>
      <c r="E103" s="15" t="s">
        <v>415</v>
      </c>
      <c r="F103" s="31"/>
      <c r="G103" s="21">
        <v>1</v>
      </c>
      <c r="H103" s="19"/>
      <c r="I103" s="21">
        <f t="shared" si="3"/>
        <v>1</v>
      </c>
      <c r="J103" s="32" t="s">
        <v>16</v>
      </c>
    </row>
    <row r="104" spans="1:10" ht="14.25" x14ac:dyDescent="0.2">
      <c r="A104" s="13" t="s">
        <v>159</v>
      </c>
      <c r="B104" s="14" t="s">
        <v>416</v>
      </c>
      <c r="C104" s="15" t="s">
        <v>417</v>
      </c>
      <c r="D104" s="15" t="s">
        <v>418</v>
      </c>
      <c r="E104" s="15" t="s">
        <v>419</v>
      </c>
      <c r="F104" s="31"/>
      <c r="G104" s="21">
        <v>0.24270001313605299</v>
      </c>
      <c r="H104" s="19"/>
      <c r="I104" s="21">
        <f t="shared" si="3"/>
        <v>0.24270001313605299</v>
      </c>
      <c r="J104" s="32" t="s">
        <v>164</v>
      </c>
    </row>
    <row r="105" spans="1:10" ht="14.25" x14ac:dyDescent="0.2">
      <c r="A105" s="13" t="s">
        <v>159</v>
      </c>
      <c r="B105" s="14" t="s">
        <v>420</v>
      </c>
      <c r="C105" s="15" t="s">
        <v>421</v>
      </c>
      <c r="D105" s="15" t="s">
        <v>422</v>
      </c>
      <c r="E105" s="15" t="s">
        <v>423</v>
      </c>
      <c r="F105" s="31"/>
      <c r="G105" s="21">
        <v>0</v>
      </c>
      <c r="H105" s="19"/>
      <c r="I105" s="21">
        <f t="shared" si="3"/>
        <v>0</v>
      </c>
      <c r="J105" s="32" t="s">
        <v>46</v>
      </c>
    </row>
    <row r="106" spans="1:10" ht="14.25" x14ac:dyDescent="0.2">
      <c r="A106" s="13" t="s">
        <v>159</v>
      </c>
      <c r="B106" s="14" t="s">
        <v>424</v>
      </c>
      <c r="C106" s="15" t="s">
        <v>425</v>
      </c>
      <c r="D106" s="15" t="s">
        <v>426</v>
      </c>
      <c r="E106" s="15" t="s">
        <v>427</v>
      </c>
      <c r="F106" s="31"/>
      <c r="G106" s="21">
        <v>0</v>
      </c>
      <c r="H106" s="19"/>
      <c r="I106" s="21">
        <f t="shared" si="3"/>
        <v>0</v>
      </c>
      <c r="J106" s="32" t="s">
        <v>46</v>
      </c>
    </row>
    <row r="107" spans="1:10" ht="14.25" x14ac:dyDescent="0.2">
      <c r="A107" s="13" t="s">
        <v>159</v>
      </c>
      <c r="B107" s="14" t="s">
        <v>428</v>
      </c>
      <c r="C107" s="15" t="s">
        <v>429</v>
      </c>
      <c r="D107" s="15" t="s">
        <v>430</v>
      </c>
      <c r="E107" s="15" t="s">
        <v>431</v>
      </c>
      <c r="F107" s="31"/>
      <c r="G107" s="21">
        <v>0.35393681859345</v>
      </c>
      <c r="H107" s="19"/>
      <c r="I107" s="21">
        <f t="shared" si="3"/>
        <v>0.35393681859345</v>
      </c>
      <c r="J107" s="32" t="s">
        <v>164</v>
      </c>
    </row>
    <row r="108" spans="1:10" ht="14.25" x14ac:dyDescent="0.2">
      <c r="A108" s="13" t="s">
        <v>159</v>
      </c>
      <c r="B108" s="14" t="s">
        <v>432</v>
      </c>
      <c r="C108" s="15" t="s">
        <v>433</v>
      </c>
      <c r="D108" s="15" t="s">
        <v>434</v>
      </c>
      <c r="E108" s="15" t="s">
        <v>435</v>
      </c>
      <c r="F108" s="31"/>
      <c r="G108" s="21">
        <v>0</v>
      </c>
      <c r="H108" s="19"/>
      <c r="I108" s="21">
        <f t="shared" si="3"/>
        <v>0</v>
      </c>
      <c r="J108" s="32" t="s">
        <v>46</v>
      </c>
    </row>
    <row r="109" spans="1:10" ht="14.25" x14ac:dyDescent="0.2">
      <c r="A109" s="36" t="s">
        <v>159</v>
      </c>
      <c r="B109" s="22" t="s">
        <v>436</v>
      </c>
      <c r="C109" s="23" t="s">
        <v>429</v>
      </c>
      <c r="D109" s="23" t="s">
        <v>437</v>
      </c>
      <c r="E109" s="23" t="s">
        <v>438</v>
      </c>
      <c r="F109" s="31"/>
      <c r="G109" s="21">
        <v>0</v>
      </c>
      <c r="H109" s="19"/>
      <c r="I109" s="21">
        <f t="shared" si="3"/>
        <v>0</v>
      </c>
      <c r="J109" s="32" t="s">
        <v>46</v>
      </c>
    </row>
    <row r="110" spans="1:10" ht="14.25" x14ac:dyDescent="0.2">
      <c r="A110" s="13" t="s">
        <v>159</v>
      </c>
      <c r="B110" s="14" t="s">
        <v>439</v>
      </c>
      <c r="C110" s="15" t="s">
        <v>440</v>
      </c>
      <c r="D110" s="15" t="s">
        <v>441</v>
      </c>
      <c r="E110" s="15" t="s">
        <v>442</v>
      </c>
      <c r="F110" s="31"/>
      <c r="G110" s="21">
        <v>0.50629025478669298</v>
      </c>
      <c r="H110" s="19"/>
      <c r="I110" s="21">
        <f t="shared" si="3"/>
        <v>0.50629025478669298</v>
      </c>
      <c r="J110" s="32" t="s">
        <v>164</v>
      </c>
    </row>
    <row r="111" spans="1:10" ht="14.25" x14ac:dyDescent="0.2">
      <c r="A111" s="13" t="s">
        <v>159</v>
      </c>
      <c r="B111" s="14" t="s">
        <v>443</v>
      </c>
      <c r="C111" s="15" t="s">
        <v>444</v>
      </c>
      <c r="D111" s="15" t="s">
        <v>445</v>
      </c>
      <c r="E111" s="15" t="s">
        <v>446</v>
      </c>
      <c r="F111" s="31"/>
      <c r="G111" s="21">
        <v>1</v>
      </c>
      <c r="H111" s="19"/>
      <c r="I111" s="21">
        <f t="shared" si="3"/>
        <v>1</v>
      </c>
      <c r="J111" s="32" t="s">
        <v>16</v>
      </c>
    </row>
    <row r="112" spans="1:10" ht="14.25" x14ac:dyDescent="0.2">
      <c r="A112" s="13" t="s">
        <v>159</v>
      </c>
      <c r="B112" s="14" t="s">
        <v>447</v>
      </c>
      <c r="C112" s="15" t="s">
        <v>448</v>
      </c>
      <c r="D112" s="15" t="s">
        <v>449</v>
      </c>
      <c r="E112" s="15" t="s">
        <v>450</v>
      </c>
      <c r="F112" s="31"/>
      <c r="G112" s="21">
        <v>0</v>
      </c>
      <c r="H112" s="19">
        <v>0</v>
      </c>
      <c r="I112" s="21">
        <f t="shared" si="3"/>
        <v>0</v>
      </c>
      <c r="J112" s="32" t="s">
        <v>46</v>
      </c>
    </row>
    <row r="113" spans="1:10" ht="14.25" x14ac:dyDescent="0.2">
      <c r="A113" s="13" t="s">
        <v>159</v>
      </c>
      <c r="B113" s="14" t="s">
        <v>451</v>
      </c>
      <c r="C113" s="15" t="s">
        <v>452</v>
      </c>
      <c r="D113" s="15" t="s">
        <v>453</v>
      </c>
      <c r="E113" s="15" t="s">
        <v>454</v>
      </c>
      <c r="F113" s="31"/>
      <c r="G113" s="21">
        <v>0</v>
      </c>
      <c r="H113" s="19">
        <v>0</v>
      </c>
      <c r="I113" s="21">
        <f t="shared" si="3"/>
        <v>0</v>
      </c>
      <c r="J113" s="32" t="s">
        <v>46</v>
      </c>
    </row>
    <row r="114" spans="1:10" ht="14.25" x14ac:dyDescent="0.2">
      <c r="A114" s="13" t="s">
        <v>159</v>
      </c>
      <c r="B114" s="14" t="s">
        <v>455</v>
      </c>
      <c r="C114" s="15" t="s">
        <v>456</v>
      </c>
      <c r="D114" s="15" t="s">
        <v>457</v>
      </c>
      <c r="E114" s="15" t="s">
        <v>458</v>
      </c>
      <c r="F114" s="31"/>
      <c r="G114" s="21">
        <v>0</v>
      </c>
      <c r="H114" s="19">
        <v>0</v>
      </c>
      <c r="I114" s="21">
        <f t="shared" si="3"/>
        <v>0</v>
      </c>
      <c r="J114" s="32" t="s">
        <v>46</v>
      </c>
    </row>
    <row r="115" spans="1:10" ht="14.25" x14ac:dyDescent="0.2">
      <c r="A115" s="13" t="s">
        <v>159</v>
      </c>
      <c r="B115" s="14" t="s">
        <v>459</v>
      </c>
      <c r="C115" s="15" t="s">
        <v>460</v>
      </c>
      <c r="D115" s="15" t="s">
        <v>461</v>
      </c>
      <c r="E115" s="15" t="s">
        <v>462</v>
      </c>
      <c r="F115" s="31"/>
      <c r="G115" s="21">
        <v>0</v>
      </c>
      <c r="H115" s="19">
        <v>0</v>
      </c>
      <c r="I115" s="21">
        <f t="shared" si="3"/>
        <v>0</v>
      </c>
      <c r="J115" s="32" t="s">
        <v>46</v>
      </c>
    </row>
    <row r="116" spans="1:10" ht="14.25" x14ac:dyDescent="0.2">
      <c r="A116" s="36" t="s">
        <v>159</v>
      </c>
      <c r="B116" s="22" t="s">
        <v>463</v>
      </c>
      <c r="C116" s="23" t="s">
        <v>464</v>
      </c>
      <c r="D116" s="23" t="s">
        <v>465</v>
      </c>
      <c r="E116" s="23" t="s">
        <v>466</v>
      </c>
      <c r="F116" s="39"/>
      <c r="G116" s="40">
        <v>0</v>
      </c>
      <c r="H116" s="41">
        <v>0</v>
      </c>
      <c r="I116" s="40">
        <f t="shared" si="3"/>
        <v>0</v>
      </c>
      <c r="J116" s="42" t="s">
        <v>46</v>
      </c>
    </row>
    <row r="119" spans="1:10" ht="14.25" x14ac:dyDescent="0.2">
      <c r="B119" s="43" t="s">
        <v>1</v>
      </c>
      <c r="C119" s="20" t="s">
        <v>467</v>
      </c>
    </row>
    <row r="120" spans="1:10" ht="14.25" x14ac:dyDescent="0.2">
      <c r="B120" s="44" t="s">
        <v>2</v>
      </c>
      <c r="C120" s="20" t="s">
        <v>468</v>
      </c>
    </row>
    <row r="121" spans="1:10" ht="14.25" x14ac:dyDescent="0.2">
      <c r="B121" s="44" t="s">
        <v>3</v>
      </c>
      <c r="C121" s="20" t="s">
        <v>469</v>
      </c>
    </row>
    <row r="122" spans="1:10" ht="14.25" x14ac:dyDescent="0.2">
      <c r="B122" s="44" t="s">
        <v>4</v>
      </c>
      <c r="C122" s="20" t="s">
        <v>470</v>
      </c>
    </row>
    <row r="123" spans="1:10" ht="14.25" x14ac:dyDescent="0.2">
      <c r="B123" s="45" t="s">
        <v>5</v>
      </c>
      <c r="C123" s="20" t="s">
        <v>471</v>
      </c>
    </row>
    <row r="124" spans="1:10" ht="14.25" x14ac:dyDescent="0.2">
      <c r="B124" s="45" t="s">
        <v>472</v>
      </c>
      <c r="C124" s="20" t="s">
        <v>473</v>
      </c>
    </row>
    <row r="125" spans="1:10" ht="14.25" x14ac:dyDescent="0.2">
      <c r="B125" s="45" t="s">
        <v>7</v>
      </c>
      <c r="C125" s="20" t="s">
        <v>474</v>
      </c>
    </row>
    <row r="126" spans="1:10" ht="14.25" x14ac:dyDescent="0.2">
      <c r="B126" s="45" t="s">
        <v>8</v>
      </c>
      <c r="C126" s="46" t="s">
        <v>475</v>
      </c>
    </row>
    <row r="127" spans="1:10" ht="14.25" x14ac:dyDescent="0.2">
      <c r="B127" s="45" t="s">
        <v>9</v>
      </c>
      <c r="C127" s="46" t="s">
        <v>476</v>
      </c>
    </row>
  </sheetData>
  <pageMargins left="0.74791666666666701" right="0.74791666666666701" top="0.98402777777777795" bottom="0.9840277777777779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ST10</vt:lpstr>
      <vt:lpstr>'ST10'!_FilterDatabase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Guites, John Paul</dc:creator>
  <dc:description/>
  <cp:lastModifiedBy>Guites, John Paul</cp:lastModifiedBy>
  <cp:revision>52</cp:revision>
  <dcterms:created xsi:type="dcterms:W3CDTF">2019-01-02T01:34:58Z</dcterms:created>
  <dcterms:modified xsi:type="dcterms:W3CDTF">2019-01-02T01:34:58Z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