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r79544\Desktop\Työt (23.3.18)\VKn jälkeen (16.2.2018)\Diabetes ja epigenetiikka\Manuskripti\Clinical Science\"/>
    </mc:Choice>
  </mc:AlternateContent>
  <bookViews>
    <workbookView xWindow="0" yWindow="0" windowWidth="13845" windowHeight="8160" firstSheet="8" activeTab="13"/>
  </bookViews>
  <sheets>
    <sheet name="let-7a-5p" sheetId="1" r:id="rId1"/>
    <sheet name="miR-15b-3p" sheetId="26" r:id="rId2"/>
    <sheet name="miR-18a-3p" sheetId="27" r:id="rId3"/>
    <sheet name="miR-93-3p" sheetId="14" r:id="rId4"/>
    <sheet name="miR-122-5p" sheetId="2" r:id="rId5"/>
    <sheet name="miR-144-5p" sheetId="3" r:id="rId6"/>
    <sheet name="miR-146b-5p" sheetId="4" r:id="rId7"/>
    <sheet name="miR-148a-3p" sheetId="5" r:id="rId8"/>
    <sheet name="miR-181a-2-3p" sheetId="6" r:id="rId9"/>
    <sheet name="miR-184" sheetId="7" r:id="rId10"/>
    <sheet name="miR-221-3p" sheetId="8" r:id="rId11"/>
    <sheet name="miR-339-3p" sheetId="9" r:id="rId12"/>
    <sheet name="miR-589-3p" sheetId="10" r:id="rId13"/>
    <sheet name="miR-642a-5p" sheetId="11" r:id="rId1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11" l="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6" i="9"/>
  <c r="F5" i="9"/>
  <c r="F4" i="9"/>
  <c r="F216" i="8"/>
  <c r="F215" i="8"/>
  <c r="F214" i="8"/>
  <c r="F213" i="8"/>
  <c r="F212" i="8"/>
  <c r="F211" i="8"/>
  <c r="F210" i="8"/>
  <c r="F209" i="8"/>
  <c r="F208" i="8"/>
  <c r="F207" i="8"/>
  <c r="F206" i="8"/>
  <c r="F205" i="8"/>
  <c r="F204" i="8"/>
  <c r="F203" i="8"/>
  <c r="F202" i="8"/>
  <c r="F201" i="8"/>
  <c r="F200" i="8"/>
  <c r="F199" i="8"/>
  <c r="F198" i="8"/>
  <c r="F197" i="8"/>
  <c r="F196" i="8"/>
  <c r="F195" i="8"/>
  <c r="F194" i="8"/>
  <c r="F193" i="8"/>
  <c r="F192" i="8"/>
  <c r="F191" i="8"/>
  <c r="F190" i="8"/>
  <c r="F189" i="8"/>
  <c r="F188" i="8"/>
  <c r="F187" i="8"/>
  <c r="F186" i="8"/>
  <c r="F185" i="8"/>
  <c r="F184" i="8"/>
  <c r="F183" i="8"/>
  <c r="F182" i="8"/>
  <c r="F181" i="8"/>
  <c r="F180" i="8"/>
  <c r="F179" i="8"/>
  <c r="F178" i="8"/>
  <c r="F177" i="8"/>
  <c r="F176" i="8"/>
  <c r="F175" i="8"/>
  <c r="F174" i="8"/>
  <c r="F173" i="8"/>
  <c r="F172" i="8"/>
  <c r="F171" i="8"/>
  <c r="F170" i="8"/>
  <c r="F169" i="8"/>
  <c r="F168" i="8"/>
  <c r="F167" i="8"/>
  <c r="F166" i="8"/>
  <c r="F165" i="8"/>
  <c r="F164" i="8"/>
  <c r="F163" i="8"/>
  <c r="F162" i="8"/>
  <c r="F161" i="8"/>
  <c r="F160" i="8"/>
  <c r="F159" i="8"/>
  <c r="F158" i="8"/>
  <c r="F157" i="8"/>
  <c r="F156" i="8"/>
  <c r="F155" i="8"/>
  <c r="F154" i="8"/>
  <c r="F153" i="8"/>
  <c r="F152" i="8"/>
  <c r="F151" i="8"/>
  <c r="F150" i="8"/>
  <c r="F149" i="8"/>
  <c r="F148" i="8"/>
  <c r="F147" i="8"/>
  <c r="F146" i="8"/>
  <c r="F145" i="8"/>
  <c r="F144" i="8"/>
  <c r="F143" i="8"/>
  <c r="F142" i="8"/>
  <c r="F141" i="8"/>
  <c r="F140" i="8"/>
  <c r="F139" i="8"/>
  <c r="F138" i="8"/>
  <c r="F137" i="8"/>
  <c r="F136" i="8"/>
  <c r="F135" i="8"/>
  <c r="F134" i="8"/>
  <c r="F133" i="8"/>
  <c r="F132" i="8"/>
  <c r="F131" i="8"/>
  <c r="F130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5" i="7"/>
  <c r="F4" i="7"/>
  <c r="F8" i="6"/>
  <c r="F7" i="6"/>
  <c r="F6" i="6"/>
  <c r="F5" i="6"/>
  <c r="F4" i="6"/>
  <c r="F13" i="5"/>
  <c r="F12" i="5"/>
  <c r="F11" i="5"/>
  <c r="F10" i="5"/>
  <c r="F9" i="5"/>
  <c r="F8" i="5"/>
  <c r="F7" i="5"/>
  <c r="F6" i="5"/>
  <c r="F5" i="5"/>
  <c r="F4" i="5"/>
  <c r="F129" i="4"/>
  <c r="F128" i="4"/>
  <c r="F127" i="4"/>
  <c r="F126" i="4"/>
  <c r="F125" i="4"/>
  <c r="F124" i="4"/>
  <c r="F123" i="4"/>
  <c r="F122" i="4"/>
  <c r="F121" i="4"/>
  <c r="F120" i="4"/>
  <c r="F119" i="4"/>
  <c r="F118" i="4"/>
  <c r="F117" i="4"/>
  <c r="F116" i="4"/>
  <c r="F115" i="4"/>
  <c r="F114" i="4"/>
  <c r="F113" i="4"/>
  <c r="F112" i="4"/>
  <c r="F111" i="4"/>
  <c r="F110" i="4"/>
  <c r="F109" i="4"/>
  <c r="F108" i="4"/>
  <c r="F107" i="4"/>
  <c r="F106" i="4"/>
  <c r="F105" i="4"/>
  <c r="F104" i="4"/>
  <c r="F103" i="4"/>
  <c r="F102" i="4"/>
  <c r="F101" i="4"/>
  <c r="F100" i="4"/>
  <c r="F99" i="4"/>
  <c r="F98" i="4"/>
  <c r="F97" i="4"/>
  <c r="F96" i="4"/>
  <c r="F95" i="4"/>
  <c r="F94" i="4"/>
  <c r="F93" i="4"/>
  <c r="F92" i="4"/>
  <c r="F91" i="4"/>
  <c r="F90" i="4"/>
  <c r="F89" i="4"/>
  <c r="F88" i="4"/>
  <c r="F87" i="4"/>
  <c r="F86" i="4"/>
  <c r="F85" i="4"/>
  <c r="F84" i="4"/>
  <c r="F83" i="4"/>
  <c r="F82" i="4"/>
  <c r="F81" i="4"/>
  <c r="F80" i="4"/>
  <c r="F79" i="4"/>
  <c r="F78" i="4"/>
  <c r="F77" i="4"/>
  <c r="F76" i="4"/>
  <c r="F75" i="4"/>
  <c r="F74" i="4"/>
  <c r="F73" i="4"/>
  <c r="F72" i="4"/>
  <c r="F71" i="4"/>
  <c r="F70" i="4"/>
  <c r="F69" i="4"/>
  <c r="F68" i="4"/>
  <c r="F67" i="4"/>
  <c r="F66" i="4"/>
  <c r="F65" i="4"/>
  <c r="F64" i="4"/>
  <c r="F63" i="4"/>
  <c r="F62" i="4"/>
  <c r="F61" i="4"/>
  <c r="F60" i="4"/>
  <c r="F59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5" i="3"/>
  <c r="F4" i="3"/>
  <c r="F4" i="2"/>
  <c r="F4" i="14"/>
  <c r="F4" i="26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</calcChain>
</file>

<file path=xl/sharedStrings.xml><?xml version="1.0" encoding="utf-8"?>
<sst xmlns="http://schemas.openxmlformats.org/spreadsheetml/2006/main" count="1751" uniqueCount="1357">
  <si>
    <t>r</t>
  </si>
  <si>
    <t>n</t>
  </si>
  <si>
    <t>FDR</t>
  </si>
  <si>
    <t>EEF2K</t>
  </si>
  <si>
    <t>MGAT3</t>
  </si>
  <si>
    <t>GFOD1</t>
  </si>
  <si>
    <t>ATP1B3</t>
  </si>
  <si>
    <t>RNMT</t>
  </si>
  <si>
    <t>ARPP19</t>
  </si>
  <si>
    <t>SUOX</t>
  </si>
  <si>
    <t>ARHGDIA</t>
  </si>
  <si>
    <t>STX3</t>
  </si>
  <si>
    <t>ZBTB34</t>
  </si>
  <si>
    <t>PAG1</t>
  </si>
  <si>
    <t>RNF20</t>
  </si>
  <si>
    <t>TRAPPC2</t>
  </si>
  <si>
    <t>DEPDC5</t>
  </si>
  <si>
    <t>CASP3</t>
  </si>
  <si>
    <t>SHROOM4</t>
  </si>
  <si>
    <t>MLLT10</t>
  </si>
  <si>
    <t>MAPRE1</t>
  </si>
  <si>
    <t>SAP30L</t>
  </si>
  <si>
    <t>QKI</t>
  </si>
  <si>
    <t>CTSW</t>
  </si>
  <si>
    <t>ARID3B</t>
  </si>
  <si>
    <t>CDK6</t>
  </si>
  <si>
    <t>ATG10</t>
  </si>
  <si>
    <t>GPR114</t>
  </si>
  <si>
    <t>PYGO2</t>
  </si>
  <si>
    <t>KLHL6</t>
  </si>
  <si>
    <t>ANKRD28</t>
  </si>
  <si>
    <t>TSPAN18</t>
  </si>
  <si>
    <t>PIK3IP1</t>
  </si>
  <si>
    <t>TUSC2</t>
  </si>
  <si>
    <t>LRRFIP1</t>
  </si>
  <si>
    <t>TTL</t>
  </si>
  <si>
    <t>CACNA1I</t>
  </si>
  <si>
    <t>ZNF322A</t>
  </si>
  <si>
    <t>KPNA4</t>
  </si>
  <si>
    <t>AFF4</t>
  </si>
  <si>
    <t>CPA3</t>
  </si>
  <si>
    <t>ZNF577</t>
  </si>
  <si>
    <t>CLINT1</t>
  </si>
  <si>
    <t>DOK3</t>
  </si>
  <si>
    <t>VDAC1</t>
  </si>
  <si>
    <t>UROS</t>
  </si>
  <si>
    <t>CLCC1</t>
  </si>
  <si>
    <t>DCUN1D3</t>
  </si>
  <si>
    <t>LPGAT1</t>
  </si>
  <si>
    <t>ZFX</t>
  </si>
  <si>
    <t>CTDSPL2</t>
  </si>
  <si>
    <t>IRAK2</t>
  </si>
  <si>
    <t>KCNJ2</t>
  </si>
  <si>
    <t>CDKN1B</t>
  </si>
  <si>
    <t>NCLN</t>
  </si>
  <si>
    <t>DDX46</t>
  </si>
  <si>
    <t>KLF9</t>
  </si>
  <si>
    <t>FAM116A</t>
  </si>
  <si>
    <t>TRIB1</t>
  </si>
  <si>
    <t>CD59</t>
  </si>
  <si>
    <t>CCDC93</t>
  </si>
  <si>
    <t>ARMC8</t>
  </si>
  <si>
    <t>AMMECR1L</t>
  </si>
  <si>
    <t>PIGN</t>
  </si>
  <si>
    <t>ACVR1B</t>
  </si>
  <si>
    <t>PLDN</t>
  </si>
  <si>
    <t>SLC37A4</t>
  </si>
  <si>
    <t>TMEM69</t>
  </si>
  <si>
    <t>ERMN</t>
  </si>
  <si>
    <t>FRS3</t>
  </si>
  <si>
    <t>CTNS</t>
  </si>
  <si>
    <t>PCNX</t>
  </si>
  <si>
    <t>MIER1</t>
  </si>
  <si>
    <t>BTF3L4</t>
  </si>
  <si>
    <t>ATP6V1F</t>
  </si>
  <si>
    <t>ASXL1</t>
  </si>
  <si>
    <t>SNX6</t>
  </si>
  <si>
    <t>LASS2</t>
  </si>
  <si>
    <t>TGOLN2</t>
  </si>
  <si>
    <t>NUDT15</t>
  </si>
  <si>
    <t>FBXO22</t>
  </si>
  <si>
    <t>TRABD</t>
  </si>
  <si>
    <t>DAPK2</t>
  </si>
  <si>
    <t>MIF4GD</t>
  </si>
  <si>
    <t>TMBIM4</t>
  </si>
  <si>
    <t>FKBP3</t>
  </si>
  <si>
    <t>SLC12A9</t>
  </si>
  <si>
    <t>MED8</t>
  </si>
  <si>
    <t>INADL</t>
  </si>
  <si>
    <t>ISLR</t>
  </si>
  <si>
    <t>NOTCH2NL</t>
  </si>
  <si>
    <t>ATP8B4</t>
  </si>
  <si>
    <t>MRI1</t>
  </si>
  <si>
    <t>GDPD1</t>
  </si>
  <si>
    <t>TMEM2</t>
  </si>
  <si>
    <t>GLIPR2</t>
  </si>
  <si>
    <t>CCDC109A</t>
  </si>
  <si>
    <t>ATPAF1</t>
  </si>
  <si>
    <t>FBXL12</t>
  </si>
  <si>
    <t>C1RL</t>
  </si>
  <si>
    <t>SLC7A6</t>
  </si>
  <si>
    <t>NNT</t>
  </si>
  <si>
    <t>OSBPL9</t>
  </si>
  <si>
    <t>TRAF5</t>
  </si>
  <si>
    <t>DUSP6</t>
  </si>
  <si>
    <t>SERF2</t>
  </si>
  <si>
    <t>ITK</t>
  </si>
  <si>
    <t>PDE7A</t>
  </si>
  <si>
    <t>CALCOCO2</t>
  </si>
  <si>
    <t>ZNF792</t>
  </si>
  <si>
    <t>RALGPS1</t>
  </si>
  <si>
    <t>NCOA3</t>
  </si>
  <si>
    <t>LRIG1</t>
  </si>
  <si>
    <t>TLN1</t>
  </si>
  <si>
    <t>KIF1B</t>
  </si>
  <si>
    <t>TMEM138</t>
  </si>
  <si>
    <t>KCNK6</t>
  </si>
  <si>
    <t>ADSL</t>
  </si>
  <si>
    <t>IGF2BP1</t>
  </si>
  <si>
    <t>ALDH3A2</t>
  </si>
  <si>
    <t>PPP1R15B</t>
  </si>
  <si>
    <t>MARCKSL1</t>
  </si>
  <si>
    <t>DUSP11</t>
  </si>
  <si>
    <t>FNIP1</t>
  </si>
  <si>
    <t>SVIL</t>
  </si>
  <si>
    <t>GALC</t>
  </si>
  <si>
    <t>GOLGA7</t>
  </si>
  <si>
    <t>RPS6KA4</t>
  </si>
  <si>
    <t>PFAS</t>
  </si>
  <si>
    <t>YTHDF3</t>
  </si>
  <si>
    <t>ANAPC13</t>
  </si>
  <si>
    <t>PLP1</t>
  </si>
  <si>
    <t>ZNF451</t>
  </si>
  <si>
    <t>NIPA1</t>
  </si>
  <si>
    <t>KIAA1147</t>
  </si>
  <si>
    <t>RBM12B</t>
  </si>
  <si>
    <t>UBE2Q1</t>
  </si>
  <si>
    <t>UBN2</t>
  </si>
  <si>
    <t>SNX1</t>
  </si>
  <si>
    <t>IFFO1</t>
  </si>
  <si>
    <t>IL18R1</t>
  </si>
  <si>
    <t>YAF2</t>
  </si>
  <si>
    <t>TMEM60</t>
  </si>
  <si>
    <t>RAB40C</t>
  </si>
  <si>
    <t>EPB41</t>
  </si>
  <si>
    <t>PTGR2</t>
  </si>
  <si>
    <t>DICER1</t>
  </si>
  <si>
    <t>LTA4H</t>
  </si>
  <si>
    <t>ICOS</t>
  </si>
  <si>
    <t>DUSP16</t>
  </si>
  <si>
    <t>PGRMC1</t>
  </si>
  <si>
    <t>AP3M2</t>
  </si>
  <si>
    <t>ITSN1</t>
  </si>
  <si>
    <t>ALDOC</t>
  </si>
  <si>
    <t>RFWD3</t>
  </si>
  <si>
    <t>CAMK2G</t>
  </si>
  <si>
    <t>IRS2</t>
  </si>
  <si>
    <t>CAPN7</t>
  </si>
  <si>
    <t>MOSPD3</t>
  </si>
  <si>
    <t>AK2</t>
  </si>
  <si>
    <t>PAXIP1</t>
  </si>
  <si>
    <t>PBX3</t>
  </si>
  <si>
    <t>UFM1</t>
  </si>
  <si>
    <t>SLC13A3</t>
  </si>
  <si>
    <t>AVEN</t>
  </si>
  <si>
    <t>VAV3</t>
  </si>
  <si>
    <t>ATP6V1B2</t>
  </si>
  <si>
    <t>OSM</t>
  </si>
  <si>
    <t>GSPT1</t>
  </si>
  <si>
    <t>B4GALT7</t>
  </si>
  <si>
    <t>MAP3K3</t>
  </si>
  <si>
    <t>PPP3R1</t>
  </si>
  <si>
    <t>PHACTR2</t>
  </si>
  <si>
    <t>PRKAB2</t>
  </si>
  <si>
    <t>SNAP23</t>
  </si>
  <si>
    <t>ACTL6A</t>
  </si>
  <si>
    <t>HMGA1</t>
  </si>
  <si>
    <t>SUPT4H1</t>
  </si>
  <si>
    <t>CCR7</t>
  </si>
  <si>
    <t>WDR73</t>
  </si>
  <si>
    <t>PLAUR</t>
  </si>
  <si>
    <t>FAM103A1</t>
  </si>
  <si>
    <t>APBB3</t>
  </si>
  <si>
    <t>DMTF1</t>
  </si>
  <si>
    <t>INO80D</t>
  </si>
  <si>
    <t>PURB</t>
  </si>
  <si>
    <t>PKN2</t>
  </si>
  <si>
    <t>CALU</t>
  </si>
  <si>
    <t>PCNXL3</t>
  </si>
  <si>
    <t>NPEPL1</t>
  </si>
  <si>
    <t>SLC2A8</t>
  </si>
  <si>
    <t>ACTR10</t>
  </si>
  <si>
    <t>WDR37</t>
  </si>
  <si>
    <t>WDFY3</t>
  </si>
  <si>
    <t>TMEM199</t>
  </si>
  <si>
    <t>IL10</t>
  </si>
  <si>
    <t>SLC35A2</t>
  </si>
  <si>
    <t>TRIM41</t>
  </si>
  <si>
    <t>FOXRED1</t>
  </si>
  <si>
    <t>SLC10A7</t>
  </si>
  <si>
    <t>MEFV</t>
  </si>
  <si>
    <t>ACP1</t>
  </si>
  <si>
    <t>ACSS2</t>
  </si>
  <si>
    <t>SLC25A40</t>
  </si>
  <si>
    <t>RNASEH2B</t>
  </si>
  <si>
    <t>PDCD11</t>
  </si>
  <si>
    <t>TRIB2</t>
  </si>
  <si>
    <t>PLEKHG4</t>
  </si>
  <si>
    <t>PEX11B</t>
  </si>
  <si>
    <t>ZNF823</t>
  </si>
  <si>
    <t>ZFYVE16</t>
  </si>
  <si>
    <t>ZFP36L1</t>
  </si>
  <si>
    <t>COIL</t>
  </si>
  <si>
    <t>NPHP3</t>
  </si>
  <si>
    <t>CHD4</t>
  </si>
  <si>
    <t>DLGAP4</t>
  </si>
  <si>
    <t>CD300LF</t>
  </si>
  <si>
    <t>ERGIC1</t>
  </si>
  <si>
    <t>MMGT1</t>
  </si>
  <si>
    <t>RNF7</t>
  </si>
  <si>
    <t>PLSCR3</t>
  </si>
  <si>
    <t>SDCBP</t>
  </si>
  <si>
    <t>KLHDC8B</t>
  </si>
  <si>
    <t>GIMAP6</t>
  </si>
  <si>
    <t>RUFY3</t>
  </si>
  <si>
    <t>CCNT2</t>
  </si>
  <si>
    <t>DOCK3</t>
  </si>
  <si>
    <t>CYB561D1</t>
  </si>
  <si>
    <t>DUSP1</t>
  </si>
  <si>
    <t>SON</t>
  </si>
  <si>
    <t>CYTH3</t>
  </si>
  <si>
    <t>GDAP2</t>
  </si>
  <si>
    <t>AKAP8</t>
  </si>
  <si>
    <t>MED28</t>
  </si>
  <si>
    <t>ZNF689</t>
  </si>
  <si>
    <t>SLC31A1</t>
  </si>
  <si>
    <t>MYC</t>
  </si>
  <si>
    <t>PCTP</t>
  </si>
  <si>
    <t>UBAP2L</t>
  </si>
  <si>
    <t>UGCG</t>
  </si>
  <si>
    <t>ZNF672</t>
  </si>
  <si>
    <t>SYNJ2BP</t>
  </si>
  <si>
    <t>EVI2B</t>
  </si>
  <si>
    <t>ARL6IP6</t>
  </si>
  <si>
    <t>CALN1</t>
  </si>
  <si>
    <t>RNFT1</t>
  </si>
  <si>
    <t>SNX11</t>
  </si>
  <si>
    <t>EIF2C4</t>
  </si>
  <si>
    <t>RALGPS2</t>
  </si>
  <si>
    <t>REC8</t>
  </si>
  <si>
    <t>BTN2A1</t>
  </si>
  <si>
    <t>CCDC86</t>
  </si>
  <si>
    <t>ACADVL</t>
  </si>
  <si>
    <t>MLL5</t>
  </si>
  <si>
    <t>HNRNPC</t>
  </si>
  <si>
    <t>RPP14</t>
  </si>
  <si>
    <t>GIPC1</t>
  </si>
  <si>
    <t>TP53</t>
  </si>
  <si>
    <t>SECISBP2L</t>
  </si>
  <si>
    <t>ANKRA2</t>
  </si>
  <si>
    <t>CHST12</t>
  </si>
  <si>
    <t>DGAT2</t>
  </si>
  <si>
    <t>RTCD1</t>
  </si>
  <si>
    <t>ST6GAL1</t>
  </si>
  <si>
    <t>SLC31A2</t>
  </si>
  <si>
    <t>QARS</t>
  </si>
  <si>
    <t>KIAA1539</t>
  </si>
  <si>
    <t>CAP1</t>
  </si>
  <si>
    <t>WDR48</t>
  </si>
  <si>
    <t>ZNF417</t>
  </si>
  <si>
    <t>MXD1</t>
  </si>
  <si>
    <t>ECHDC2</t>
  </si>
  <si>
    <t>SNX30</t>
  </si>
  <si>
    <t>MON2</t>
  </si>
  <si>
    <t>LEPROTL1</t>
  </si>
  <si>
    <t>PEX14</t>
  </si>
  <si>
    <t>PIGA</t>
  </si>
  <si>
    <t>SEMA4F</t>
  </si>
  <si>
    <t>FXYD5</t>
  </si>
  <si>
    <t>SYT11</t>
  </si>
  <si>
    <t>ZNF248</t>
  </si>
  <si>
    <t>DIP2A</t>
  </si>
  <si>
    <t>ZNF655</t>
  </si>
  <si>
    <t>TMOD2</t>
  </si>
  <si>
    <t>CHD9</t>
  </si>
  <si>
    <t>APPBP2</t>
  </si>
  <si>
    <t>CDC26</t>
  </si>
  <si>
    <t>UBXN4</t>
  </si>
  <si>
    <t>YPEL2</t>
  </si>
  <si>
    <t>PDE12</t>
  </si>
  <si>
    <t>FNDC3B</t>
  </si>
  <si>
    <t>ZZZ3</t>
  </si>
  <si>
    <t>CMTM6</t>
  </si>
  <si>
    <t>CNOT4</t>
  </si>
  <si>
    <t>TRIM68</t>
  </si>
  <si>
    <t>CBLL1</t>
  </si>
  <si>
    <t>B3GNT1</t>
  </si>
  <si>
    <t>CLEC12A</t>
  </si>
  <si>
    <t>CHD7</t>
  </si>
  <si>
    <t>SNN</t>
  </si>
  <si>
    <t>GMIP</t>
  </si>
  <si>
    <t>ANKFY1</t>
  </si>
  <si>
    <t>CRTAP</t>
  </si>
  <si>
    <t>SLC35B4</t>
  </si>
  <si>
    <t>CNOT6L</t>
  </si>
  <si>
    <t>TRIM32</t>
  </si>
  <si>
    <t>OBFC1</t>
  </si>
  <si>
    <t>ADIPOR2</t>
  </si>
  <si>
    <t>AP4E1</t>
  </si>
  <si>
    <t>ATP6V1C1</t>
  </si>
  <si>
    <t>TOB2</t>
  </si>
  <si>
    <t>AP1S1</t>
  </si>
  <si>
    <t>DYRK2</t>
  </si>
  <si>
    <t>IL10RB</t>
  </si>
  <si>
    <t>LACTB</t>
  </si>
  <si>
    <t>CCNY</t>
  </si>
  <si>
    <t>RBMS1</t>
  </si>
  <si>
    <t>HK2</t>
  </si>
  <si>
    <t>ZSWIM4</t>
  </si>
  <si>
    <t>IL11RA</t>
  </si>
  <si>
    <t>ARL5A</t>
  </si>
  <si>
    <t>RALY</t>
  </si>
  <si>
    <t>SRGN</t>
  </si>
  <si>
    <t>CDC14A</t>
  </si>
  <si>
    <t>RNF38</t>
  </si>
  <si>
    <t>FGR</t>
  </si>
  <si>
    <t>ASAP1</t>
  </si>
  <si>
    <t>EGLN2</t>
  </si>
  <si>
    <t>TMEM194A</t>
  </si>
  <si>
    <t>ZDHHC16</t>
  </si>
  <si>
    <t>DPP3</t>
  </si>
  <si>
    <t>UBA52</t>
  </si>
  <si>
    <t>SULF2</t>
  </si>
  <si>
    <t>HNRPDL</t>
  </si>
  <si>
    <t>AMMECR1</t>
  </si>
  <si>
    <t>NR2C1</t>
  </si>
  <si>
    <t>ZNF557</t>
  </si>
  <si>
    <t>FOXP1</t>
  </si>
  <si>
    <t>DDX19B</t>
  </si>
  <si>
    <t>TPK1</t>
  </si>
  <si>
    <t>AP2S1</t>
  </si>
  <si>
    <t>SMC3</t>
  </si>
  <si>
    <t>FAM49B</t>
  </si>
  <si>
    <t>RNF213</t>
  </si>
  <si>
    <t>APH1A</t>
  </si>
  <si>
    <t>CEACAM1</t>
  </si>
  <si>
    <t>PFKFB3</t>
  </si>
  <si>
    <t>SMAP2</t>
  </si>
  <si>
    <t>GLT8D1</t>
  </si>
  <si>
    <t>GTF2IRD2B</t>
  </si>
  <si>
    <t>PPP3CA</t>
  </si>
  <si>
    <t>RAB11FIP2</t>
  </si>
  <si>
    <t>BRWD1</t>
  </si>
  <si>
    <t>MEGF9</t>
  </si>
  <si>
    <t>ILF3</t>
  </si>
  <si>
    <t>ZC3HAV1</t>
  </si>
  <si>
    <t>BCCIP</t>
  </si>
  <si>
    <t>TRAK1</t>
  </si>
  <si>
    <t>PPFIA1</t>
  </si>
  <si>
    <t>NCOA1</t>
  </si>
  <si>
    <t>MTMR3</t>
  </si>
  <si>
    <t>SUSD1</t>
  </si>
  <si>
    <t>PSEN2</t>
  </si>
  <si>
    <t>CS</t>
  </si>
  <si>
    <t>RBM28</t>
  </si>
  <si>
    <t>CANX</t>
  </si>
  <si>
    <t>PTP4A1</t>
  </si>
  <si>
    <t>GBP4</t>
  </si>
  <si>
    <t>UBQLN1</t>
  </si>
  <si>
    <t>TTYH3</t>
  </si>
  <si>
    <t>PKM2</t>
  </si>
  <si>
    <t>TCN2</t>
  </si>
  <si>
    <t>FAM84B</t>
  </si>
  <si>
    <t>DOPEY2</t>
  </si>
  <si>
    <t>OSBP2</t>
  </si>
  <si>
    <t>SELENBP1</t>
  </si>
  <si>
    <t>MED26</t>
  </si>
  <si>
    <t>ZDHHC24</t>
  </si>
  <si>
    <t>RBM47</t>
  </si>
  <si>
    <t>PIP4K2A</t>
  </si>
  <si>
    <t>TGM3</t>
  </si>
  <si>
    <t>LAMC1</t>
  </si>
  <si>
    <t>LUC7L</t>
  </si>
  <si>
    <t>PRPF38B</t>
  </si>
  <si>
    <t>FAM172A</t>
  </si>
  <si>
    <t>SLC1A5</t>
  </si>
  <si>
    <t>NEXN</t>
  </si>
  <si>
    <t>SORT1</t>
  </si>
  <si>
    <t>GUCY1A3</t>
  </si>
  <si>
    <t>FNDC3A</t>
  </si>
  <si>
    <t>SLC25A5</t>
  </si>
  <si>
    <t>TMEM39B</t>
  </si>
  <si>
    <t>RUNX2</t>
  </si>
  <si>
    <t>OSBPL10</t>
  </si>
  <si>
    <t>BCL2L2</t>
  </si>
  <si>
    <t>MAF1</t>
  </si>
  <si>
    <t>KLHL20</t>
  </si>
  <si>
    <t>PARP3</t>
  </si>
  <si>
    <t>CTDSPL</t>
  </si>
  <si>
    <t>CCDC69</t>
  </si>
  <si>
    <t>MEA1</t>
  </si>
  <si>
    <t>CCDC43</t>
  </si>
  <si>
    <t>LUZP1</t>
  </si>
  <si>
    <t>RGL1</t>
  </si>
  <si>
    <t>ZC3H10</t>
  </si>
  <si>
    <t>EIF1AX</t>
  </si>
  <si>
    <t>KLC1</t>
  </si>
  <si>
    <t>OCRL</t>
  </si>
  <si>
    <t>ARSB</t>
  </si>
  <si>
    <t>PROK2</t>
  </si>
  <si>
    <t>CD40LG</t>
  </si>
  <si>
    <t>JMJD1C</t>
  </si>
  <si>
    <t>GALNT10</t>
  </si>
  <si>
    <t>FAM104A</t>
  </si>
  <si>
    <t>ATP5A1</t>
  </si>
  <si>
    <t>PPAPDC1B</t>
  </si>
  <si>
    <t>LGR6</t>
  </si>
  <si>
    <t>NRSN2</t>
  </si>
  <si>
    <t>SHCBP1</t>
  </si>
  <si>
    <t>SLC7A5</t>
  </si>
  <si>
    <t>TFG</t>
  </si>
  <si>
    <t>SMARCA2</t>
  </si>
  <si>
    <t>EPHX2</t>
  </si>
  <si>
    <t>LDLRAP1</t>
  </si>
  <si>
    <t>FAM171A1</t>
  </si>
  <si>
    <t>TRAK2</t>
  </si>
  <si>
    <t>HAPLN3</t>
  </si>
  <si>
    <t>HAL</t>
  </si>
  <si>
    <t>PTGS2</t>
  </si>
  <si>
    <t>SATB1</t>
  </si>
  <si>
    <t>USP10</t>
  </si>
  <si>
    <t>LAGE3</t>
  </si>
  <si>
    <t>ITPKB</t>
  </si>
  <si>
    <t>PPM1D</t>
  </si>
  <si>
    <t>CCNG2</t>
  </si>
  <si>
    <t>PLEK</t>
  </si>
  <si>
    <t>PA2G4</t>
  </si>
  <si>
    <t>PGK1</t>
  </si>
  <si>
    <t>FPR2</t>
  </si>
  <si>
    <t>DARS</t>
  </si>
  <si>
    <t>NFXL1</t>
  </si>
  <si>
    <t>FECH</t>
  </si>
  <si>
    <t>NUMB</t>
  </si>
  <si>
    <t>KIAA0528</t>
  </si>
  <si>
    <t>IGSF9B</t>
  </si>
  <si>
    <t>KPNA6</t>
  </si>
  <si>
    <t>GNAI3</t>
  </si>
  <si>
    <t>NPAT</t>
  </si>
  <si>
    <t>TMEM188</t>
  </si>
  <si>
    <t>SAMD3</t>
  </si>
  <si>
    <t>WASF2</t>
  </si>
  <si>
    <t>ABCA1</t>
  </si>
  <si>
    <t>KIAA1949</t>
  </si>
  <si>
    <t>SLC38A1</t>
  </si>
  <si>
    <t>PAQR8</t>
  </si>
  <si>
    <t>AQP9</t>
  </si>
  <si>
    <t>RFNG</t>
  </si>
  <si>
    <t>ZNF275</t>
  </si>
  <si>
    <t>NDEL1</t>
  </si>
  <si>
    <t>RNASEL</t>
  </si>
  <si>
    <t>EEPD1</t>
  </si>
  <si>
    <t>LPP</t>
  </si>
  <si>
    <t>RNF114</t>
  </si>
  <si>
    <t>SNX13</t>
  </si>
  <si>
    <t>LCOR</t>
  </si>
  <si>
    <t>DAZAP2</t>
  </si>
  <si>
    <t>ELF2</t>
  </si>
  <si>
    <t>SDF2</t>
  </si>
  <si>
    <t>APEX1</t>
  </si>
  <si>
    <t>MCTP2</t>
  </si>
  <si>
    <t>TMEM185B</t>
  </si>
  <si>
    <t>PAICS</t>
  </si>
  <si>
    <t>DPM1</t>
  </si>
  <si>
    <t>SNPH</t>
  </si>
  <si>
    <t>ST8SIA4</t>
  </si>
  <si>
    <t>KRT10</t>
  </si>
  <si>
    <t>PPP4R1</t>
  </si>
  <si>
    <t>ARPC5</t>
  </si>
  <si>
    <t>C1QBP</t>
  </si>
  <si>
    <t>MYO5A</t>
  </si>
  <si>
    <t>SALL2</t>
  </si>
  <si>
    <t>ST3GAL6</t>
  </si>
  <si>
    <t>VAT1</t>
  </si>
  <si>
    <t>ATXN7L3</t>
  </si>
  <si>
    <t>RBM25</t>
  </si>
  <si>
    <t>TLR4</t>
  </si>
  <si>
    <t>PHF20L1</t>
  </si>
  <si>
    <t>TBC1D4</t>
  </si>
  <si>
    <t>TMEM80</t>
  </si>
  <si>
    <t>AP2A2</t>
  </si>
  <si>
    <t>RCAN3</t>
  </si>
  <si>
    <t>CLSTN1</t>
  </si>
  <si>
    <t>LDHB</t>
  </si>
  <si>
    <t>SNRNP27</t>
  </si>
  <si>
    <t>RAB2B</t>
  </si>
  <si>
    <t>SIN3B</t>
  </si>
  <si>
    <t>NFIX</t>
  </si>
  <si>
    <t>TMCC1</t>
  </si>
  <si>
    <t>ALOX5AP</t>
  </si>
  <si>
    <t>DOCK5</t>
  </si>
  <si>
    <t>KLHL2</t>
  </si>
  <si>
    <t>KIAA0174</t>
  </si>
  <si>
    <t>PAPD4</t>
  </si>
  <si>
    <t>RAB3GAP1</t>
  </si>
  <si>
    <t>CAPZB</t>
  </si>
  <si>
    <t>FAM86B1</t>
  </si>
  <si>
    <t>USP3</t>
  </si>
  <si>
    <t>SMAD4</t>
  </si>
  <si>
    <t>ELMOD2</t>
  </si>
  <si>
    <t>BPGM</t>
  </si>
  <si>
    <t>SCML1</t>
  </si>
  <si>
    <t>XK</t>
  </si>
  <si>
    <t>ADORA3</t>
  </si>
  <si>
    <t>CA1</t>
  </si>
  <si>
    <t>YWHAE</t>
  </si>
  <si>
    <t>TNPO2</t>
  </si>
  <si>
    <t>CHST15</t>
  </si>
  <si>
    <t>SLC35A4</t>
  </si>
  <si>
    <t>NOTCH2</t>
  </si>
  <si>
    <t>SPOPL</t>
  </si>
  <si>
    <t>TRAF6</t>
  </si>
  <si>
    <t>BAZ2B</t>
  </si>
  <si>
    <t>SIAH2</t>
  </si>
  <si>
    <t>ING1</t>
  </si>
  <si>
    <t>AGMAT</t>
  </si>
  <si>
    <t>CD93</t>
  </si>
  <si>
    <t>ERICH1</t>
  </si>
  <si>
    <t>REEP5</t>
  </si>
  <si>
    <t>CYB5R4</t>
  </si>
  <si>
    <t>GBP1</t>
  </si>
  <si>
    <t>LRMP</t>
  </si>
  <si>
    <t>KIAA0247</t>
  </si>
  <si>
    <t>ATP6V1D</t>
  </si>
  <si>
    <t>AOC3</t>
  </si>
  <si>
    <t>ANGPT1</t>
  </si>
  <si>
    <t>ZEB2</t>
  </si>
  <si>
    <t>CDR2</t>
  </si>
  <si>
    <t>PCBP1</t>
  </si>
  <si>
    <t>FAM53C</t>
  </si>
  <si>
    <t>ZNF562</t>
  </si>
  <si>
    <t>KIAA1715</t>
  </si>
  <si>
    <t>OSGIN2</t>
  </si>
  <si>
    <t>HMGCL</t>
  </si>
  <si>
    <t>PDCD6</t>
  </si>
  <si>
    <t>BZW1</t>
  </si>
  <si>
    <t>SBF2</t>
  </si>
  <si>
    <t>REPS2</t>
  </si>
  <si>
    <t>AGPS</t>
  </si>
  <si>
    <t>RNPEP</t>
  </si>
  <si>
    <t>MTAP</t>
  </si>
  <si>
    <t>FBXO28</t>
  </si>
  <si>
    <t>CPPED1</t>
  </si>
  <si>
    <t>SYT15</t>
  </si>
  <si>
    <t>SERINC1</t>
  </si>
  <si>
    <t>SNX22</t>
  </si>
  <si>
    <t>RNF11</t>
  </si>
  <si>
    <t>FTH1</t>
  </si>
  <si>
    <t>KRT1</t>
  </si>
  <si>
    <t>PIP4K2C</t>
  </si>
  <si>
    <t>PHF1</t>
  </si>
  <si>
    <t>SLA2</t>
  </si>
  <si>
    <t>TAF1C</t>
  </si>
  <si>
    <t>ZSCAN16</t>
  </si>
  <si>
    <t>FAM125B</t>
  </si>
  <si>
    <t>LCK</t>
  </si>
  <si>
    <t>WRB</t>
  </si>
  <si>
    <t>ZFP3</t>
  </si>
  <si>
    <t>WNK1</t>
  </si>
  <si>
    <t>ACTA2</t>
  </si>
  <si>
    <t>MARCH6</t>
  </si>
  <si>
    <t>LYST</t>
  </si>
  <si>
    <t>MLX</t>
  </si>
  <si>
    <t>IFIT3</t>
  </si>
  <si>
    <t>TP53INP2</t>
  </si>
  <si>
    <t>ACOX3</t>
  </si>
  <si>
    <t>RALGAPB</t>
  </si>
  <si>
    <t>MYBL1</t>
  </si>
  <si>
    <t>CCBL2</t>
  </si>
  <si>
    <t>ATP2C1</t>
  </si>
  <si>
    <t>EDARADD</t>
  </si>
  <si>
    <t>CASZ1</t>
  </si>
  <si>
    <t>SUMF1</t>
  </si>
  <si>
    <t>HMG20A</t>
  </si>
  <si>
    <t>OSBPL1A</t>
  </si>
  <si>
    <t>RALB</t>
  </si>
  <si>
    <t>SPCS1</t>
  </si>
  <si>
    <t>RNF144A</t>
  </si>
  <si>
    <t>RNF10</t>
  </si>
  <si>
    <t>CSNK2A2</t>
  </si>
  <si>
    <t>PAIP1</t>
  </si>
  <si>
    <t>ZC3H8</t>
  </si>
  <si>
    <t>PPM1B</t>
  </si>
  <si>
    <t>SETD2</t>
  </si>
  <si>
    <t>IKBIP</t>
  </si>
  <si>
    <t>ERLIN2</t>
  </si>
  <si>
    <t>ATP8B2</t>
  </si>
  <si>
    <t>BCLAF1</t>
  </si>
  <si>
    <t>SLC6A16</t>
  </si>
  <si>
    <t>IARS</t>
  </si>
  <si>
    <t>LRRK1</t>
  </si>
  <si>
    <t>ANKRD12</t>
  </si>
  <si>
    <t>UIMC1</t>
  </si>
  <si>
    <t>ZNF32</t>
  </si>
  <si>
    <t>STAM2</t>
  </si>
  <si>
    <t>PPP1R12A</t>
  </si>
  <si>
    <t>USP9X</t>
  </si>
  <si>
    <t>SIK3</t>
  </si>
  <si>
    <t>TMEM214</t>
  </si>
  <si>
    <t>ITCH</t>
  </si>
  <si>
    <t>SRBD1</t>
  </si>
  <si>
    <t>RRAGA</t>
  </si>
  <si>
    <t>TMEM18</t>
  </si>
  <si>
    <t>SEC23IP</t>
  </si>
  <si>
    <t>SLC2A3</t>
  </si>
  <si>
    <t>SENP6</t>
  </si>
  <si>
    <t>SYNJ1</t>
  </si>
  <si>
    <t>PHKB</t>
  </si>
  <si>
    <t>PDCL</t>
  </si>
  <si>
    <t>LRRC57</t>
  </si>
  <si>
    <t>FBXO3</t>
  </si>
  <si>
    <t>CRY1</t>
  </si>
  <si>
    <t>TMX3</t>
  </si>
  <si>
    <t>GABPA</t>
  </si>
  <si>
    <t>STK3</t>
  </si>
  <si>
    <t>RASSF5</t>
  </si>
  <si>
    <t>TMOD1</t>
  </si>
  <si>
    <t>SLC11A1</t>
  </si>
  <si>
    <t>SCYL3</t>
  </si>
  <si>
    <t>PRMT3</t>
  </si>
  <si>
    <t>PRR14</t>
  </si>
  <si>
    <t>TRIOBP</t>
  </si>
  <si>
    <t>STAT1</t>
  </si>
  <si>
    <t>IQGAP1</t>
  </si>
  <si>
    <t>ZNF467</t>
  </si>
  <si>
    <t>TM2D2</t>
  </si>
  <si>
    <t>MTA3</t>
  </si>
  <si>
    <t>EIF4G2</t>
  </si>
  <si>
    <t>TMEM33</t>
  </si>
  <si>
    <t>KBTBD2</t>
  </si>
  <si>
    <t>EMR3</t>
  </si>
  <si>
    <t>RRM2B</t>
  </si>
  <si>
    <t>ACADM</t>
  </si>
  <si>
    <t>UBLCP1</t>
  </si>
  <si>
    <t>DHX15</t>
  </si>
  <si>
    <t>RNF144B</t>
  </si>
  <si>
    <t>SLC38A9</t>
  </si>
  <si>
    <t>RNF26</t>
  </si>
  <si>
    <t>ZNF410</t>
  </si>
  <si>
    <t>TRIM66</t>
  </si>
  <si>
    <t>PIGB</t>
  </si>
  <si>
    <t>CAMSAP1</t>
  </si>
  <si>
    <t>SSH2</t>
  </si>
  <si>
    <t>MPHOSPH6</t>
  </si>
  <si>
    <t>COG2</t>
  </si>
  <si>
    <t>YWHAB</t>
  </si>
  <si>
    <t>ZFP14</t>
  </si>
  <si>
    <t>FHL2</t>
  </si>
  <si>
    <t>CD53</t>
  </si>
  <si>
    <t>COX10</t>
  </si>
  <si>
    <t>RAC1</t>
  </si>
  <si>
    <t>SMARCA5</t>
  </si>
  <si>
    <t>ZNF512</t>
  </si>
  <si>
    <t>TNFAIP3</t>
  </si>
  <si>
    <t>SH2D1A</t>
  </si>
  <si>
    <t>LRP10</t>
  </si>
  <si>
    <t>VBP1</t>
  </si>
  <si>
    <t>HMBOX1</t>
  </si>
  <si>
    <t>CCDC132</t>
  </si>
  <si>
    <t>TNFAIP8</t>
  </si>
  <si>
    <t>ATP6V0C</t>
  </si>
  <si>
    <t>GAPVD1</t>
  </si>
  <si>
    <t>PPP2R5C</t>
  </si>
  <si>
    <t>PXK</t>
  </si>
  <si>
    <t>CXCR7</t>
  </si>
  <si>
    <t>STAU2</t>
  </si>
  <si>
    <t>ESCO1</t>
  </si>
  <si>
    <t>CUL4B</t>
  </si>
  <si>
    <t>INTS2</t>
  </si>
  <si>
    <t>BCORL1</t>
  </si>
  <si>
    <t>SAR1A</t>
  </si>
  <si>
    <t>CHD2</t>
  </si>
  <si>
    <t>SEPT6</t>
  </si>
  <si>
    <t>PSMC6</t>
  </si>
  <si>
    <t>ELAVL1</t>
  </si>
  <si>
    <t>PADI2</t>
  </si>
  <si>
    <t>DNPEP</t>
  </si>
  <si>
    <t>STK24</t>
  </si>
  <si>
    <t>KIR2DL3</t>
  </si>
  <si>
    <t>POLR3F</t>
  </si>
  <si>
    <t>KIAA1826</t>
  </si>
  <si>
    <t>RERE</t>
  </si>
  <si>
    <t>IRF5</t>
  </si>
  <si>
    <t>WDR47</t>
  </si>
  <si>
    <t>GRSF1</t>
  </si>
  <si>
    <t>SEC31B</t>
  </si>
  <si>
    <t>ARHGEF3</t>
  </si>
  <si>
    <t>SIRT1</t>
  </si>
  <si>
    <t>PHC1</t>
  </si>
  <si>
    <t>HIVEP2</t>
  </si>
  <si>
    <t>USP48</t>
  </si>
  <si>
    <t>TIA1</t>
  </si>
  <si>
    <t>NFATC2IP</t>
  </si>
  <si>
    <t>FBXO7</t>
  </si>
  <si>
    <t>AKAP13</t>
  </si>
  <si>
    <t>TIMM23</t>
  </si>
  <si>
    <t>RNF135</t>
  </si>
  <si>
    <t>PTPRE</t>
  </si>
  <si>
    <t>OSBPL2</t>
  </si>
  <si>
    <t>CCL5</t>
  </si>
  <si>
    <t>HSCB</t>
  </si>
  <si>
    <t>ABCC5</t>
  </si>
  <si>
    <t>UBE2G1</t>
  </si>
  <si>
    <t>IL6R</t>
  </si>
  <si>
    <t>PDS5B</t>
  </si>
  <si>
    <t>ATP2B1</t>
  </si>
  <si>
    <t>POLR1C</t>
  </si>
  <si>
    <t>PCYOX1</t>
  </si>
  <si>
    <t>PAOX</t>
  </si>
  <si>
    <t>ARFGEF1</t>
  </si>
  <si>
    <t>SNRPC</t>
  </si>
  <si>
    <t>RASSF2</t>
  </si>
  <si>
    <t>KRCC1</t>
  </si>
  <si>
    <t>ADD1</t>
  </si>
  <si>
    <t>TRIM13</t>
  </si>
  <si>
    <t>FBXL5</t>
  </si>
  <si>
    <t>CTSB</t>
  </si>
  <si>
    <t>ADARB1</t>
  </si>
  <si>
    <t>FCAR</t>
  </si>
  <si>
    <t>TMEM167A</t>
  </si>
  <si>
    <t>PLIN2</t>
  </si>
  <si>
    <t>TMEM19</t>
  </si>
  <si>
    <t>RHOBTB3</t>
  </si>
  <si>
    <t>ZMYM2</t>
  </si>
  <si>
    <t>GABPB2</t>
  </si>
  <si>
    <t>TSPYL1</t>
  </si>
  <si>
    <t>CEBPE</t>
  </si>
  <si>
    <t>BARD1</t>
  </si>
  <si>
    <t>RNF44</t>
  </si>
  <si>
    <t>GAPT</t>
  </si>
  <si>
    <t>MAFB</t>
  </si>
  <si>
    <t>ZADH2</t>
  </si>
  <si>
    <t>SERTAD2</t>
  </si>
  <si>
    <t>ATP6AP2</t>
  </si>
  <si>
    <t>SLC2A1</t>
  </si>
  <si>
    <t>B3GAT3</t>
  </si>
  <si>
    <t>UQCRQ</t>
  </si>
  <si>
    <t>GZMK</t>
  </si>
  <si>
    <t>STRA13</t>
  </si>
  <si>
    <t>TMBIM1</t>
  </si>
  <si>
    <t>GCNT1</t>
  </si>
  <si>
    <t>RSU1</t>
  </si>
  <si>
    <t>TAF4</t>
  </si>
  <si>
    <t>CKS2</t>
  </si>
  <si>
    <t>GLTSCR1</t>
  </si>
  <si>
    <t>IDO1</t>
  </si>
  <si>
    <t>MAP2K1</t>
  </si>
  <si>
    <t>EMG1</t>
  </si>
  <si>
    <t>PRKCA</t>
  </si>
  <si>
    <t>UBE2J1</t>
  </si>
  <si>
    <t>SUMF2</t>
  </si>
  <si>
    <t>MAP4K4</t>
  </si>
  <si>
    <t>TMEM50B</t>
  </si>
  <si>
    <t>ZNF175</t>
  </si>
  <si>
    <t>ARL4A</t>
  </si>
  <si>
    <t>CLCN3</t>
  </si>
  <si>
    <t>ATXN1</t>
  </si>
  <si>
    <t>RNPEPL1</t>
  </si>
  <si>
    <t>SOX4</t>
  </si>
  <si>
    <t>KIAA0430</t>
  </si>
  <si>
    <t>SNRK</t>
  </si>
  <si>
    <t>UBE2W</t>
  </si>
  <si>
    <t>DYRK1A</t>
  </si>
  <si>
    <t>ARMCX6</t>
  </si>
  <si>
    <t>BCL7B</t>
  </si>
  <si>
    <t>TRIM23</t>
  </si>
  <si>
    <t>ATP5S</t>
  </si>
  <si>
    <t>ZDHHC7</t>
  </si>
  <si>
    <t>ADNP2</t>
  </si>
  <si>
    <t>ARPC5L</t>
  </si>
  <si>
    <t>NOL10</t>
  </si>
  <si>
    <t>PTPN4</t>
  </si>
  <si>
    <t>MIF</t>
  </si>
  <si>
    <t>SYNCRIP</t>
  </si>
  <si>
    <t>SNCA</t>
  </si>
  <si>
    <t>TOMM5</t>
  </si>
  <si>
    <t>FAM58A</t>
  </si>
  <si>
    <t>PPME1</t>
  </si>
  <si>
    <t>BZRAP1</t>
  </si>
  <si>
    <t>PPP1R16B</t>
  </si>
  <si>
    <t>VAMP5</t>
  </si>
  <si>
    <t>TGFBR2</t>
  </si>
  <si>
    <t>FCRL2</t>
  </si>
  <si>
    <t>RQCD1</t>
  </si>
  <si>
    <t>LETMD1</t>
  </si>
  <si>
    <t>CATSPER1</t>
  </si>
  <si>
    <t>FAM73B</t>
  </si>
  <si>
    <t>CEP350</t>
  </si>
  <si>
    <t>NFE2L3</t>
  </si>
  <si>
    <t>HLA.DQB1</t>
  </si>
  <si>
    <t>DPP9</t>
  </si>
  <si>
    <t>SKP1</t>
  </si>
  <si>
    <t>MAFG</t>
  </si>
  <si>
    <t>EPN2</t>
  </si>
  <si>
    <t>PHIP</t>
  </si>
  <si>
    <t>OXSR1</t>
  </si>
  <si>
    <t>LENG8</t>
  </si>
  <si>
    <t>UBE2A</t>
  </si>
  <si>
    <t>PNPLA6</t>
  </si>
  <si>
    <t>GTF3A</t>
  </si>
  <si>
    <t>CCT6A</t>
  </si>
  <si>
    <t>SCAP</t>
  </si>
  <si>
    <t>CNOT7</t>
  </si>
  <si>
    <t>EPB41L4A</t>
  </si>
  <si>
    <t>ZNF274</t>
  </si>
  <si>
    <t>VOPP1</t>
  </si>
  <si>
    <t>NCAM1</t>
  </si>
  <si>
    <t>STAU1</t>
  </si>
  <si>
    <t>RASSF4</t>
  </si>
  <si>
    <t>PUS7</t>
  </si>
  <si>
    <t>CAMK2A</t>
  </si>
  <si>
    <t>DPYSL5</t>
  </si>
  <si>
    <t>ARSD</t>
  </si>
  <si>
    <t>MED1</t>
  </si>
  <si>
    <t>RNF219</t>
  </si>
  <si>
    <t>FBXW11</t>
  </si>
  <si>
    <t>COX5B</t>
  </si>
  <si>
    <t>GGA1</t>
  </si>
  <si>
    <t>PPAP2C</t>
  </si>
  <si>
    <t>TFEB</t>
  </si>
  <si>
    <t>DEDD</t>
  </si>
  <si>
    <t>EPB41L5</t>
  </si>
  <si>
    <t>ARID2</t>
  </si>
  <si>
    <t>JOSD1</t>
  </si>
  <si>
    <t>PHF17</t>
  </si>
  <si>
    <t>ISY1</t>
  </si>
  <si>
    <t>HIATL1</t>
  </si>
  <si>
    <t>ARRDC3</t>
  </si>
  <si>
    <t>CPT1A</t>
  </si>
  <si>
    <t>CTSD</t>
  </si>
  <si>
    <t>PHKG2</t>
  </si>
  <si>
    <t>CD72</t>
  </si>
  <si>
    <t>DISC1</t>
  </si>
  <si>
    <t>NCAPH2</t>
  </si>
  <si>
    <t>S1PR1</t>
  </si>
  <si>
    <t>LDB2</t>
  </si>
  <si>
    <t>SMU1</t>
  </si>
  <si>
    <t>TNS1</t>
  </si>
  <si>
    <t>LRRC41</t>
  </si>
  <si>
    <t>SERPINB8</t>
  </si>
  <si>
    <t>TMEM43</t>
  </si>
  <si>
    <t>ATG16L1</t>
  </si>
  <si>
    <t>CEP192</t>
  </si>
  <si>
    <t>ATP5SL</t>
  </si>
  <si>
    <t>DUS4L</t>
  </si>
  <si>
    <t>PHAX</t>
  </si>
  <si>
    <t>COX7B</t>
  </si>
  <si>
    <t>EFCAB4A</t>
  </si>
  <si>
    <t>NPTN</t>
  </si>
  <si>
    <t>GGA2</t>
  </si>
  <si>
    <t>MET</t>
  </si>
  <si>
    <t>ABLIM1</t>
  </si>
  <si>
    <t>TFDP1</t>
  </si>
  <si>
    <t>PAFAH1B1</t>
  </si>
  <si>
    <t>ARF4</t>
  </si>
  <si>
    <t>ZNF3</t>
  </si>
  <si>
    <t>PHF5A</t>
  </si>
  <si>
    <t>G3BP2</t>
  </si>
  <si>
    <t>ELMO1</t>
  </si>
  <si>
    <t>UBE2D2</t>
  </si>
  <si>
    <t>CAPN3</t>
  </si>
  <si>
    <t>S100PBP</t>
  </si>
  <si>
    <t>KLF6</t>
  </si>
  <si>
    <t>DUSP22</t>
  </si>
  <si>
    <t>BCOR</t>
  </si>
  <si>
    <t>ALDH5A1</t>
  </si>
  <si>
    <t>UBE2D3</t>
  </si>
  <si>
    <t>ARMC10</t>
  </si>
  <si>
    <t>PDE4B</t>
  </si>
  <si>
    <t>PRKCZ</t>
  </si>
  <si>
    <t>INO80</t>
  </si>
  <si>
    <t>CYP4F3</t>
  </si>
  <si>
    <t>MFSD6</t>
  </si>
  <si>
    <t>DYRK1B</t>
  </si>
  <si>
    <t>PHF3</t>
  </si>
  <si>
    <t>BNIP3L</t>
  </si>
  <si>
    <t>LBH</t>
  </si>
  <si>
    <t>RAB24</t>
  </si>
  <si>
    <t>BANF1</t>
  </si>
  <si>
    <t>BASP1</t>
  </si>
  <si>
    <t>ARID4A</t>
  </si>
  <si>
    <t>DYNLRB1</t>
  </si>
  <si>
    <t>BRD4</t>
  </si>
  <si>
    <t>CDIPT</t>
  </si>
  <si>
    <t>BCL2L1</t>
  </si>
  <si>
    <t>KIAA0664</t>
  </si>
  <si>
    <t>SLC6A8</t>
  </si>
  <si>
    <t>POLL</t>
  </si>
  <si>
    <t>CARM1</t>
  </si>
  <si>
    <t>KCTD13</t>
  </si>
  <si>
    <t>AKR1C3</t>
  </si>
  <si>
    <t>SNAPC3</t>
  </si>
  <si>
    <t>GDPD5</t>
  </si>
  <si>
    <t>GGPS1</t>
  </si>
  <si>
    <t>BTNL8</t>
  </si>
  <si>
    <t>CTBP1</t>
  </si>
  <si>
    <t>WDTC1</t>
  </si>
  <si>
    <t>FOSB</t>
  </si>
  <si>
    <t>AP2M1</t>
  </si>
  <si>
    <t>ARHGAP24</t>
  </si>
  <si>
    <t>NT5C3</t>
  </si>
  <si>
    <t>MLEC</t>
  </si>
  <si>
    <t>CES2</t>
  </si>
  <si>
    <t>CHMP4B</t>
  </si>
  <si>
    <t>COX6B1</t>
  </si>
  <si>
    <t>PLEKHA1</t>
  </si>
  <si>
    <t>DNAJA3</t>
  </si>
  <si>
    <t>ENSA</t>
  </si>
  <si>
    <t>GRK6</t>
  </si>
  <si>
    <t>PBXIP1</t>
  </si>
  <si>
    <t>KIAA1267</t>
  </si>
  <si>
    <t>ARHGEF7</t>
  </si>
  <si>
    <t>YOD1</t>
  </si>
  <si>
    <t>GON4L</t>
  </si>
  <si>
    <t>SMEK2</t>
  </si>
  <si>
    <t>PNRC2</t>
  </si>
  <si>
    <t>TCF4</t>
  </si>
  <si>
    <t>USP15</t>
  </si>
  <si>
    <t>DPP8</t>
  </si>
  <si>
    <t>MLL</t>
  </si>
  <si>
    <t>COX7A2L</t>
  </si>
  <si>
    <t>TBK1</t>
  </si>
  <si>
    <t>AZI2</t>
  </si>
  <si>
    <t>ZNHIT3</t>
  </si>
  <si>
    <t>PPP3CB</t>
  </si>
  <si>
    <t>F13A1</t>
  </si>
  <si>
    <t>PRDX3</t>
  </si>
  <si>
    <t>LSM14A</t>
  </si>
  <si>
    <t>ZDHHC17</t>
  </si>
  <si>
    <t>RHOT1</t>
  </si>
  <si>
    <t>PDCD10</t>
  </si>
  <si>
    <t>ATP13A2</t>
  </si>
  <si>
    <t>KDM5B</t>
  </si>
  <si>
    <t>FAM160B1</t>
  </si>
  <si>
    <t>SF3B4</t>
  </si>
  <si>
    <t>KPNA1</t>
  </si>
  <si>
    <t>TMEM59</t>
  </si>
  <si>
    <t>CTTN</t>
  </si>
  <si>
    <t>NOL6</t>
  </si>
  <si>
    <t>ADAM17</t>
  </si>
  <si>
    <t>RAB11A</t>
  </si>
  <si>
    <t>NDUFB3</t>
  </si>
  <si>
    <t>PHKA2</t>
  </si>
  <si>
    <t>PCMTD1</t>
  </si>
  <si>
    <t>CITED2</t>
  </si>
  <si>
    <t>CRY2</t>
  </si>
  <si>
    <t>GTF2B</t>
  </si>
  <si>
    <t>TMEM165</t>
  </si>
  <si>
    <t>RNF4</t>
  </si>
  <si>
    <t>ZNF652</t>
  </si>
  <si>
    <t>NDUFB5</t>
  </si>
  <si>
    <t>PPP1R15A</t>
  </si>
  <si>
    <t>FBXO9</t>
  </si>
  <si>
    <t>RUNDC3A</t>
  </si>
  <si>
    <t>VAMP8</t>
  </si>
  <si>
    <t>TMED5</t>
  </si>
  <si>
    <t>TNPO1</t>
  </si>
  <si>
    <t>ESYT1</t>
  </si>
  <si>
    <t>ANXA11</t>
  </si>
  <si>
    <t>GALNT3</t>
  </si>
  <si>
    <t>WDR82</t>
  </si>
  <si>
    <t>ANTXR2</t>
  </si>
  <si>
    <t>TMEM106B</t>
  </si>
  <si>
    <t>DCAF7</t>
  </si>
  <si>
    <t>SEMA3E</t>
  </si>
  <si>
    <t>ISG20L2</t>
  </si>
  <si>
    <t>WDR61</t>
  </si>
  <si>
    <t>FAHD1</t>
  </si>
  <si>
    <t>LRRCC1</t>
  </si>
  <si>
    <t>BMI1</t>
  </si>
  <si>
    <t>HNRNPU</t>
  </si>
  <si>
    <t>PIGK</t>
  </si>
  <si>
    <t>ZNF773</t>
  </si>
  <si>
    <t>RRP12</t>
  </si>
  <si>
    <t>HNMT</t>
  </si>
  <si>
    <t>NGRN</t>
  </si>
  <si>
    <t>MYNN</t>
  </si>
  <si>
    <t>FOXN2</t>
  </si>
  <si>
    <t>CXCL14</t>
  </si>
  <si>
    <t>RAB3GAP2</t>
  </si>
  <si>
    <t>PHF12</t>
  </si>
  <si>
    <t>FOXJ3</t>
  </si>
  <si>
    <t>VEZF1</t>
  </si>
  <si>
    <t>SC5DL</t>
  </si>
  <si>
    <t>RFX7</t>
  </si>
  <si>
    <t>EVI2A</t>
  </si>
  <si>
    <t>GIMAP4</t>
  </si>
  <si>
    <t>PIGT</t>
  </si>
  <si>
    <t>TNRC6A</t>
  </si>
  <si>
    <t>CEBPG</t>
  </si>
  <si>
    <t>ZNF25</t>
  </si>
  <si>
    <t>ATN1</t>
  </si>
  <si>
    <t>ZRANB2</t>
  </si>
  <si>
    <t>KIAA0368</t>
  </si>
  <si>
    <t>ADD3</t>
  </si>
  <si>
    <t>NUDT21</t>
  </si>
  <si>
    <t>ANKIB1</t>
  </si>
  <si>
    <t>ABHD3</t>
  </si>
  <si>
    <t>STK17B</t>
  </si>
  <si>
    <t>URB2</t>
  </si>
  <si>
    <t>GMFB</t>
  </si>
  <si>
    <t>THAP1</t>
  </si>
  <si>
    <t>PSMB7</t>
  </si>
  <si>
    <t>HMGXB4</t>
  </si>
  <si>
    <t>PDE5A</t>
  </si>
  <si>
    <t>POLB</t>
  </si>
  <si>
    <t>HEG1</t>
  </si>
  <si>
    <t>ZNF615</t>
  </si>
  <si>
    <t>CD4</t>
  </si>
  <si>
    <t>RYK</t>
  </si>
  <si>
    <t>H1FX</t>
  </si>
  <si>
    <t>FERMT3</t>
  </si>
  <si>
    <t>AMD1</t>
  </si>
  <si>
    <t>TMEM85</t>
  </si>
  <si>
    <t>PHACTR4</t>
  </si>
  <si>
    <t>ARAP2</t>
  </si>
  <si>
    <t>KIAA0494</t>
  </si>
  <si>
    <t>PAF1</t>
  </si>
  <si>
    <t>RBPJ</t>
  </si>
  <si>
    <t>SAFB</t>
  </si>
  <si>
    <t>CDC40</t>
  </si>
  <si>
    <t>ZNF565</t>
  </si>
  <si>
    <t>CALM1</t>
  </si>
  <si>
    <t>PELI1</t>
  </si>
  <si>
    <t>GPATCH8</t>
  </si>
  <si>
    <t>MAPK6</t>
  </si>
  <si>
    <t>AIDA</t>
  </si>
  <si>
    <t>CMTM8</t>
  </si>
  <si>
    <t>PQLC3</t>
  </si>
  <si>
    <t>TRAM1</t>
  </si>
  <si>
    <t>NDUFA1</t>
  </si>
  <si>
    <t>PTK2</t>
  </si>
  <si>
    <t>SENP7</t>
  </si>
  <si>
    <t>ZNF362</t>
  </si>
  <si>
    <t>BTBD1</t>
  </si>
  <si>
    <t>RBBP7</t>
  </si>
  <si>
    <t>PPTC7</t>
  </si>
  <si>
    <t>GTF2E1</t>
  </si>
  <si>
    <t>PPP1R2</t>
  </si>
  <si>
    <t>PLCG1</t>
  </si>
  <si>
    <t>NFYB</t>
  </si>
  <si>
    <t>MTMR6</t>
  </si>
  <si>
    <t>CAND1</t>
  </si>
  <si>
    <t>ZNF91</t>
  </si>
  <si>
    <t>TMCC3</t>
  </si>
  <si>
    <t>ANKHD1</t>
  </si>
  <si>
    <t>LSG1</t>
  </si>
  <si>
    <t>NCOA7</t>
  </si>
  <si>
    <t>CBWD5</t>
  </si>
  <si>
    <t>KLHL28</t>
  </si>
  <si>
    <t>CLDND1</t>
  </si>
  <si>
    <t>GTF3C6</t>
  </si>
  <si>
    <t>MDM4</t>
  </si>
  <si>
    <t>NDE1</t>
  </si>
  <si>
    <t>TRAM2</t>
  </si>
  <si>
    <t>MFAP3</t>
  </si>
  <si>
    <t>OTUD4</t>
  </si>
  <si>
    <t>KLHL18</t>
  </si>
  <si>
    <t>CBFB</t>
  </si>
  <si>
    <t>BRP44</t>
  </si>
  <si>
    <t>PTPN22</t>
  </si>
  <si>
    <t>ATP9A</t>
  </si>
  <si>
    <t>ITGB3</t>
  </si>
  <si>
    <t>TM2D3</t>
  </si>
  <si>
    <t>UTP14A</t>
  </si>
  <si>
    <t>MSL2</t>
  </si>
  <si>
    <t>DCUN1D1</t>
  </si>
  <si>
    <t>MYLIP</t>
  </si>
  <si>
    <t>CCNC</t>
  </si>
  <si>
    <t>RSBN1</t>
  </si>
  <si>
    <t>RNFT2</t>
  </si>
  <si>
    <t>NR4A2</t>
  </si>
  <si>
    <t>GLCE</t>
  </si>
  <si>
    <t>ARL6IP1</t>
  </si>
  <si>
    <t>SNX4</t>
  </si>
  <si>
    <t>RFX2</t>
  </si>
  <si>
    <t>CUX1</t>
  </si>
  <si>
    <t>MIS12</t>
  </si>
  <si>
    <t>KYNU</t>
  </si>
  <si>
    <t>DDX18</t>
  </si>
  <si>
    <t>NBPF3</t>
  </si>
  <si>
    <t>PTPN2</t>
  </si>
  <si>
    <t>DCP1A</t>
  </si>
  <si>
    <t>GNAI2</t>
  </si>
  <si>
    <t>NUP43</t>
  </si>
  <si>
    <t>FUK</t>
  </si>
  <si>
    <t>FYTTD1</t>
  </si>
  <si>
    <t>NRK</t>
  </si>
  <si>
    <t>PIGF</t>
  </si>
  <si>
    <t>OSBPL7</t>
  </si>
  <si>
    <t>SLC4A7</t>
  </si>
  <si>
    <t>FOS</t>
  </si>
  <si>
    <t>HLTF</t>
  </si>
  <si>
    <t>SOCS4</t>
  </si>
  <si>
    <t>SNAPC1</t>
  </si>
  <si>
    <t>DYNC1LI2</t>
  </si>
  <si>
    <t>DNAJC10</t>
  </si>
  <si>
    <t>ADIPOR1</t>
  </si>
  <si>
    <t>ATP11B</t>
  </si>
  <si>
    <t>MEIS1</t>
  </si>
  <si>
    <t>SMARCD2</t>
  </si>
  <si>
    <t>NUDCD3</t>
  </si>
  <si>
    <t>CPNE8</t>
  </si>
  <si>
    <t>MIDN</t>
  </si>
  <si>
    <t>PAIP2</t>
  </si>
  <si>
    <t>OSTM1</t>
  </si>
  <si>
    <t>ZNF644</t>
  </si>
  <si>
    <t>HTT</t>
  </si>
  <si>
    <t>PTBP2</t>
  </si>
  <si>
    <t>SLC25A39</t>
  </si>
  <si>
    <t>BSDC1</t>
  </si>
  <si>
    <t>ZNF140</t>
  </si>
  <si>
    <t>CYP1B1</t>
  </si>
  <si>
    <t>BICD2</t>
  </si>
  <si>
    <t>PDCD6IP</t>
  </si>
  <si>
    <t>LRSAM1</t>
  </si>
  <si>
    <t>DCAKD</t>
  </si>
  <si>
    <t>TUBA1A</t>
  </si>
  <si>
    <t>RTN3</t>
  </si>
  <si>
    <t>TBC1D22B</t>
  </si>
  <si>
    <t>KIAA0040</t>
  </si>
  <si>
    <t>SLC40A1</t>
  </si>
  <si>
    <t>CREBZF</t>
  </si>
  <si>
    <t>ACACA</t>
  </si>
  <si>
    <t>LCLAT1</t>
  </si>
  <si>
    <t>FAM104B</t>
  </si>
  <si>
    <t>ZFYVE20</t>
  </si>
  <si>
    <t>EIF1</t>
  </si>
  <si>
    <t>SMARCA4</t>
  </si>
  <si>
    <t>ZFAND1</t>
  </si>
  <si>
    <t>ZHX1</t>
  </si>
  <si>
    <t>STRAP</t>
  </si>
  <si>
    <t>ANKRD32</t>
  </si>
  <si>
    <t>MORF4L2</t>
  </si>
  <si>
    <t>KLF12</t>
  </si>
  <si>
    <t>LYPLA1</t>
  </si>
  <si>
    <t>SLC45A3</t>
  </si>
  <si>
    <t>SUSD5</t>
  </si>
  <si>
    <t>KIF5C</t>
  </si>
  <si>
    <t>MAGEL2</t>
  </si>
  <si>
    <t>UBA5</t>
  </si>
  <si>
    <t>CCL28</t>
  </si>
  <si>
    <t>WDR6</t>
  </si>
  <si>
    <t>ANKRD17</t>
  </si>
  <si>
    <t>UCHL5</t>
  </si>
  <si>
    <t>MAF</t>
  </si>
  <si>
    <t>FANCD2</t>
  </si>
  <si>
    <t>SFXN1</t>
  </si>
  <si>
    <t>NBN</t>
  </si>
  <si>
    <t>UBE2N</t>
  </si>
  <si>
    <t>CHERP</t>
  </si>
  <si>
    <t>TOMM7</t>
  </si>
  <si>
    <t>TCEA1</t>
  </si>
  <si>
    <t>FNTA</t>
  </si>
  <si>
    <t>TTC39C</t>
  </si>
  <si>
    <t>KIAA0415</t>
  </si>
  <si>
    <t>ADAP1</t>
  </si>
  <si>
    <t>MAP4K5</t>
  </si>
  <si>
    <t>APEH</t>
  </si>
  <si>
    <t>HLA.F</t>
  </si>
  <si>
    <t>FEZ1</t>
  </si>
  <si>
    <t>SLC25A44</t>
  </si>
  <si>
    <t>XRCC6</t>
  </si>
  <si>
    <t>METTL7A</t>
  </si>
  <si>
    <t>TXK</t>
  </si>
  <si>
    <t>EDEM3</t>
  </si>
  <si>
    <t>ZNF302</t>
  </si>
  <si>
    <t>SEMA4B</t>
  </si>
  <si>
    <t>DGCR14</t>
  </si>
  <si>
    <t>TCERG1</t>
  </si>
  <si>
    <t>EIF4E3</t>
  </si>
  <si>
    <t>NDFIP1</t>
  </si>
  <si>
    <t>TSC22D1</t>
  </si>
  <si>
    <t>FAM108B1</t>
  </si>
  <si>
    <t>SCARB2</t>
  </si>
  <si>
    <t>LYRM5</t>
  </si>
  <si>
    <t>ANXA1</t>
  </si>
  <si>
    <t>BAG5</t>
  </si>
  <si>
    <t>AGL</t>
  </si>
  <si>
    <t>RSBN1L</t>
  </si>
  <si>
    <t>JMJD4</t>
  </si>
  <si>
    <t>RILPL1</t>
  </si>
  <si>
    <t>HRH1</t>
  </si>
  <si>
    <t>KIAA0556</t>
  </si>
  <si>
    <t>TTF2</t>
  </si>
  <si>
    <t>GLMN</t>
  </si>
  <si>
    <t>CD47</t>
  </si>
  <si>
    <t>PTEN</t>
  </si>
  <si>
    <t>MLLT6</t>
  </si>
  <si>
    <t>ARIH2</t>
  </si>
  <si>
    <t>LNPEP</t>
  </si>
  <si>
    <t>CDH23</t>
  </si>
  <si>
    <t>NSMCE4A</t>
  </si>
  <si>
    <t>MORC3</t>
  </si>
  <si>
    <t>USP32</t>
  </si>
  <si>
    <t>NUDT5</t>
  </si>
  <si>
    <t>DHTKD1</t>
  </si>
  <si>
    <t>ZNF518B</t>
  </si>
  <si>
    <t>KRT23</t>
  </si>
  <si>
    <t>ADHFE1</t>
  </si>
  <si>
    <t>IFIT2</t>
  </si>
  <si>
    <t>MTX2</t>
  </si>
  <si>
    <t>MORF4L1</t>
  </si>
  <si>
    <t>GRB10</t>
  </si>
  <si>
    <t>PPP2R2A</t>
  </si>
  <si>
    <t>TICAM1</t>
  </si>
  <si>
    <t>HECTD2</t>
  </si>
  <si>
    <t>FGL1</t>
  </si>
  <si>
    <t>FLOT2</t>
  </si>
  <si>
    <t>M6PR</t>
  </si>
  <si>
    <t>ZNF624</t>
  </si>
  <si>
    <t>TARS2</t>
  </si>
  <si>
    <t>VPS13C</t>
  </si>
  <si>
    <t>CHCHD7</t>
  </si>
  <si>
    <t>PRKCD</t>
  </si>
  <si>
    <t>HMOX1</t>
  </si>
  <si>
    <t>CNDP2</t>
  </si>
  <si>
    <t>TC2N</t>
  </si>
  <si>
    <t>PMEPA1</t>
  </si>
  <si>
    <t>MPPE1</t>
  </si>
  <si>
    <t>IFRD1</t>
  </si>
  <si>
    <t>MLL3</t>
  </si>
  <si>
    <t>AGBL5</t>
  </si>
  <si>
    <t>ZNF385A</t>
  </si>
  <si>
    <t>FBXO11</t>
  </si>
  <si>
    <t>DNAJB14</t>
  </si>
  <si>
    <t>PRUNE</t>
  </si>
  <si>
    <t>RNF165</t>
  </si>
  <si>
    <t>NXT2</t>
  </si>
  <si>
    <t>DVL2</t>
  </si>
  <si>
    <t>TMF1</t>
  </si>
  <si>
    <t>MAT2A</t>
  </si>
  <si>
    <t>GTDC1</t>
  </si>
  <si>
    <t>NAMPT</t>
  </si>
  <si>
    <t>BCAP29</t>
  </si>
  <si>
    <t>DNAJB6</t>
  </si>
  <si>
    <t>GOPC</t>
  </si>
  <si>
    <t>DNMT1</t>
  </si>
  <si>
    <t>NIN</t>
  </si>
  <si>
    <t>SIAH1</t>
  </si>
  <si>
    <t>TSC22D3</t>
  </si>
  <si>
    <t>PPP1CB</t>
  </si>
  <si>
    <t>SKAP2</t>
  </si>
  <si>
    <t>NR3C1</t>
  </si>
  <si>
    <t>BCL11A</t>
  </si>
  <si>
    <t>GPBP1</t>
  </si>
  <si>
    <t>OSBPL8</t>
  </si>
  <si>
    <t>TP53INP1</t>
  </si>
  <si>
    <t>HNRNPD</t>
  </si>
  <si>
    <t>FAM35A</t>
  </si>
  <si>
    <t>SRPK2</t>
  </si>
  <si>
    <t>TSPAN17</t>
  </si>
  <si>
    <t>IL7R</t>
  </si>
  <si>
    <t>ATP1A1</t>
  </si>
  <si>
    <t>USP21</t>
  </si>
  <si>
    <t>CSNK1A1</t>
  </si>
  <si>
    <t>PIK3R1</t>
  </si>
  <si>
    <t>SSBP3</t>
  </si>
  <si>
    <t>KIAA1370</t>
  </si>
  <si>
    <t>CENPV</t>
  </si>
  <si>
    <t>ZNF333</t>
  </si>
  <si>
    <t>IRF2</t>
  </si>
  <si>
    <t>PRDM10</t>
  </si>
  <si>
    <t>ALDH1A1</t>
  </si>
  <si>
    <t>ETS1</t>
  </si>
  <si>
    <t>SERINC3</t>
  </si>
  <si>
    <t>AGTPBP1</t>
  </si>
  <si>
    <t>PIGO</t>
  </si>
  <si>
    <t>RAB27A</t>
  </si>
  <si>
    <t>PAPSS1</t>
  </si>
  <si>
    <t>MS4A1</t>
  </si>
  <si>
    <t>PHF2</t>
  </si>
  <si>
    <t>KRIT1</t>
  </si>
  <si>
    <t>PRPF4B</t>
  </si>
  <si>
    <t>NSUN7</t>
  </si>
  <si>
    <t>STAMBP</t>
  </si>
  <si>
    <t>CAPRIN2</t>
  </si>
  <si>
    <t>PURA</t>
  </si>
  <si>
    <t>COPS5</t>
  </si>
  <si>
    <t>LTBR</t>
  </si>
  <si>
    <t>TCEAL3</t>
  </si>
  <si>
    <t>CD97</t>
  </si>
  <si>
    <t>ARPC3</t>
  </si>
  <si>
    <t>FAM176B</t>
  </si>
  <si>
    <t>PLXNA4</t>
  </si>
  <si>
    <t>BAIAP2</t>
  </si>
  <si>
    <t>TTC31</t>
  </si>
  <si>
    <t>FAM100B</t>
  </si>
  <si>
    <t>ECHDC3</t>
  </si>
  <si>
    <t>STK16</t>
  </si>
  <si>
    <t>COASY</t>
  </si>
  <si>
    <t>DCAF6</t>
  </si>
  <si>
    <t>SMYD2</t>
  </si>
  <si>
    <t>NR1D1</t>
  </si>
  <si>
    <t>CDC123</t>
  </si>
  <si>
    <t>SNRPG</t>
  </si>
  <si>
    <t>PCMT1</t>
  </si>
  <si>
    <t>IFI44</t>
  </si>
  <si>
    <t>FIP1L1</t>
  </si>
  <si>
    <t>KIAA0090</t>
  </si>
  <si>
    <t>SH2D3C</t>
  </si>
  <si>
    <t>TMEM93</t>
  </si>
  <si>
    <t>MBNL3</t>
  </si>
  <si>
    <t>PAQR7</t>
  </si>
  <si>
    <t>SDHC</t>
  </si>
  <si>
    <t>ARIH1</t>
  </si>
  <si>
    <t>ACSL3</t>
  </si>
  <si>
    <t>CMTM4</t>
  </si>
  <si>
    <t>USF2</t>
  </si>
  <si>
    <t>BMPR2</t>
  </si>
  <si>
    <t>TM9SF3</t>
  </si>
  <si>
    <t>RAB6A</t>
  </si>
  <si>
    <t>FKBP5</t>
  </si>
  <si>
    <t>HOXC6</t>
  </si>
  <si>
    <t>FAM134C</t>
  </si>
  <si>
    <t>MSL3</t>
  </si>
  <si>
    <t>XKR6</t>
  </si>
  <si>
    <t>PTDSS1</t>
  </si>
  <si>
    <t>C1GALT1</t>
  </si>
  <si>
    <t>UBR5</t>
  </si>
  <si>
    <t>WTAP</t>
  </si>
  <si>
    <t>PTP4A2</t>
  </si>
  <si>
    <t>TIAL1</t>
  </si>
  <si>
    <t>LCMT1</t>
  </si>
  <si>
    <t>NONO</t>
  </si>
  <si>
    <t>RALGAPA1</t>
  </si>
  <si>
    <t>HMGN1</t>
  </si>
  <si>
    <t>SEC22C</t>
  </si>
  <si>
    <t>TSPAN1</t>
  </si>
  <si>
    <t>Gene ID</t>
  </si>
  <si>
    <t>p-value</t>
  </si>
  <si>
    <r>
      <rPr>
        <b/>
        <sz val="12"/>
        <color theme="1"/>
        <rFont val="Times New Roman"/>
        <family val="1"/>
      </rPr>
      <t xml:space="preserve">Correlation table 1. </t>
    </r>
    <r>
      <rPr>
        <sz val="12"/>
        <color theme="1"/>
        <rFont val="Times New Roman"/>
        <family val="1"/>
      </rPr>
      <t xml:space="preserve">Significant (p&lt;0.05) Spearman rank order correlation between let-7a-5p and mRNA targets predicted by at least two algorithms. </t>
    </r>
  </si>
  <si>
    <t>FASN</t>
  </si>
  <si>
    <t>NIT2</t>
  </si>
  <si>
    <r>
      <rPr>
        <b/>
        <sz val="12"/>
        <color theme="1"/>
        <rFont val="Times New Roman"/>
        <family val="1"/>
      </rPr>
      <t xml:space="preserve">Correlation table 2. </t>
    </r>
    <r>
      <rPr>
        <sz val="12"/>
        <color theme="1"/>
        <rFont val="Times New Roman"/>
        <family val="1"/>
      </rPr>
      <t xml:space="preserve">Significant (p&lt;0.05) Spearman rank order correlation between hsa-miR-15b-3p and mRNA targets predicted by at least two algorithms. </t>
    </r>
  </si>
  <si>
    <r>
      <rPr>
        <b/>
        <sz val="12"/>
        <color theme="1"/>
        <rFont val="Times New Roman"/>
        <family val="1"/>
      </rPr>
      <t xml:space="preserve">Correlation table 3. </t>
    </r>
    <r>
      <rPr>
        <sz val="12"/>
        <color theme="1"/>
        <rFont val="Times New Roman"/>
        <family val="1"/>
      </rPr>
      <t xml:space="preserve">Significant (p&lt;0.05) Spearman rank order correlation between hsa-miR-18a-3p and mRNA targets predicted by at least two algorithms. </t>
    </r>
  </si>
  <si>
    <r>
      <rPr>
        <b/>
        <sz val="12"/>
        <color theme="1"/>
        <rFont val="Times New Roman"/>
        <family val="1"/>
      </rPr>
      <t xml:space="preserve">Correlation table 4. </t>
    </r>
    <r>
      <rPr>
        <sz val="12"/>
        <color theme="1"/>
        <rFont val="Times New Roman"/>
        <family val="1"/>
      </rPr>
      <t xml:space="preserve">Significant (p&lt;0.05) Spearman rank order correlation between hsa-miR-93-3p and mRNA targets predicted by at least two algorithms. </t>
    </r>
  </si>
  <si>
    <r>
      <rPr>
        <b/>
        <sz val="12"/>
        <color theme="1"/>
        <rFont val="Times New Roman"/>
        <family val="1"/>
      </rPr>
      <t xml:space="preserve">Correlation table 5. </t>
    </r>
    <r>
      <rPr>
        <sz val="12"/>
        <color theme="1"/>
        <rFont val="Times New Roman"/>
        <family val="1"/>
      </rPr>
      <t xml:space="preserve">Significant (p&lt;0.05) Spearman rank order correlation between hsa-miR-122-5p and mRNA targets predicted by at least two algorithms. </t>
    </r>
  </si>
  <si>
    <r>
      <rPr>
        <b/>
        <sz val="12"/>
        <color theme="1"/>
        <rFont val="Times New Roman"/>
        <family val="1"/>
      </rPr>
      <t xml:space="preserve">Correlation table 6. </t>
    </r>
    <r>
      <rPr>
        <sz val="12"/>
        <color theme="1"/>
        <rFont val="Times New Roman"/>
        <family val="1"/>
      </rPr>
      <t xml:space="preserve">Significant (p&lt;0.05) Spearman rank order correlation between hsa-miR-144-5p and mRNA targets predicted by at least two algorithms. </t>
    </r>
  </si>
  <si>
    <r>
      <rPr>
        <b/>
        <sz val="12"/>
        <color theme="1"/>
        <rFont val="Times New Roman"/>
        <family val="1"/>
      </rPr>
      <t xml:space="preserve">Correlation table 7. </t>
    </r>
    <r>
      <rPr>
        <sz val="12"/>
        <color theme="1"/>
        <rFont val="Times New Roman"/>
        <family val="1"/>
      </rPr>
      <t xml:space="preserve">Significant (p&lt;0.05) Spearman rank order correlation between hsa-miR-146-5p and mRNA targets predicted by at least two algorithms. </t>
    </r>
  </si>
  <si>
    <r>
      <rPr>
        <b/>
        <sz val="12"/>
        <color theme="1"/>
        <rFont val="Times New Roman"/>
        <family val="1"/>
      </rPr>
      <t xml:space="preserve">Correlation table 8. </t>
    </r>
    <r>
      <rPr>
        <sz val="12"/>
        <color theme="1"/>
        <rFont val="Times New Roman"/>
        <family val="1"/>
      </rPr>
      <t xml:space="preserve">Significant (p&lt;0.05) Spearman rank order correlation between hsa-miR-148a-3p and mRNA targets predicted by at least two algorithms. </t>
    </r>
  </si>
  <si>
    <r>
      <rPr>
        <b/>
        <sz val="12"/>
        <color theme="1"/>
        <rFont val="Times New Roman"/>
        <family val="1"/>
      </rPr>
      <t xml:space="preserve">Correlation table 10. </t>
    </r>
    <r>
      <rPr>
        <sz val="12"/>
        <color theme="1"/>
        <rFont val="Times New Roman"/>
        <family val="1"/>
      </rPr>
      <t xml:space="preserve">Significant (p&lt;0.05) Spearman rank order correlation between hsa-miR-184 and mRNA targets predicted by at least two algorithms. </t>
    </r>
  </si>
  <si>
    <r>
      <rPr>
        <b/>
        <sz val="12"/>
        <color theme="1"/>
        <rFont val="Times New Roman"/>
        <family val="1"/>
      </rPr>
      <t xml:space="preserve">Correlation table 11. </t>
    </r>
    <r>
      <rPr>
        <sz val="12"/>
        <color theme="1"/>
        <rFont val="Times New Roman"/>
        <family val="1"/>
      </rPr>
      <t xml:space="preserve">Significant (p&lt;0.05) Spearman rank order correlation between hsa-miR-221-3p and mRNA targets predicted by at least two algorithms. </t>
    </r>
  </si>
  <si>
    <r>
      <rPr>
        <b/>
        <sz val="12"/>
        <color theme="1"/>
        <rFont val="Times New Roman"/>
        <family val="1"/>
      </rPr>
      <t xml:space="preserve">Correlation table 11. </t>
    </r>
    <r>
      <rPr>
        <sz val="12"/>
        <color theme="1"/>
        <rFont val="Times New Roman"/>
        <family val="1"/>
      </rPr>
      <t xml:space="preserve">Significant (p&lt;0.05) Spearman rank order correlation between hsa-miR-339-3p and mRNA targets predicted by at least two algorithms. </t>
    </r>
  </si>
  <si>
    <r>
      <rPr>
        <b/>
        <sz val="12"/>
        <color theme="1"/>
        <rFont val="Times New Roman"/>
        <family val="1"/>
      </rPr>
      <t xml:space="preserve">Correlation table 13. </t>
    </r>
    <r>
      <rPr>
        <sz val="12"/>
        <color theme="1"/>
        <rFont val="Times New Roman"/>
        <family val="1"/>
      </rPr>
      <t xml:space="preserve">Significant (p&lt;0.05) Spearman rank order correlation between hsa-miR-642a-5p and mRNA targets predicted by at least two algorithms. </t>
    </r>
  </si>
  <si>
    <r>
      <t>P</t>
    </r>
    <r>
      <rPr>
        <b/>
        <vertAlign val="subscript"/>
        <sz val="12"/>
        <color theme="1"/>
        <rFont val="Times New Roman"/>
        <family val="1"/>
      </rPr>
      <t>c</t>
    </r>
    <r>
      <rPr>
        <b/>
        <sz val="12"/>
        <color theme="1"/>
        <rFont val="Times New Roman"/>
        <family val="1"/>
      </rPr>
      <t>-value</t>
    </r>
  </si>
  <si>
    <r>
      <rPr>
        <b/>
        <sz val="12"/>
        <color theme="1"/>
        <rFont val="Times New Roman"/>
        <family val="1"/>
      </rPr>
      <t xml:space="preserve">Correlation table 12. </t>
    </r>
    <r>
      <rPr>
        <sz val="12"/>
        <color theme="1"/>
        <rFont val="Times New Roman"/>
        <family val="1"/>
      </rPr>
      <t xml:space="preserve">Significant (p&lt;0.05) Spearman rank order correlation between hsa-miR-589-3p and mRNA targets predicted by at least two algorithms. </t>
    </r>
  </si>
  <si>
    <r>
      <rPr>
        <b/>
        <sz val="12"/>
        <color theme="1"/>
        <rFont val="Times New Roman"/>
        <family val="1"/>
      </rPr>
      <t xml:space="preserve">Correlation table 9. </t>
    </r>
    <r>
      <rPr>
        <sz val="12"/>
        <color theme="1"/>
        <rFont val="Times New Roman"/>
        <family val="1"/>
      </rPr>
      <t xml:space="preserve">Significant (p&lt;0.05) Spearman rank order correlation between hsa-miR-181a-2-3p and mRNA targets predicted by at least two algorithms.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</si>
</sst>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vertAlign val="subscript"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/>
    <xf numFmtId="164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1" fontId="1" fillId="2" borderId="0" xfId="0" applyNumberFormat="1" applyFont="1" applyFill="1" applyAlignment="1">
      <alignment horizontal="center" vertical="center"/>
    </xf>
    <xf numFmtId="0" fontId="2" fillId="2" borderId="1" xfId="0" applyFont="1" applyFill="1" applyBorder="1"/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2" xfId="0" applyFont="1" applyFill="1" applyBorder="1"/>
    <xf numFmtId="164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/>
    <xf numFmtId="164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164" fontId="1" fillId="2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1" fontId="1" fillId="2" borderId="0" xfId="0" applyNumberFormat="1" applyFont="1" applyFill="1" applyBorder="1" applyAlignment="1">
      <alignment horizontal="center"/>
    </xf>
    <xf numFmtId="0" fontId="1" fillId="2" borderId="3" xfId="0" applyFont="1" applyFill="1" applyBorder="1"/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1" fontId="1" fillId="2" borderId="3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4" fontId="1" fillId="2" borderId="3" xfId="0" applyNumberFormat="1" applyFont="1" applyFill="1" applyBorder="1"/>
    <xf numFmtId="164" fontId="1" fillId="2" borderId="2" xfId="0" applyNumberFormat="1" applyFont="1" applyFill="1" applyBorder="1"/>
    <xf numFmtId="164" fontId="1" fillId="2" borderId="3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/>
    </xf>
    <xf numFmtId="164" fontId="1" fillId="2" borderId="0" xfId="0" applyNumberFormat="1" applyFont="1" applyFill="1" applyBorder="1"/>
    <xf numFmtId="164" fontId="2" fillId="2" borderId="1" xfId="0" applyNumberFormat="1" applyFont="1" applyFill="1" applyBorder="1" applyAlignment="1">
      <alignment horizontal="center"/>
    </xf>
    <xf numFmtId="11" fontId="1" fillId="2" borderId="3" xfId="0" applyNumberFormat="1" applyFont="1" applyFill="1" applyBorder="1" applyAlignment="1">
      <alignment horizontal="center" vertical="center"/>
    </xf>
    <xf numFmtId="11" fontId="1" fillId="2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6"/>
  <sheetViews>
    <sheetView workbookViewId="0">
      <selection activeCell="A4" sqref="A4:F11"/>
    </sheetView>
  </sheetViews>
  <sheetFormatPr defaultColWidth="8.7109375" defaultRowHeight="15.75" x14ac:dyDescent="0.25"/>
  <cols>
    <col min="1" max="1" width="8.7109375" style="1"/>
    <col min="2" max="2" width="8.85546875" style="4" customWidth="1"/>
    <col min="3" max="3" width="8.85546875" style="5" bestFit="1" customWidth="1"/>
    <col min="4" max="5" width="9" style="4" bestFit="1" customWidth="1"/>
    <col min="6" max="6" width="8.85546875" style="3" bestFit="1" customWidth="1"/>
    <col min="7" max="16384" width="8.7109375" style="1"/>
  </cols>
  <sheetData>
    <row r="1" spans="1:6" x14ac:dyDescent="0.25">
      <c r="A1" s="1" t="s">
        <v>1340</v>
      </c>
    </row>
    <row r="3" spans="1:6" ht="17.25" x14ac:dyDescent="0.3">
      <c r="A3" s="10" t="s">
        <v>1338</v>
      </c>
      <c r="B3" s="11" t="s">
        <v>0</v>
      </c>
      <c r="C3" s="12" t="s">
        <v>1</v>
      </c>
      <c r="D3" s="11" t="s">
        <v>1339</v>
      </c>
      <c r="E3" s="11" t="s">
        <v>2</v>
      </c>
      <c r="F3" s="28" t="s">
        <v>1354</v>
      </c>
    </row>
    <row r="4" spans="1:6" x14ac:dyDescent="0.25">
      <c r="A4" s="6" t="s">
        <v>3</v>
      </c>
      <c r="B4" s="7">
        <v>0.22509402036666901</v>
      </c>
      <c r="C4" s="8">
        <v>739</v>
      </c>
      <c r="D4" s="9">
        <v>6.0813243329960197E-10</v>
      </c>
      <c r="E4" s="9">
        <v>8.3861462552015098E-7</v>
      </c>
      <c r="F4" s="23">
        <f>D4*1379</f>
        <v>8.3861462552015109E-7</v>
      </c>
    </row>
    <row r="5" spans="1:6" x14ac:dyDescent="0.25">
      <c r="A5" s="6" t="s">
        <v>6</v>
      </c>
      <c r="B5" s="7">
        <v>-0.18861417472362499</v>
      </c>
      <c r="C5" s="8">
        <v>739</v>
      </c>
      <c r="D5" s="9">
        <v>2.4025675537941998E-7</v>
      </c>
      <c r="E5" s="9">
        <v>1.6565703283410999E-4</v>
      </c>
      <c r="F5" s="23">
        <f t="shared" ref="F5:F44" si="0">D5*1379</f>
        <v>3.3131406566822014E-4</v>
      </c>
    </row>
    <row r="6" spans="1:6" x14ac:dyDescent="0.25">
      <c r="A6" s="6" t="s">
        <v>4</v>
      </c>
      <c r="B6" s="7">
        <v>0.16968791186809501</v>
      </c>
      <c r="C6" s="8">
        <v>739</v>
      </c>
      <c r="D6" s="9">
        <v>3.5050176192541501E-6</v>
      </c>
      <c r="E6" s="7">
        <v>1.4662085184143901E-3</v>
      </c>
      <c r="F6" s="23">
        <f t="shared" si="0"/>
        <v>4.8334192969514732E-3</v>
      </c>
    </row>
    <row r="7" spans="1:6" x14ac:dyDescent="0.25">
      <c r="A7" s="6" t="s">
        <v>5</v>
      </c>
      <c r="B7" s="7">
        <v>0.168240606784821</v>
      </c>
      <c r="C7" s="8">
        <v>739</v>
      </c>
      <c r="D7" s="9">
        <v>4.2529616197661798E-6</v>
      </c>
      <c r="E7" s="7">
        <v>1.4662085184143901E-3</v>
      </c>
      <c r="F7" s="23">
        <f t="shared" si="0"/>
        <v>5.864834073657562E-3</v>
      </c>
    </row>
    <row r="8" spans="1:6" x14ac:dyDescent="0.25">
      <c r="A8" s="6" t="s">
        <v>6</v>
      </c>
      <c r="B8" s="7">
        <v>-0.165215894579887</v>
      </c>
      <c r="C8" s="8">
        <v>739</v>
      </c>
      <c r="D8" s="9">
        <v>6.3382757868879497E-6</v>
      </c>
      <c r="E8" s="7">
        <v>1.7480964620237001E-3</v>
      </c>
      <c r="F8" s="23">
        <f t="shared" si="0"/>
        <v>8.740482310118482E-3</v>
      </c>
    </row>
    <row r="9" spans="1:6" x14ac:dyDescent="0.25">
      <c r="A9" s="6" t="s">
        <v>311</v>
      </c>
      <c r="B9" s="7">
        <v>-0.160677224397659</v>
      </c>
      <c r="C9" s="8">
        <v>739</v>
      </c>
      <c r="D9" s="9">
        <v>1.13824510004079E-5</v>
      </c>
      <c r="E9" s="7">
        <v>2.6160666549270902E-3</v>
      </c>
      <c r="F9" s="19">
        <f t="shared" si="0"/>
        <v>1.5696399929562493E-2</v>
      </c>
    </row>
    <row r="10" spans="1:6" x14ac:dyDescent="0.25">
      <c r="A10" s="6" t="s">
        <v>7</v>
      </c>
      <c r="B10" s="7">
        <v>0.15412929654121399</v>
      </c>
      <c r="C10" s="8">
        <v>739</v>
      </c>
      <c r="D10" s="9">
        <v>2.5762602474443999E-5</v>
      </c>
      <c r="E10" s="7">
        <v>5.0752326874654603E-3</v>
      </c>
      <c r="F10" s="19">
        <f t="shared" si="0"/>
        <v>3.5526628812258272E-2</v>
      </c>
    </row>
    <row r="11" spans="1:6" x14ac:dyDescent="0.25">
      <c r="A11" s="6" t="s">
        <v>8</v>
      </c>
      <c r="B11" s="7">
        <v>0.152236834168434</v>
      </c>
      <c r="C11" s="8">
        <v>739</v>
      </c>
      <c r="D11" s="9">
        <v>3.2424941220021701E-5</v>
      </c>
      <c r="E11" s="7">
        <v>5.5892492428012402E-3</v>
      </c>
      <c r="F11" s="19">
        <f t="shared" si="0"/>
        <v>4.4713993942409928E-2</v>
      </c>
    </row>
    <row r="12" spans="1:6" x14ac:dyDescent="0.25">
      <c r="A12" s="6" t="s">
        <v>9</v>
      </c>
      <c r="B12" s="7">
        <v>0.150833711028099</v>
      </c>
      <c r="C12" s="8">
        <v>739</v>
      </c>
      <c r="D12" s="9">
        <v>3.8386549488400603E-5</v>
      </c>
      <c r="E12" s="7">
        <v>5.88167241605605E-3</v>
      </c>
      <c r="F12" s="19">
        <f t="shared" si="0"/>
        <v>5.2935051744504434E-2</v>
      </c>
    </row>
    <row r="13" spans="1:6" x14ac:dyDescent="0.25">
      <c r="A13" s="6" t="s">
        <v>10</v>
      </c>
      <c r="B13" s="7">
        <v>-0.148481905460358</v>
      </c>
      <c r="C13" s="8">
        <v>739</v>
      </c>
      <c r="D13" s="9">
        <v>5.0767915768190599E-5</v>
      </c>
      <c r="E13" s="7">
        <v>6.8310876826144801E-3</v>
      </c>
      <c r="F13" s="19">
        <f t="shared" si="0"/>
        <v>7.0008955844334836E-2</v>
      </c>
    </row>
    <row r="14" spans="1:6" x14ac:dyDescent="0.25">
      <c r="A14" s="6" t="s">
        <v>11</v>
      </c>
      <c r="B14" s="7">
        <v>0.14716927707195299</v>
      </c>
      <c r="C14" s="8">
        <v>739</v>
      </c>
      <c r="D14" s="9">
        <v>5.9233212920783998E-5</v>
      </c>
      <c r="E14" s="7">
        <v>6.8310876826144801E-3</v>
      </c>
      <c r="F14" s="19">
        <f t="shared" si="0"/>
        <v>8.1682600617761128E-2</v>
      </c>
    </row>
    <row r="15" spans="1:6" x14ac:dyDescent="0.25">
      <c r="A15" s="6" t="s">
        <v>12</v>
      </c>
      <c r="B15" s="7">
        <v>0.14669898152351399</v>
      </c>
      <c r="C15" s="8">
        <v>739</v>
      </c>
      <c r="D15" s="9">
        <v>6.2578446219152499E-5</v>
      </c>
      <c r="E15" s="7">
        <v>6.8310876826144801E-3</v>
      </c>
      <c r="F15" s="19">
        <f t="shared" si="0"/>
        <v>8.6295677336211296E-2</v>
      </c>
    </row>
    <row r="16" spans="1:6" x14ac:dyDescent="0.25">
      <c r="A16" s="6" t="s">
        <v>229</v>
      </c>
      <c r="B16" s="7">
        <v>0.146453127264977</v>
      </c>
      <c r="C16" s="8">
        <v>739</v>
      </c>
      <c r="D16" s="9">
        <v>6.4397490844081404E-5</v>
      </c>
      <c r="E16" s="7">
        <v>6.8310876826144801E-3</v>
      </c>
      <c r="F16" s="19">
        <f t="shared" si="0"/>
        <v>8.8804139873988261E-2</v>
      </c>
    </row>
    <row r="17" spans="1:6" x14ac:dyDescent="0.25">
      <c r="A17" s="6" t="s">
        <v>242</v>
      </c>
      <c r="B17" s="7">
        <v>0.143896624445915</v>
      </c>
      <c r="C17" s="8">
        <v>739</v>
      </c>
      <c r="D17" s="9">
        <v>8.6516951180115598E-5</v>
      </c>
      <c r="E17" s="7">
        <v>8.5219196912413898E-3</v>
      </c>
      <c r="F17" s="19">
        <f t="shared" si="0"/>
        <v>0.11930687567737941</v>
      </c>
    </row>
    <row r="18" spans="1:6" x14ac:dyDescent="0.25">
      <c r="A18" s="6" t="s">
        <v>13</v>
      </c>
      <c r="B18" s="7">
        <v>0.14227083325386</v>
      </c>
      <c r="C18" s="8">
        <v>739</v>
      </c>
      <c r="D18" s="9">
        <v>1.04122268371309E-4</v>
      </c>
      <c r="E18" s="7">
        <v>9.0034969457125896E-3</v>
      </c>
      <c r="F18" s="19">
        <f t="shared" si="0"/>
        <v>0.14358460808403511</v>
      </c>
    </row>
    <row r="19" spans="1:6" x14ac:dyDescent="0.25">
      <c r="A19" s="6" t="s">
        <v>14</v>
      </c>
      <c r="B19" s="7">
        <v>-0.14224191009998299</v>
      </c>
      <c r="C19" s="8">
        <v>739</v>
      </c>
      <c r="D19" s="9">
        <v>1.04464068985788E-4</v>
      </c>
      <c r="E19" s="7">
        <v>9.0034969457125896E-3</v>
      </c>
      <c r="F19" s="19">
        <f t="shared" si="0"/>
        <v>0.14405595113140165</v>
      </c>
    </row>
    <row r="20" spans="1:6" x14ac:dyDescent="0.25">
      <c r="A20" s="6" t="s">
        <v>15</v>
      </c>
      <c r="B20" s="7">
        <v>0.14099001884460399</v>
      </c>
      <c r="C20" s="8">
        <v>739</v>
      </c>
      <c r="D20" s="9">
        <v>1.20313104612801E-4</v>
      </c>
      <c r="E20" s="7">
        <v>9.2111904960867803E-3</v>
      </c>
      <c r="F20" s="19">
        <f t="shared" si="0"/>
        <v>0.16591177126105258</v>
      </c>
    </row>
    <row r="21" spans="1:6" x14ac:dyDescent="0.25">
      <c r="A21" s="6" t="s">
        <v>16</v>
      </c>
      <c r="B21" s="7">
        <v>0.14088280498981501</v>
      </c>
      <c r="C21" s="8">
        <v>739</v>
      </c>
      <c r="D21" s="9">
        <v>1.21770780394215E-4</v>
      </c>
      <c r="E21" s="7">
        <v>9.2111904960867803E-3</v>
      </c>
      <c r="F21" s="19">
        <f t="shared" si="0"/>
        <v>0.16792190616362249</v>
      </c>
    </row>
    <row r="22" spans="1:6" x14ac:dyDescent="0.25">
      <c r="A22" s="6" t="s">
        <v>17</v>
      </c>
      <c r="B22" s="7">
        <v>0.140514016151428</v>
      </c>
      <c r="C22" s="8">
        <v>739</v>
      </c>
      <c r="D22" s="9">
        <v>1.2691270444209501E-4</v>
      </c>
      <c r="E22" s="7">
        <v>9.2111904960867803E-3</v>
      </c>
      <c r="F22" s="19">
        <f t="shared" si="0"/>
        <v>0.17501261942564902</v>
      </c>
    </row>
    <row r="23" spans="1:6" x14ac:dyDescent="0.25">
      <c r="A23" s="6" t="s">
        <v>18</v>
      </c>
      <c r="B23" s="7">
        <v>-0.13967172801494601</v>
      </c>
      <c r="C23" s="8">
        <v>739</v>
      </c>
      <c r="D23" s="9">
        <v>1.3943251276749E-4</v>
      </c>
      <c r="E23" s="7">
        <v>9.5429390350632807E-3</v>
      </c>
      <c r="F23" s="19">
        <f t="shared" si="0"/>
        <v>0.19227743510636872</v>
      </c>
    </row>
    <row r="24" spans="1:6" x14ac:dyDescent="0.25">
      <c r="A24" s="6" t="s">
        <v>19</v>
      </c>
      <c r="B24" s="7">
        <v>0.13923828303813901</v>
      </c>
      <c r="C24" s="8">
        <v>739</v>
      </c>
      <c r="D24" s="9">
        <v>1.4631904349249301E-4</v>
      </c>
      <c r="E24" s="7">
        <v>9.5429390350632807E-3</v>
      </c>
      <c r="F24" s="19">
        <f t="shared" si="0"/>
        <v>0.20177396097614786</v>
      </c>
    </row>
    <row r="25" spans="1:6" x14ac:dyDescent="0.25">
      <c r="A25" s="6" t="s">
        <v>20</v>
      </c>
      <c r="B25" s="7">
        <v>0.138568505644798</v>
      </c>
      <c r="C25" s="8">
        <v>739</v>
      </c>
      <c r="D25" s="9">
        <v>1.57591916393862E-4</v>
      </c>
      <c r="E25" s="7">
        <v>9.5429390350632807E-3</v>
      </c>
      <c r="F25" s="19">
        <f t="shared" si="0"/>
        <v>0.2173192527071357</v>
      </c>
    </row>
    <row r="26" spans="1:6" x14ac:dyDescent="0.25">
      <c r="A26" s="6" t="s">
        <v>21</v>
      </c>
      <c r="B26" s="7">
        <v>0.13847868144512199</v>
      </c>
      <c r="C26" s="8">
        <v>739</v>
      </c>
      <c r="D26" s="9">
        <v>1.5916432038176601E-4</v>
      </c>
      <c r="E26" s="7">
        <v>9.5429390350632807E-3</v>
      </c>
      <c r="F26" s="19">
        <f t="shared" si="0"/>
        <v>0.21948759780645533</v>
      </c>
    </row>
    <row r="27" spans="1:6" x14ac:dyDescent="0.25">
      <c r="A27" s="6" t="s">
        <v>22</v>
      </c>
      <c r="B27" s="7">
        <v>0.136412888765335</v>
      </c>
      <c r="C27" s="8">
        <v>739</v>
      </c>
      <c r="D27" s="9">
        <v>1.9965998000137701E-4</v>
      </c>
      <c r="E27" s="7">
        <v>1.14721296842458E-2</v>
      </c>
      <c r="F27" s="19">
        <f t="shared" si="0"/>
        <v>0.27533111242189889</v>
      </c>
    </row>
    <row r="28" spans="1:6" x14ac:dyDescent="0.25">
      <c r="A28" s="6" t="s">
        <v>23</v>
      </c>
      <c r="B28" s="7">
        <v>-0.13585267961025199</v>
      </c>
      <c r="C28" s="8">
        <v>739</v>
      </c>
      <c r="D28" s="9">
        <v>2.12202719342081E-4</v>
      </c>
      <c r="E28" s="7">
        <v>1.1705101998909199E-2</v>
      </c>
      <c r="F28" s="19">
        <f t="shared" si="0"/>
        <v>0.29262754997272972</v>
      </c>
    </row>
    <row r="29" spans="1:6" x14ac:dyDescent="0.25">
      <c r="A29" s="6" t="s">
        <v>24</v>
      </c>
      <c r="B29" s="7">
        <v>0.13385051488876301</v>
      </c>
      <c r="C29" s="8">
        <v>739</v>
      </c>
      <c r="D29" s="9">
        <v>2.6332587154787002E-4</v>
      </c>
      <c r="E29" s="7">
        <v>1.34576676523915E-2</v>
      </c>
      <c r="F29" s="19">
        <f t="shared" si="0"/>
        <v>0.36312637686451277</v>
      </c>
    </row>
    <row r="30" spans="1:6" x14ac:dyDescent="0.25">
      <c r="A30" s="6" t="s">
        <v>25</v>
      </c>
      <c r="B30" s="7">
        <v>0.133844584226608</v>
      </c>
      <c r="C30" s="8">
        <v>739</v>
      </c>
      <c r="D30" s="9">
        <v>2.6349313024986998E-4</v>
      </c>
      <c r="E30" s="7">
        <v>1.34576676523915E-2</v>
      </c>
      <c r="F30" s="19">
        <f t="shared" si="0"/>
        <v>0.3633570266145707</v>
      </c>
    </row>
    <row r="31" spans="1:6" x14ac:dyDescent="0.25">
      <c r="A31" s="6" t="s">
        <v>26</v>
      </c>
      <c r="B31" s="7">
        <v>-0.13206434249877899</v>
      </c>
      <c r="C31" s="8">
        <v>739</v>
      </c>
      <c r="D31" s="9">
        <v>3.1844800961477998E-4</v>
      </c>
      <c r="E31" s="7">
        <v>1.54879157663335E-2</v>
      </c>
      <c r="F31" s="19">
        <f t="shared" si="0"/>
        <v>0.4391398052587816</v>
      </c>
    </row>
    <row r="32" spans="1:6" x14ac:dyDescent="0.25">
      <c r="A32" s="6" t="s">
        <v>27</v>
      </c>
      <c r="B32" s="7">
        <v>0.13185106217861201</v>
      </c>
      <c r="C32" s="8">
        <v>739</v>
      </c>
      <c r="D32" s="9">
        <v>3.2570671299758701E-4</v>
      </c>
      <c r="E32" s="7">
        <v>1.54879157663335E-2</v>
      </c>
      <c r="F32" s="19">
        <f t="shared" si="0"/>
        <v>0.4491495572236725</v>
      </c>
    </row>
    <row r="33" spans="1:6" x14ac:dyDescent="0.25">
      <c r="A33" s="6" t="s">
        <v>28</v>
      </c>
      <c r="B33" s="7">
        <v>-0.130909338593483</v>
      </c>
      <c r="C33" s="8">
        <v>739</v>
      </c>
      <c r="D33" s="9">
        <v>3.5964322678472298E-4</v>
      </c>
      <c r="E33" s="7">
        <v>1.6009605246874899E-2</v>
      </c>
      <c r="F33" s="19">
        <f t="shared" si="0"/>
        <v>0.49594800973613301</v>
      </c>
    </row>
    <row r="34" spans="1:6" x14ac:dyDescent="0.25">
      <c r="A34" s="6" t="s">
        <v>29</v>
      </c>
      <c r="B34" s="7">
        <v>0.13090261816978499</v>
      </c>
      <c r="C34" s="8">
        <v>739</v>
      </c>
      <c r="D34" s="9">
        <v>3.5989685471582401E-4</v>
      </c>
      <c r="E34" s="7">
        <v>1.6009605246874899E-2</v>
      </c>
      <c r="F34" s="19">
        <f t="shared" si="0"/>
        <v>0.49629776265312131</v>
      </c>
    </row>
    <row r="35" spans="1:6" x14ac:dyDescent="0.25">
      <c r="A35" s="6" t="s">
        <v>30</v>
      </c>
      <c r="B35" s="7">
        <v>0.12934987246990201</v>
      </c>
      <c r="C35" s="8">
        <v>739</v>
      </c>
      <c r="D35" s="9">
        <v>4.2318578306432797E-4</v>
      </c>
      <c r="E35" s="7">
        <v>1.79296890289561E-2</v>
      </c>
      <c r="F35" s="19">
        <f t="shared" si="0"/>
        <v>0.58357319484570824</v>
      </c>
    </row>
    <row r="36" spans="1:6" x14ac:dyDescent="0.25">
      <c r="A36" s="6" t="s">
        <v>31</v>
      </c>
      <c r="B36" s="7">
        <v>0.129216849803925</v>
      </c>
      <c r="C36" s="8">
        <v>739</v>
      </c>
      <c r="D36" s="9">
        <v>4.2906434949641098E-4</v>
      </c>
      <c r="E36" s="7">
        <v>1.79296890289561E-2</v>
      </c>
      <c r="F36" s="19">
        <f t="shared" si="0"/>
        <v>0.59167973795555073</v>
      </c>
    </row>
    <row r="37" spans="1:6" x14ac:dyDescent="0.25">
      <c r="A37" s="6" t="s">
        <v>32</v>
      </c>
      <c r="B37" s="7">
        <v>0.128103882074356</v>
      </c>
      <c r="C37" s="8">
        <v>739</v>
      </c>
      <c r="D37" s="9">
        <v>4.8131566551568001E-4</v>
      </c>
      <c r="E37" s="7">
        <v>1.9521597139591899E-2</v>
      </c>
      <c r="F37" s="19">
        <f t="shared" si="0"/>
        <v>0.66373430274612277</v>
      </c>
    </row>
    <row r="38" spans="1:6" x14ac:dyDescent="0.25">
      <c r="A38" s="6" t="s">
        <v>33</v>
      </c>
      <c r="B38" s="7">
        <v>0.126982897520065</v>
      </c>
      <c r="C38" s="8">
        <v>739</v>
      </c>
      <c r="D38" s="7">
        <v>5.39882202327702E-4</v>
      </c>
      <c r="E38" s="7">
        <v>2.12713587717114E-2</v>
      </c>
      <c r="F38" s="19">
        <f t="shared" si="0"/>
        <v>0.74449755700990106</v>
      </c>
    </row>
    <row r="39" spans="1:6" x14ac:dyDescent="0.25">
      <c r="A39" s="6" t="s">
        <v>355</v>
      </c>
      <c r="B39" s="7">
        <v>0.125779584050179</v>
      </c>
      <c r="C39" s="8">
        <v>739</v>
      </c>
      <c r="D39" s="7">
        <v>6.1007997156448102E-4</v>
      </c>
      <c r="E39" s="7">
        <v>2.29440491800443E-2</v>
      </c>
      <c r="F39" s="19">
        <f t="shared" si="0"/>
        <v>0.84130028078741936</v>
      </c>
    </row>
    <row r="40" spans="1:6" x14ac:dyDescent="0.25">
      <c r="A40" s="6" t="s">
        <v>312</v>
      </c>
      <c r="B40" s="7">
        <v>0.12565176188945801</v>
      </c>
      <c r="C40" s="8">
        <v>739</v>
      </c>
      <c r="D40" s="7">
        <v>6.1801505709269101E-4</v>
      </c>
      <c r="E40" s="7">
        <v>2.29440491800443E-2</v>
      </c>
      <c r="F40" s="19">
        <f t="shared" si="0"/>
        <v>0.85224276373082086</v>
      </c>
    </row>
    <row r="41" spans="1:6" x14ac:dyDescent="0.25">
      <c r="A41" s="6" t="s">
        <v>34</v>
      </c>
      <c r="B41" s="7">
        <v>-0.12542621791362801</v>
      </c>
      <c r="C41" s="8">
        <v>739</v>
      </c>
      <c r="D41" s="7">
        <v>6.3225081134277205E-4</v>
      </c>
      <c r="E41" s="7">
        <v>2.29440491800443E-2</v>
      </c>
      <c r="F41" s="19">
        <f t="shared" si="0"/>
        <v>0.87187386884168261</v>
      </c>
    </row>
    <row r="42" spans="1:6" x14ac:dyDescent="0.25">
      <c r="A42" s="6" t="s">
        <v>313</v>
      </c>
      <c r="B42" s="7">
        <v>0.125131189823151</v>
      </c>
      <c r="C42" s="8">
        <v>739</v>
      </c>
      <c r="D42" s="7">
        <v>6.5133193258071198E-4</v>
      </c>
      <c r="E42" s="7">
        <v>2.3030429103302601E-2</v>
      </c>
      <c r="F42" s="19">
        <f t="shared" si="0"/>
        <v>0.89818673502880186</v>
      </c>
    </row>
    <row r="43" spans="1:6" x14ac:dyDescent="0.25">
      <c r="A43" s="6" t="s">
        <v>35</v>
      </c>
      <c r="B43" s="7">
        <v>0.124451093375683</v>
      </c>
      <c r="C43" s="8">
        <v>739</v>
      </c>
      <c r="D43" s="7">
        <v>6.9737171776851304E-4</v>
      </c>
      <c r="E43" s="7">
        <v>2.3630666732288301E-2</v>
      </c>
      <c r="F43" s="19">
        <f t="shared" si="0"/>
        <v>0.96167559880277953</v>
      </c>
    </row>
    <row r="44" spans="1:6" x14ac:dyDescent="0.25">
      <c r="A44" s="6" t="s">
        <v>36</v>
      </c>
      <c r="B44" s="7">
        <v>0.124376803636551</v>
      </c>
      <c r="C44" s="8">
        <v>739</v>
      </c>
      <c r="D44" s="7">
        <v>7.0257964903830395E-4</v>
      </c>
      <c r="E44" s="7">
        <v>2.3630666732288301E-2</v>
      </c>
      <c r="F44" s="19">
        <f t="shared" si="0"/>
        <v>0.96885733602382118</v>
      </c>
    </row>
    <row r="45" spans="1:6" x14ac:dyDescent="0.25">
      <c r="A45" s="6" t="s">
        <v>37</v>
      </c>
      <c r="B45" s="7">
        <v>0.12403785437345501</v>
      </c>
      <c r="C45" s="8">
        <v>739</v>
      </c>
      <c r="D45" s="7">
        <v>7.2680187758122905E-4</v>
      </c>
      <c r="E45" s="7">
        <v>2.3863328313917E-2</v>
      </c>
      <c r="F45" s="19">
        <v>1</v>
      </c>
    </row>
    <row r="46" spans="1:6" x14ac:dyDescent="0.25">
      <c r="A46" s="6" t="s">
        <v>314</v>
      </c>
      <c r="B46" s="7">
        <v>0.123141288757324</v>
      </c>
      <c r="C46" s="8">
        <v>739</v>
      </c>
      <c r="D46" s="7">
        <v>7.9465510122389603E-4</v>
      </c>
      <c r="E46" s="7">
        <v>2.5349573542484901E-2</v>
      </c>
      <c r="F46" s="19">
        <v>1</v>
      </c>
    </row>
    <row r="47" spans="1:6" x14ac:dyDescent="0.25">
      <c r="A47" s="6" t="s">
        <v>38</v>
      </c>
      <c r="B47" s="7">
        <v>0.122962944209576</v>
      </c>
      <c r="C47" s="8">
        <v>739</v>
      </c>
      <c r="D47" s="7">
        <v>8.0883338351656097E-4</v>
      </c>
      <c r="E47" s="7">
        <v>2.5349573542484901E-2</v>
      </c>
      <c r="F47" s="19">
        <v>1</v>
      </c>
    </row>
    <row r="48" spans="1:6" x14ac:dyDescent="0.25">
      <c r="A48" s="6" t="s">
        <v>39</v>
      </c>
      <c r="B48" s="7">
        <v>0.12267248332500499</v>
      </c>
      <c r="C48" s="8">
        <v>739</v>
      </c>
      <c r="D48" s="7">
        <v>8.32427198330432E-4</v>
      </c>
      <c r="E48" s="7">
        <v>2.5384741602017601E-2</v>
      </c>
      <c r="F48" s="19">
        <v>1</v>
      </c>
    </row>
    <row r="49" spans="1:6" x14ac:dyDescent="0.25">
      <c r="A49" s="6" t="s">
        <v>116</v>
      </c>
      <c r="B49" s="7">
        <v>0.122474417090416</v>
      </c>
      <c r="C49" s="8">
        <v>739</v>
      </c>
      <c r="D49" s="7">
        <v>8.4887953372403402E-4</v>
      </c>
      <c r="E49" s="7">
        <v>2.5384741602017601E-2</v>
      </c>
      <c r="F49" s="19">
        <v>1</v>
      </c>
    </row>
    <row r="50" spans="1:6" x14ac:dyDescent="0.25">
      <c r="A50" s="6" t="s">
        <v>315</v>
      </c>
      <c r="B50" s="7">
        <v>0.12228165566921199</v>
      </c>
      <c r="C50" s="8">
        <v>739</v>
      </c>
      <c r="D50" s="7">
        <v>8.65179735529242E-4</v>
      </c>
      <c r="E50" s="7">
        <v>2.5384741602017601E-2</v>
      </c>
      <c r="F50" s="19">
        <v>1</v>
      </c>
    </row>
    <row r="51" spans="1:6" x14ac:dyDescent="0.25">
      <c r="A51" s="6" t="s">
        <v>40</v>
      </c>
      <c r="B51" s="7">
        <v>0.121880620718002</v>
      </c>
      <c r="C51" s="8">
        <v>739</v>
      </c>
      <c r="D51" s="7">
        <v>9.00024017088219E-4</v>
      </c>
      <c r="E51" s="7">
        <v>2.5856939990930299E-2</v>
      </c>
      <c r="F51" s="19">
        <v>1</v>
      </c>
    </row>
    <row r="52" spans="1:6" x14ac:dyDescent="0.25">
      <c r="A52" s="6" t="s">
        <v>41</v>
      </c>
      <c r="B52" s="7">
        <v>-0.120663143694401</v>
      </c>
      <c r="C52" s="8">
        <v>739</v>
      </c>
      <c r="D52" s="7">
        <v>1.0139153880497399E-3</v>
      </c>
      <c r="E52" s="7">
        <v>2.8534475920828299E-2</v>
      </c>
      <c r="F52" s="19">
        <v>1</v>
      </c>
    </row>
    <row r="53" spans="1:6" x14ac:dyDescent="0.25">
      <c r="A53" s="6" t="s">
        <v>42</v>
      </c>
      <c r="B53" s="7">
        <v>0.12009511888027199</v>
      </c>
      <c r="C53" s="8">
        <v>739</v>
      </c>
      <c r="D53" s="7">
        <v>1.0714836399860999E-3</v>
      </c>
      <c r="E53" s="7">
        <v>2.8987683378903801E-2</v>
      </c>
      <c r="F53" s="19">
        <v>1</v>
      </c>
    </row>
    <row r="54" spans="1:6" x14ac:dyDescent="0.25">
      <c r="A54" s="6" t="s">
        <v>43</v>
      </c>
      <c r="B54" s="7">
        <v>-0.11976574361324301</v>
      </c>
      <c r="C54" s="8">
        <v>739</v>
      </c>
      <c r="D54" s="7">
        <v>1.10623245160779E-3</v>
      </c>
      <c r="E54" s="7">
        <v>2.8987683378903801E-2</v>
      </c>
      <c r="F54" s="19">
        <v>1</v>
      </c>
    </row>
    <row r="55" spans="1:6" x14ac:dyDescent="0.25">
      <c r="A55" s="6" t="s">
        <v>44</v>
      </c>
      <c r="B55" s="7">
        <v>-0.119565032422543</v>
      </c>
      <c r="C55" s="8">
        <v>739</v>
      </c>
      <c r="D55" s="7">
        <v>1.1279142103426401E-3</v>
      </c>
      <c r="E55" s="7">
        <v>2.8987683378903801E-2</v>
      </c>
      <c r="F55" s="19">
        <v>1</v>
      </c>
    </row>
    <row r="56" spans="1:6" x14ac:dyDescent="0.25">
      <c r="A56" s="6" t="s">
        <v>45</v>
      </c>
      <c r="B56" s="7">
        <v>0.11926703900098801</v>
      </c>
      <c r="C56" s="8">
        <v>739</v>
      </c>
      <c r="D56" s="7">
        <v>1.1608288135041001E-3</v>
      </c>
      <c r="E56" s="7">
        <v>2.8987683378903801E-2</v>
      </c>
      <c r="F56" s="19">
        <v>1</v>
      </c>
    </row>
    <row r="57" spans="1:6" x14ac:dyDescent="0.25">
      <c r="A57" s="6" t="s">
        <v>46</v>
      </c>
      <c r="B57" s="7">
        <v>0.119136855006218</v>
      </c>
      <c r="C57" s="8">
        <v>739</v>
      </c>
      <c r="D57" s="7">
        <v>1.17548433762238E-3</v>
      </c>
      <c r="E57" s="7">
        <v>2.8987683378903801E-2</v>
      </c>
      <c r="F57" s="19">
        <v>1</v>
      </c>
    </row>
    <row r="58" spans="1:6" x14ac:dyDescent="0.25">
      <c r="A58" s="6" t="s">
        <v>47</v>
      </c>
      <c r="B58" s="7">
        <v>0.119110688567162</v>
      </c>
      <c r="C58" s="8">
        <v>739</v>
      </c>
      <c r="D58" s="7">
        <v>1.17845055320731E-3</v>
      </c>
      <c r="E58" s="7">
        <v>2.8987683378903801E-2</v>
      </c>
      <c r="F58" s="19">
        <v>1</v>
      </c>
    </row>
    <row r="59" spans="1:6" x14ac:dyDescent="0.25">
      <c r="A59" s="6" t="s">
        <v>48</v>
      </c>
      <c r="B59" s="7">
        <v>0.118915468454361</v>
      </c>
      <c r="C59" s="8">
        <v>739</v>
      </c>
      <c r="D59" s="7">
        <v>1.2007994005260899E-3</v>
      </c>
      <c r="E59" s="7">
        <v>2.8987683378903801E-2</v>
      </c>
      <c r="F59" s="19">
        <v>1</v>
      </c>
    </row>
    <row r="60" spans="1:6" x14ac:dyDescent="0.25">
      <c r="A60" s="6" t="s">
        <v>49</v>
      </c>
      <c r="B60" s="7">
        <v>0.118697732686996</v>
      </c>
      <c r="C60" s="8">
        <v>739</v>
      </c>
      <c r="D60" s="7">
        <v>1.2261863875346901E-3</v>
      </c>
      <c r="E60" s="7">
        <v>2.8987683378903801E-2</v>
      </c>
      <c r="F60" s="19">
        <v>1</v>
      </c>
    </row>
    <row r="61" spans="1:6" x14ac:dyDescent="0.25">
      <c r="A61" s="6" t="s">
        <v>50</v>
      </c>
      <c r="B61" s="7">
        <v>0.118588469922543</v>
      </c>
      <c r="C61" s="8">
        <v>739</v>
      </c>
      <c r="D61" s="7">
        <v>1.2391114860412799E-3</v>
      </c>
      <c r="E61" s="7">
        <v>2.8987683378903801E-2</v>
      </c>
      <c r="F61" s="19">
        <v>1</v>
      </c>
    </row>
    <row r="62" spans="1:6" x14ac:dyDescent="0.25">
      <c r="A62" s="6" t="s">
        <v>51</v>
      </c>
      <c r="B62" s="7">
        <v>0.118500836193562</v>
      </c>
      <c r="C62" s="8">
        <v>739</v>
      </c>
      <c r="D62" s="7">
        <v>1.2495686143727501E-3</v>
      </c>
      <c r="E62" s="7">
        <v>2.8987683378903801E-2</v>
      </c>
      <c r="F62" s="19">
        <v>1</v>
      </c>
    </row>
    <row r="63" spans="1:6" x14ac:dyDescent="0.25">
      <c r="A63" s="6" t="s">
        <v>229</v>
      </c>
      <c r="B63" s="7">
        <v>0.118201233446598</v>
      </c>
      <c r="C63" s="8">
        <v>739</v>
      </c>
      <c r="D63" s="7">
        <v>1.2859368386379799E-3</v>
      </c>
      <c r="E63" s="7">
        <v>2.8987683378903801E-2</v>
      </c>
      <c r="F63" s="19">
        <v>1</v>
      </c>
    </row>
    <row r="64" spans="1:6" x14ac:dyDescent="0.25">
      <c r="A64" s="6" t="s">
        <v>356</v>
      </c>
      <c r="B64" s="7">
        <v>0.118182711303234</v>
      </c>
      <c r="C64" s="8">
        <v>739</v>
      </c>
      <c r="D64" s="7">
        <v>1.2882168996766199E-3</v>
      </c>
      <c r="E64" s="7">
        <v>2.8987683378903801E-2</v>
      </c>
      <c r="F64" s="19">
        <v>1</v>
      </c>
    </row>
    <row r="65" spans="1:6" x14ac:dyDescent="0.25">
      <c r="A65" s="6" t="s">
        <v>52</v>
      </c>
      <c r="B65" s="7">
        <v>0.117966152727604</v>
      </c>
      <c r="C65" s="8">
        <v>739</v>
      </c>
      <c r="D65" s="7">
        <v>1.3151528029462501E-3</v>
      </c>
      <c r="E65" s="7">
        <v>2.8987683378903801E-2</v>
      </c>
      <c r="F65" s="19">
        <v>1</v>
      </c>
    </row>
    <row r="66" spans="1:6" x14ac:dyDescent="0.25">
      <c r="A66" s="6" t="s">
        <v>316</v>
      </c>
      <c r="B66" s="7">
        <v>0.11789345741272</v>
      </c>
      <c r="C66" s="8">
        <v>739</v>
      </c>
      <c r="D66" s="7">
        <v>1.3243104081732699E-3</v>
      </c>
      <c r="E66" s="7">
        <v>2.8987683378903801E-2</v>
      </c>
      <c r="F66" s="19">
        <v>1</v>
      </c>
    </row>
    <row r="67" spans="1:6" x14ac:dyDescent="0.25">
      <c r="A67" s="6" t="s">
        <v>53</v>
      </c>
      <c r="B67" s="7">
        <v>0.117668561637402</v>
      </c>
      <c r="C67" s="8">
        <v>739</v>
      </c>
      <c r="D67" s="7">
        <v>1.35301418503198E-3</v>
      </c>
      <c r="E67" s="7">
        <v>2.9119081647829299E-2</v>
      </c>
      <c r="F67" s="19">
        <v>1</v>
      </c>
    </row>
    <row r="68" spans="1:6" x14ac:dyDescent="0.25">
      <c r="A68" s="6" t="s">
        <v>54</v>
      </c>
      <c r="B68" s="7">
        <v>0.117518030107021</v>
      </c>
      <c r="C68" s="8">
        <v>739</v>
      </c>
      <c r="D68" s="7">
        <v>1.37254554540167E-3</v>
      </c>
      <c r="E68" s="7">
        <v>2.9119081647829299E-2</v>
      </c>
      <c r="F68" s="19">
        <v>1</v>
      </c>
    </row>
    <row r="69" spans="1:6" x14ac:dyDescent="0.25">
      <c r="A69" s="6" t="s">
        <v>317</v>
      </c>
      <c r="B69" s="7">
        <v>0.117342248558998</v>
      </c>
      <c r="C69" s="8">
        <v>739</v>
      </c>
      <c r="D69" s="7">
        <v>1.39568137614887E-3</v>
      </c>
      <c r="E69" s="7">
        <v>2.9161282086504502E-2</v>
      </c>
      <c r="F69" s="19">
        <v>1</v>
      </c>
    </row>
    <row r="70" spans="1:6" x14ac:dyDescent="0.25">
      <c r="A70" s="6" t="s">
        <v>55</v>
      </c>
      <c r="B70" s="7">
        <v>0.11655105650425</v>
      </c>
      <c r="C70" s="8">
        <v>739</v>
      </c>
      <c r="D70" s="7">
        <v>1.5043251877866501E-3</v>
      </c>
      <c r="E70" s="7">
        <v>3.07434127326244E-2</v>
      </c>
      <c r="F70" s="19">
        <v>1</v>
      </c>
    </row>
    <row r="71" spans="1:6" x14ac:dyDescent="0.25">
      <c r="A71" s="6" t="s">
        <v>56</v>
      </c>
      <c r="B71" s="7">
        <v>0.116469249129295</v>
      </c>
      <c r="C71" s="8">
        <v>739</v>
      </c>
      <c r="D71" s="7">
        <v>1.5159913457711801E-3</v>
      </c>
      <c r="E71" s="7">
        <v>3.07434127326244E-2</v>
      </c>
      <c r="F71" s="19">
        <v>1</v>
      </c>
    </row>
    <row r="72" spans="1:6" x14ac:dyDescent="0.25">
      <c r="A72" s="6" t="s">
        <v>57</v>
      </c>
      <c r="B72" s="7">
        <v>-0.115803211927414</v>
      </c>
      <c r="C72" s="8">
        <v>739</v>
      </c>
      <c r="D72" s="7">
        <v>1.6141122660724399E-3</v>
      </c>
      <c r="E72" s="7">
        <v>3.1232287311849401E-2</v>
      </c>
      <c r="F72" s="19">
        <v>1</v>
      </c>
    </row>
    <row r="73" spans="1:6" x14ac:dyDescent="0.25">
      <c r="A73" s="6" t="s">
        <v>58</v>
      </c>
      <c r="B73" s="7">
        <v>0.115778103470802</v>
      </c>
      <c r="C73" s="8">
        <v>739</v>
      </c>
      <c r="D73" s="7">
        <v>1.61792288437868E-3</v>
      </c>
      <c r="E73" s="7">
        <v>3.1232287311849401E-2</v>
      </c>
      <c r="F73" s="19">
        <v>1</v>
      </c>
    </row>
    <row r="74" spans="1:6" x14ac:dyDescent="0.25">
      <c r="A74" s="6" t="s">
        <v>59</v>
      </c>
      <c r="B74" s="7">
        <v>0.11569711565971399</v>
      </c>
      <c r="C74" s="8">
        <v>739</v>
      </c>
      <c r="D74" s="7">
        <v>1.6302704887158901E-3</v>
      </c>
      <c r="E74" s="7">
        <v>3.1232287311849401E-2</v>
      </c>
      <c r="F74" s="19">
        <v>1</v>
      </c>
    </row>
    <row r="75" spans="1:6" x14ac:dyDescent="0.25">
      <c r="A75" s="6" t="s">
        <v>60</v>
      </c>
      <c r="B75" s="7">
        <v>0.11569435894489299</v>
      </c>
      <c r="C75" s="8">
        <v>739</v>
      </c>
      <c r="D75" s="7">
        <v>1.63069230344681E-3</v>
      </c>
      <c r="E75" s="7">
        <v>3.1232287311849401E-2</v>
      </c>
      <c r="F75" s="19">
        <v>1</v>
      </c>
    </row>
    <row r="76" spans="1:6" x14ac:dyDescent="0.25">
      <c r="A76" s="6" t="s">
        <v>61</v>
      </c>
      <c r="B76" s="7">
        <v>0.11535591632127799</v>
      </c>
      <c r="C76" s="8">
        <v>739</v>
      </c>
      <c r="D76" s="7">
        <v>1.68324678393716E-3</v>
      </c>
      <c r="E76" s="7">
        <v>3.1797223493826701E-2</v>
      </c>
      <c r="F76" s="19">
        <v>1</v>
      </c>
    </row>
    <row r="77" spans="1:6" x14ac:dyDescent="0.25">
      <c r="A77" s="6" t="s">
        <v>62</v>
      </c>
      <c r="B77" s="7">
        <v>0.115076541900635</v>
      </c>
      <c r="C77" s="8">
        <v>739</v>
      </c>
      <c r="D77" s="7">
        <v>1.7277956393764199E-3</v>
      </c>
      <c r="E77" s="7">
        <v>3.1862929750465598E-2</v>
      </c>
      <c r="F77" s="19">
        <v>1</v>
      </c>
    </row>
    <row r="78" spans="1:6" x14ac:dyDescent="0.25">
      <c r="A78" s="6" t="s">
        <v>63</v>
      </c>
      <c r="B78" s="7">
        <v>0.115044727921486</v>
      </c>
      <c r="C78" s="8">
        <v>739</v>
      </c>
      <c r="D78" s="7">
        <v>1.73293671594266E-3</v>
      </c>
      <c r="E78" s="7">
        <v>3.1862929750465598E-2</v>
      </c>
      <c r="F78" s="19">
        <v>1</v>
      </c>
    </row>
    <row r="79" spans="1:6" x14ac:dyDescent="0.25">
      <c r="A79" s="6" t="s">
        <v>64</v>
      </c>
      <c r="B79" s="7">
        <v>0.114653147757053</v>
      </c>
      <c r="C79" s="8">
        <v>739</v>
      </c>
      <c r="D79" s="7">
        <v>1.7973754396050101E-3</v>
      </c>
      <c r="E79" s="7">
        <v>3.2612904358096099E-2</v>
      </c>
      <c r="F79" s="19">
        <v>1</v>
      </c>
    </row>
    <row r="80" spans="1:6" x14ac:dyDescent="0.25">
      <c r="A80" s="6" t="s">
        <v>65</v>
      </c>
      <c r="B80" s="7">
        <v>0.11419595032930401</v>
      </c>
      <c r="C80" s="8">
        <v>739</v>
      </c>
      <c r="D80" s="7">
        <v>1.87538948329458E-3</v>
      </c>
      <c r="E80" s="7">
        <v>3.3278983979736901E-2</v>
      </c>
      <c r="F80" s="19">
        <v>1</v>
      </c>
    </row>
    <row r="81" spans="1:6" x14ac:dyDescent="0.25">
      <c r="A81" s="6" t="s">
        <v>66</v>
      </c>
      <c r="B81" s="7">
        <v>0.114144697785378</v>
      </c>
      <c r="C81" s="8">
        <v>739</v>
      </c>
      <c r="D81" s="7">
        <v>1.88432579295017E-3</v>
      </c>
      <c r="E81" s="7">
        <v>3.3278983979736901E-2</v>
      </c>
      <c r="F81" s="19">
        <v>1</v>
      </c>
    </row>
    <row r="82" spans="1:6" x14ac:dyDescent="0.25">
      <c r="A82" s="6" t="s">
        <v>67</v>
      </c>
      <c r="B82" s="7">
        <v>0.11400967091321899</v>
      </c>
      <c r="C82" s="8">
        <v>739</v>
      </c>
      <c r="D82" s="7">
        <v>1.90805605729127E-3</v>
      </c>
      <c r="E82" s="7">
        <v>3.3278983979736901E-2</v>
      </c>
      <c r="F82" s="19">
        <v>1</v>
      </c>
    </row>
    <row r="83" spans="1:6" x14ac:dyDescent="0.25">
      <c r="A83" s="6" t="s">
        <v>68</v>
      </c>
      <c r="B83" s="7">
        <v>-0.11376167833805099</v>
      </c>
      <c r="C83" s="8">
        <v>739</v>
      </c>
      <c r="D83" s="7">
        <v>1.9523542085479999E-3</v>
      </c>
      <c r="E83" s="7">
        <v>3.3278983979736901E-2</v>
      </c>
      <c r="F83" s="19">
        <v>1</v>
      </c>
    </row>
    <row r="84" spans="1:6" x14ac:dyDescent="0.25">
      <c r="A84" s="6" t="s">
        <v>69</v>
      </c>
      <c r="B84" s="7">
        <v>0.113748423755169</v>
      </c>
      <c r="C84" s="8">
        <v>739</v>
      </c>
      <c r="D84" s="7">
        <v>1.95474815254437E-3</v>
      </c>
      <c r="E84" s="7">
        <v>3.3278983979736901E-2</v>
      </c>
      <c r="F84" s="19">
        <v>1</v>
      </c>
    </row>
    <row r="85" spans="1:6" x14ac:dyDescent="0.25">
      <c r="A85" s="6" t="s">
        <v>70</v>
      </c>
      <c r="B85" s="7">
        <v>0.113325886428356</v>
      </c>
      <c r="C85" s="8">
        <v>739</v>
      </c>
      <c r="D85" s="7">
        <v>2.0324876172983499E-3</v>
      </c>
      <c r="E85" s="7">
        <v>3.39219235658079E-2</v>
      </c>
      <c r="F85" s="19">
        <v>1</v>
      </c>
    </row>
    <row r="86" spans="1:6" x14ac:dyDescent="0.25">
      <c r="A86" s="6" t="s">
        <v>71</v>
      </c>
      <c r="B86" s="7">
        <v>0.113216444849968</v>
      </c>
      <c r="C86" s="8">
        <v>739</v>
      </c>
      <c r="D86" s="7">
        <v>2.053079386096E-3</v>
      </c>
      <c r="E86" s="7">
        <v>3.39219235658079E-2</v>
      </c>
      <c r="F86" s="19">
        <v>1</v>
      </c>
    </row>
    <row r="87" spans="1:6" x14ac:dyDescent="0.25">
      <c r="A87" s="6" t="s">
        <v>73</v>
      </c>
      <c r="B87" s="7">
        <v>0.113146655261517</v>
      </c>
      <c r="C87" s="8">
        <v>739</v>
      </c>
      <c r="D87" s="7">
        <v>2.0663100649223102E-3</v>
      </c>
      <c r="E87" s="7">
        <v>3.39219235658079E-2</v>
      </c>
      <c r="F87" s="19">
        <v>1</v>
      </c>
    </row>
    <row r="88" spans="1:6" x14ac:dyDescent="0.25">
      <c r="A88" s="6" t="s">
        <v>72</v>
      </c>
      <c r="B88" s="7">
        <v>0.113012917339802</v>
      </c>
      <c r="C88" s="8">
        <v>739</v>
      </c>
      <c r="D88" s="7">
        <v>2.0918823824183099E-3</v>
      </c>
      <c r="E88" s="7">
        <v>3.39377153571159E-2</v>
      </c>
      <c r="F88" s="19">
        <v>1</v>
      </c>
    </row>
    <row r="89" spans="1:6" x14ac:dyDescent="0.25">
      <c r="A89" s="6" t="s">
        <v>73</v>
      </c>
      <c r="B89" s="7">
        <v>0.112693779170513</v>
      </c>
      <c r="C89" s="8">
        <v>739</v>
      </c>
      <c r="D89" s="7">
        <v>2.1540801286938898E-3</v>
      </c>
      <c r="E89" s="7">
        <v>3.4068790275823498E-2</v>
      </c>
      <c r="F89" s="19">
        <v>1</v>
      </c>
    </row>
    <row r="90" spans="1:6" x14ac:dyDescent="0.25">
      <c r="A90" s="6" t="s">
        <v>318</v>
      </c>
      <c r="B90" s="7">
        <v>-0.112468428909779</v>
      </c>
      <c r="C90" s="8">
        <v>739</v>
      </c>
      <c r="D90" s="7">
        <v>2.1990135546614601E-3</v>
      </c>
      <c r="E90" s="7">
        <v>3.4068790275823498E-2</v>
      </c>
      <c r="F90" s="19">
        <v>1</v>
      </c>
    </row>
    <row r="91" spans="1:6" x14ac:dyDescent="0.25">
      <c r="A91" s="6" t="s">
        <v>74</v>
      </c>
      <c r="B91" s="7">
        <v>0.11245470494031901</v>
      </c>
      <c r="C91" s="8">
        <v>739</v>
      </c>
      <c r="D91" s="7">
        <v>2.20177752905215E-3</v>
      </c>
      <c r="E91" s="7">
        <v>3.4068790275823498E-2</v>
      </c>
      <c r="F91" s="19">
        <v>1</v>
      </c>
    </row>
    <row r="92" spans="1:6" x14ac:dyDescent="0.25">
      <c r="A92" s="6" t="s">
        <v>75</v>
      </c>
      <c r="B92" s="7">
        <v>0.11236764490604401</v>
      </c>
      <c r="C92" s="8">
        <v>739</v>
      </c>
      <c r="D92" s="7">
        <v>2.2193853529759401E-3</v>
      </c>
      <c r="E92" s="7">
        <v>3.4068790275823498E-2</v>
      </c>
      <c r="F92" s="19">
        <v>1</v>
      </c>
    </row>
    <row r="93" spans="1:6" x14ac:dyDescent="0.25">
      <c r="A93" s="6" t="s">
        <v>76</v>
      </c>
      <c r="B93" s="7">
        <v>0.112347446382046</v>
      </c>
      <c r="C93" s="8">
        <v>739</v>
      </c>
      <c r="D93" s="7">
        <v>2.22348885048884E-3</v>
      </c>
      <c r="E93" s="7">
        <v>3.4068790275823498E-2</v>
      </c>
      <c r="F93" s="19">
        <v>1</v>
      </c>
    </row>
    <row r="94" spans="1:6" x14ac:dyDescent="0.25">
      <c r="A94" s="6" t="s">
        <v>77</v>
      </c>
      <c r="B94" s="7">
        <v>0.111993156373501</v>
      </c>
      <c r="C94" s="8">
        <v>739</v>
      </c>
      <c r="D94" s="7">
        <v>2.2966032829749802E-3</v>
      </c>
      <c r="E94" s="7">
        <v>3.4802372826620902E-2</v>
      </c>
      <c r="F94" s="19">
        <v>1</v>
      </c>
    </row>
    <row r="95" spans="1:6" x14ac:dyDescent="0.25">
      <c r="A95" s="6" t="s">
        <v>78</v>
      </c>
      <c r="B95" s="7">
        <v>0.11098974943161</v>
      </c>
      <c r="C95" s="8">
        <v>739</v>
      </c>
      <c r="D95" s="7">
        <v>2.5157619196112301E-3</v>
      </c>
      <c r="E95" s="7">
        <v>3.7688722088794098E-2</v>
      </c>
      <c r="F95" s="19">
        <v>1</v>
      </c>
    </row>
    <row r="96" spans="1:6" x14ac:dyDescent="0.25">
      <c r="A96" s="6" t="s">
        <v>79</v>
      </c>
      <c r="B96" s="7">
        <v>-0.110876180231571</v>
      </c>
      <c r="C96" s="8">
        <v>739</v>
      </c>
      <c r="D96" s="7">
        <v>2.5417339769817598E-3</v>
      </c>
      <c r="E96" s="7">
        <v>3.7688722088794098E-2</v>
      </c>
      <c r="F96" s="19">
        <v>1</v>
      </c>
    </row>
    <row r="97" spans="1:6" x14ac:dyDescent="0.25">
      <c r="A97" s="6" t="s">
        <v>319</v>
      </c>
      <c r="B97" s="7">
        <v>0.110735848546028</v>
      </c>
      <c r="C97" s="8">
        <v>739</v>
      </c>
      <c r="D97" s="7">
        <v>2.5741642786592002E-3</v>
      </c>
      <c r="E97" s="7">
        <v>3.7763537662457797E-2</v>
      </c>
      <c r="F97" s="19">
        <v>1</v>
      </c>
    </row>
    <row r="98" spans="1:6" x14ac:dyDescent="0.25">
      <c r="A98" s="6" t="s">
        <v>80</v>
      </c>
      <c r="B98" s="7">
        <v>0.110613368451595</v>
      </c>
      <c r="C98" s="8">
        <v>739</v>
      </c>
      <c r="D98" s="7">
        <v>2.6027772515848598E-3</v>
      </c>
      <c r="E98" s="7">
        <v>3.7781366630900301E-2</v>
      </c>
      <c r="F98" s="19">
        <v>1</v>
      </c>
    </row>
    <row r="99" spans="1:6" x14ac:dyDescent="0.25">
      <c r="A99" s="6" t="s">
        <v>81</v>
      </c>
      <c r="B99" s="7">
        <v>0.110421255230904</v>
      </c>
      <c r="C99" s="8">
        <v>739</v>
      </c>
      <c r="D99" s="7">
        <v>2.6482424295219999E-3</v>
      </c>
      <c r="E99" s="7">
        <v>3.80408990657378E-2</v>
      </c>
      <c r="F99" s="19">
        <v>1</v>
      </c>
    </row>
    <row r="100" spans="1:6" x14ac:dyDescent="0.25">
      <c r="A100" s="6" t="s">
        <v>82</v>
      </c>
      <c r="B100" s="7">
        <v>0.109975926578045</v>
      </c>
      <c r="C100" s="8">
        <v>739</v>
      </c>
      <c r="D100" s="7">
        <v>2.7564320659379002E-3</v>
      </c>
      <c r="E100" s="7">
        <v>3.9186802256993399E-2</v>
      </c>
      <c r="F100" s="19">
        <v>1</v>
      </c>
    </row>
    <row r="101" spans="1:6" x14ac:dyDescent="0.25">
      <c r="A101" s="6" t="s">
        <v>83</v>
      </c>
      <c r="B101" s="7">
        <v>0.10967201739549599</v>
      </c>
      <c r="C101" s="8">
        <v>739</v>
      </c>
      <c r="D101" s="7">
        <v>2.8325616987643402E-3</v>
      </c>
      <c r="E101" s="7">
        <v>3.9408608787330601E-2</v>
      </c>
      <c r="F101" s="19">
        <v>1</v>
      </c>
    </row>
    <row r="102" spans="1:6" x14ac:dyDescent="0.25">
      <c r="A102" s="6" t="s">
        <v>84</v>
      </c>
      <c r="B102" s="7">
        <v>0.10964395105838801</v>
      </c>
      <c r="C102" s="8">
        <v>739</v>
      </c>
      <c r="D102" s="7">
        <v>2.8396881166439202E-3</v>
      </c>
      <c r="E102" s="7">
        <v>3.9408608787330601E-2</v>
      </c>
      <c r="F102" s="19">
        <v>1</v>
      </c>
    </row>
    <row r="103" spans="1:6" x14ac:dyDescent="0.25">
      <c r="A103" s="6" t="s">
        <v>85</v>
      </c>
      <c r="B103" s="7">
        <v>-0.109573036432266</v>
      </c>
      <c r="C103" s="8">
        <v>739</v>
      </c>
      <c r="D103" s="7">
        <v>2.8577671346867702E-3</v>
      </c>
      <c r="E103" s="7">
        <v>3.9408608787330601E-2</v>
      </c>
      <c r="F103" s="19">
        <v>1</v>
      </c>
    </row>
    <row r="104" spans="1:6" x14ac:dyDescent="0.25">
      <c r="A104" s="6" t="s">
        <v>86</v>
      </c>
      <c r="B104" s="7">
        <v>0.10923232138156901</v>
      </c>
      <c r="C104" s="8">
        <v>739</v>
      </c>
      <c r="D104" s="7">
        <v>2.9461002745254602E-3</v>
      </c>
      <c r="E104" s="7">
        <v>4.0224478005649697E-2</v>
      </c>
      <c r="F104" s="19">
        <v>1</v>
      </c>
    </row>
    <row r="105" spans="1:6" x14ac:dyDescent="0.25">
      <c r="A105" s="6" t="s">
        <v>87</v>
      </c>
      <c r="B105" s="7">
        <v>0.10863099992275201</v>
      </c>
      <c r="C105" s="8">
        <v>739</v>
      </c>
      <c r="D105" s="7">
        <v>3.10808579209887E-3</v>
      </c>
      <c r="E105" s="7">
        <v>4.1535836931777002E-2</v>
      </c>
      <c r="F105" s="19">
        <v>1</v>
      </c>
    </row>
    <row r="106" spans="1:6" x14ac:dyDescent="0.25">
      <c r="A106" s="6" t="s">
        <v>88</v>
      </c>
      <c r="B106" s="7">
        <v>0.108587667346001</v>
      </c>
      <c r="C106" s="8">
        <v>739</v>
      </c>
      <c r="D106" s="7">
        <v>3.1200661967272199E-3</v>
      </c>
      <c r="E106" s="7">
        <v>4.1535836931777002E-2</v>
      </c>
      <c r="F106" s="19">
        <v>1</v>
      </c>
    </row>
    <row r="107" spans="1:6" x14ac:dyDescent="0.25">
      <c r="A107" s="6" t="s">
        <v>89</v>
      </c>
      <c r="B107" s="7">
        <v>-0.108542829751968</v>
      </c>
      <c r="C107" s="8">
        <v>739</v>
      </c>
      <c r="D107" s="7">
        <v>3.1325069187126998E-3</v>
      </c>
      <c r="E107" s="7">
        <v>4.1535836931777002E-2</v>
      </c>
      <c r="F107" s="19">
        <v>1</v>
      </c>
    </row>
    <row r="108" spans="1:6" x14ac:dyDescent="0.25">
      <c r="A108" s="6" t="s">
        <v>90</v>
      </c>
      <c r="B108" s="7">
        <v>0.108323127031326</v>
      </c>
      <c r="C108" s="8">
        <v>739</v>
      </c>
      <c r="D108" s="7">
        <v>3.1941208740879899E-3</v>
      </c>
      <c r="E108" s="7">
        <v>4.1949454146355598E-2</v>
      </c>
      <c r="F108" s="19">
        <v>1</v>
      </c>
    </row>
    <row r="109" spans="1:6" x14ac:dyDescent="0.25">
      <c r="A109" s="6" t="s">
        <v>91</v>
      </c>
      <c r="B109" s="7">
        <v>0.108050853013992</v>
      </c>
      <c r="C109" s="8">
        <v>739</v>
      </c>
      <c r="D109" s="7">
        <v>3.2720066355000901E-3</v>
      </c>
      <c r="E109" s="7">
        <v>4.2423132261205802E-2</v>
      </c>
      <c r="F109" s="19">
        <v>1</v>
      </c>
    </row>
    <row r="110" spans="1:6" x14ac:dyDescent="0.25">
      <c r="A110" s="6" t="s">
        <v>50</v>
      </c>
      <c r="B110" s="7">
        <v>0.107928566634655</v>
      </c>
      <c r="C110" s="8">
        <v>739</v>
      </c>
      <c r="D110" s="7">
        <v>3.3075461062486199E-3</v>
      </c>
      <c r="E110" s="7">
        <v>4.2423132261205802E-2</v>
      </c>
      <c r="F110" s="19">
        <v>1</v>
      </c>
    </row>
    <row r="111" spans="1:6" x14ac:dyDescent="0.25">
      <c r="A111" s="6" t="s">
        <v>92</v>
      </c>
      <c r="B111" s="7">
        <v>0.10774561017751701</v>
      </c>
      <c r="C111" s="8">
        <v>739</v>
      </c>
      <c r="D111" s="7">
        <v>3.3613733010717799E-3</v>
      </c>
      <c r="E111" s="7">
        <v>4.2423132261205802E-2</v>
      </c>
      <c r="F111" s="19">
        <v>1</v>
      </c>
    </row>
    <row r="112" spans="1:6" x14ac:dyDescent="0.25">
      <c r="A112" s="6" t="s">
        <v>357</v>
      </c>
      <c r="B112" s="7">
        <v>-0.107702776789665</v>
      </c>
      <c r="C112" s="8">
        <v>739</v>
      </c>
      <c r="D112" s="7">
        <v>3.37408966367114E-3</v>
      </c>
      <c r="E112" s="7">
        <v>4.2423132261205802E-2</v>
      </c>
      <c r="F112" s="19">
        <v>1</v>
      </c>
    </row>
    <row r="113" spans="1:6" x14ac:dyDescent="0.25">
      <c r="A113" s="6" t="s">
        <v>93</v>
      </c>
      <c r="B113" s="7">
        <v>-0.10765127092599901</v>
      </c>
      <c r="C113" s="8">
        <v>739</v>
      </c>
      <c r="D113" s="7">
        <v>3.3894385863124702E-3</v>
      </c>
      <c r="E113" s="7">
        <v>4.2423132261205802E-2</v>
      </c>
      <c r="F113" s="19">
        <v>1</v>
      </c>
    </row>
    <row r="114" spans="1:6" x14ac:dyDescent="0.25">
      <c r="A114" s="6" t="s">
        <v>94</v>
      </c>
      <c r="B114" s="7">
        <v>0.107566729187965</v>
      </c>
      <c r="C114" s="8">
        <v>739</v>
      </c>
      <c r="D114" s="7">
        <v>3.4147698919462198E-3</v>
      </c>
      <c r="E114" s="7">
        <v>4.2423132261205802E-2</v>
      </c>
      <c r="F114" s="19">
        <v>1</v>
      </c>
    </row>
    <row r="115" spans="1:6" x14ac:dyDescent="0.25">
      <c r="A115" s="6" t="s">
        <v>95</v>
      </c>
      <c r="B115" s="7">
        <v>0.107297122478485</v>
      </c>
      <c r="C115" s="8">
        <v>739</v>
      </c>
      <c r="D115" s="7">
        <v>3.4967054180792302E-3</v>
      </c>
      <c r="E115" s="7">
        <v>4.30531854601005E-2</v>
      </c>
      <c r="F115" s="19">
        <v>1</v>
      </c>
    </row>
    <row r="116" spans="1:6" x14ac:dyDescent="0.25">
      <c r="A116" s="6" t="s">
        <v>96</v>
      </c>
      <c r="B116" s="7">
        <v>0.10604455322027199</v>
      </c>
      <c r="C116" s="8">
        <v>739</v>
      </c>
      <c r="D116" s="7">
        <v>3.9012830497697801E-3</v>
      </c>
      <c r="E116" s="7">
        <v>4.7609463058694901E-2</v>
      </c>
      <c r="F116" s="19">
        <v>1</v>
      </c>
    </row>
    <row r="117" spans="1:6" x14ac:dyDescent="0.25">
      <c r="A117" s="6" t="s">
        <v>97</v>
      </c>
      <c r="B117" s="7">
        <v>0.10585317015647901</v>
      </c>
      <c r="C117" s="8">
        <v>739</v>
      </c>
      <c r="D117" s="7">
        <v>3.9667060499897202E-3</v>
      </c>
      <c r="E117" s="7">
        <v>4.79832249380336E-2</v>
      </c>
      <c r="F117" s="19">
        <v>1</v>
      </c>
    </row>
    <row r="118" spans="1:6" x14ac:dyDescent="0.25">
      <c r="A118" s="6" t="s">
        <v>200</v>
      </c>
      <c r="B118" s="7">
        <v>-0.105442963540554</v>
      </c>
      <c r="C118" s="8">
        <v>739</v>
      </c>
      <c r="D118" s="7">
        <v>4.1102932644232499E-3</v>
      </c>
      <c r="E118" s="7">
        <v>4.9287777492518801E-2</v>
      </c>
      <c r="F118" s="19">
        <v>1</v>
      </c>
    </row>
    <row r="119" spans="1:6" x14ac:dyDescent="0.25">
      <c r="A119" s="6" t="s">
        <v>98</v>
      </c>
      <c r="B119" s="7">
        <v>0.104670844972134</v>
      </c>
      <c r="C119" s="8">
        <v>739</v>
      </c>
      <c r="D119" s="7">
        <v>4.39339443473186E-3</v>
      </c>
      <c r="E119" s="7">
        <v>5.1918426511988199E-2</v>
      </c>
      <c r="F119" s="19">
        <v>1</v>
      </c>
    </row>
    <row r="120" spans="1:6" x14ac:dyDescent="0.25">
      <c r="A120" s="6" t="s">
        <v>99</v>
      </c>
      <c r="B120" s="7">
        <v>0.104640237987041</v>
      </c>
      <c r="C120" s="8">
        <v>739</v>
      </c>
      <c r="D120" s="7">
        <v>4.4049716475000897E-3</v>
      </c>
      <c r="E120" s="7">
        <v>5.1918426511988199E-2</v>
      </c>
      <c r="F120" s="19">
        <v>1</v>
      </c>
    </row>
    <row r="121" spans="1:6" x14ac:dyDescent="0.25">
      <c r="A121" s="6" t="s">
        <v>100</v>
      </c>
      <c r="B121" s="7">
        <v>0.104487307369709</v>
      </c>
      <c r="C121" s="8">
        <v>739</v>
      </c>
      <c r="D121" s="7">
        <v>4.4632326971023603E-3</v>
      </c>
      <c r="E121" s="7">
        <v>5.2159304146645401E-2</v>
      </c>
      <c r="F121" s="19">
        <v>1</v>
      </c>
    </row>
    <row r="122" spans="1:6" x14ac:dyDescent="0.25">
      <c r="A122" s="6" t="s">
        <v>101</v>
      </c>
      <c r="B122" s="7">
        <v>-0.10410398244857801</v>
      </c>
      <c r="C122" s="8">
        <v>739</v>
      </c>
      <c r="D122" s="7">
        <v>4.6123400720756696E-3</v>
      </c>
      <c r="E122" s="7">
        <v>5.3448882011700401E-2</v>
      </c>
      <c r="F122" s="19">
        <v>1</v>
      </c>
    </row>
    <row r="123" spans="1:6" x14ac:dyDescent="0.25">
      <c r="A123" s="6" t="s">
        <v>102</v>
      </c>
      <c r="B123" s="7">
        <v>0.10390485078096399</v>
      </c>
      <c r="C123" s="8">
        <v>739</v>
      </c>
      <c r="D123" s="7">
        <v>4.6915629024471004E-3</v>
      </c>
      <c r="E123" s="7">
        <v>5.3848033671083401E-2</v>
      </c>
      <c r="F123" s="19">
        <v>1</v>
      </c>
    </row>
    <row r="124" spans="1:6" x14ac:dyDescent="0.25">
      <c r="A124" s="6" t="s">
        <v>103</v>
      </c>
      <c r="B124" s="7">
        <v>-0.10382200777530699</v>
      </c>
      <c r="C124" s="8">
        <v>739</v>
      </c>
      <c r="D124" s="7">
        <v>4.7248818522125403E-3</v>
      </c>
      <c r="E124" s="7">
        <v>5.3848033671083401E-2</v>
      </c>
      <c r="F124" s="19">
        <v>1</v>
      </c>
    </row>
    <row r="125" spans="1:6" x14ac:dyDescent="0.25">
      <c r="A125" s="6" t="s">
        <v>320</v>
      </c>
      <c r="B125" s="7">
        <v>0.103581286966801</v>
      </c>
      <c r="C125" s="8">
        <v>739</v>
      </c>
      <c r="D125" s="7">
        <v>4.8229147292349096E-3</v>
      </c>
      <c r="E125" s="7">
        <v>5.45147492755323E-2</v>
      </c>
      <c r="F125" s="19">
        <v>1</v>
      </c>
    </row>
    <row r="126" spans="1:6" x14ac:dyDescent="0.25">
      <c r="A126" s="6" t="s">
        <v>104</v>
      </c>
      <c r="B126" s="7">
        <v>-0.103348203003407</v>
      </c>
      <c r="C126" s="8">
        <v>739</v>
      </c>
      <c r="D126" s="7">
        <v>4.9195839326869901E-3</v>
      </c>
      <c r="E126" s="7">
        <v>5.51553353103688E-2</v>
      </c>
      <c r="F126" s="19">
        <v>1</v>
      </c>
    </row>
    <row r="127" spans="1:6" x14ac:dyDescent="0.25">
      <c r="A127" s="6" t="s">
        <v>65</v>
      </c>
      <c r="B127" s="7">
        <v>-0.103209733963013</v>
      </c>
      <c r="C127" s="8">
        <v>739</v>
      </c>
      <c r="D127" s="7">
        <v>4.9778373512712202E-3</v>
      </c>
      <c r="E127" s="7">
        <v>5.53583686080888E-2</v>
      </c>
      <c r="F127" s="19">
        <v>1</v>
      </c>
    </row>
    <row r="128" spans="1:6" x14ac:dyDescent="0.25">
      <c r="A128" s="6" t="s">
        <v>105</v>
      </c>
      <c r="B128" s="7">
        <v>0.1025165989995</v>
      </c>
      <c r="C128" s="8">
        <v>739</v>
      </c>
      <c r="D128" s="7">
        <v>5.2788994617438698E-3</v>
      </c>
      <c r="E128" s="7">
        <v>5.8236818861958403E-2</v>
      </c>
      <c r="F128" s="19">
        <v>1</v>
      </c>
    </row>
    <row r="129" spans="1:6" x14ac:dyDescent="0.25">
      <c r="A129" s="6" t="s">
        <v>106</v>
      </c>
      <c r="B129" s="7">
        <v>0.10205889493226999</v>
      </c>
      <c r="C129" s="8">
        <v>739</v>
      </c>
      <c r="D129" s="7">
        <v>5.4866006938203401E-3</v>
      </c>
      <c r="E129" s="7">
        <v>6.0047796482367098E-2</v>
      </c>
      <c r="F129" s="19">
        <v>1</v>
      </c>
    </row>
    <row r="130" spans="1:6" x14ac:dyDescent="0.25">
      <c r="A130" s="6" t="s">
        <v>85</v>
      </c>
      <c r="B130" s="7">
        <v>-0.101725421845913</v>
      </c>
      <c r="C130" s="8">
        <v>739</v>
      </c>
      <c r="D130" s="7">
        <v>5.6425319599051598E-3</v>
      </c>
      <c r="E130" s="7">
        <v>6.1268122619757601E-2</v>
      </c>
      <c r="F130" s="19">
        <v>1</v>
      </c>
    </row>
    <row r="131" spans="1:6" x14ac:dyDescent="0.25">
      <c r="A131" s="6" t="s">
        <v>107</v>
      </c>
      <c r="B131" s="7">
        <v>0.101424761116505</v>
      </c>
      <c r="C131" s="8">
        <v>739</v>
      </c>
      <c r="D131" s="7">
        <v>5.78652825323456E-3</v>
      </c>
      <c r="E131" s="7">
        <v>6.1511535299970603E-2</v>
      </c>
      <c r="F131" s="19">
        <v>1</v>
      </c>
    </row>
    <row r="132" spans="1:6" x14ac:dyDescent="0.25">
      <c r="A132" s="6" t="s">
        <v>108</v>
      </c>
      <c r="B132" s="7">
        <v>-0.10142191499471701</v>
      </c>
      <c r="C132" s="8">
        <v>739</v>
      </c>
      <c r="D132" s="7">
        <v>5.7879070107351698E-3</v>
      </c>
      <c r="E132" s="7">
        <v>6.1511535299970603E-2</v>
      </c>
      <c r="F132" s="19">
        <v>1</v>
      </c>
    </row>
    <row r="133" spans="1:6" x14ac:dyDescent="0.25">
      <c r="A133" s="6" t="s">
        <v>109</v>
      </c>
      <c r="B133" s="7">
        <v>0.101399518549442</v>
      </c>
      <c r="C133" s="8">
        <v>739</v>
      </c>
      <c r="D133" s="7">
        <v>5.7987669245802599E-3</v>
      </c>
      <c r="E133" s="7">
        <v>6.1511535299970603E-2</v>
      </c>
      <c r="F133" s="19">
        <v>1</v>
      </c>
    </row>
    <row r="134" spans="1:6" x14ac:dyDescent="0.25">
      <c r="A134" s="6" t="s">
        <v>110</v>
      </c>
      <c r="B134" s="7">
        <v>0.101151846349239</v>
      </c>
      <c r="C134" s="8">
        <v>739</v>
      </c>
      <c r="D134" s="7">
        <v>5.9200900391400699E-3</v>
      </c>
      <c r="E134" s="7">
        <v>6.2135930828455602E-2</v>
      </c>
      <c r="F134" s="19">
        <v>1</v>
      </c>
    </row>
    <row r="135" spans="1:6" x14ac:dyDescent="0.25">
      <c r="A135" s="6" t="s">
        <v>111</v>
      </c>
      <c r="B135" s="7">
        <v>-0.101096026599407</v>
      </c>
      <c r="C135" s="8">
        <v>739</v>
      </c>
      <c r="D135" s="7">
        <v>5.9477468233184397E-3</v>
      </c>
      <c r="E135" s="7">
        <v>6.2135930828455602E-2</v>
      </c>
      <c r="F135" s="19">
        <v>1</v>
      </c>
    </row>
    <row r="136" spans="1:6" x14ac:dyDescent="0.25">
      <c r="A136" s="6" t="s">
        <v>112</v>
      </c>
      <c r="B136" s="7">
        <v>0.100876100361347</v>
      </c>
      <c r="C136" s="8">
        <v>739</v>
      </c>
      <c r="D136" s="7">
        <v>6.0578470302439201E-3</v>
      </c>
      <c r="E136" s="7">
        <v>6.2810308682002797E-2</v>
      </c>
      <c r="F136" s="19">
        <v>1</v>
      </c>
    </row>
    <row r="137" spans="1:6" x14ac:dyDescent="0.25">
      <c r="A137" s="6" t="s">
        <v>321</v>
      </c>
      <c r="B137" s="7">
        <v>-0.100569240748882</v>
      </c>
      <c r="C137" s="8">
        <v>739</v>
      </c>
      <c r="D137" s="7">
        <v>6.2145298735807302E-3</v>
      </c>
      <c r="E137" s="7">
        <v>6.3289992930755296E-2</v>
      </c>
      <c r="F137" s="19">
        <v>1</v>
      </c>
    </row>
    <row r="138" spans="1:6" x14ac:dyDescent="0.25">
      <c r="A138" s="6" t="s">
        <v>113</v>
      </c>
      <c r="B138" s="7">
        <v>-0.100444726645947</v>
      </c>
      <c r="C138" s="8">
        <v>739</v>
      </c>
      <c r="D138" s="7">
        <v>6.2791386331613203E-3</v>
      </c>
      <c r="E138" s="7">
        <v>6.3289992930755296E-2</v>
      </c>
      <c r="F138" s="19">
        <v>1</v>
      </c>
    </row>
    <row r="139" spans="1:6" x14ac:dyDescent="0.25">
      <c r="A139" s="6" t="s">
        <v>322</v>
      </c>
      <c r="B139" s="7">
        <v>0.100427411496639</v>
      </c>
      <c r="C139" s="8">
        <v>739</v>
      </c>
      <c r="D139" s="7">
        <v>6.2881708692854596E-3</v>
      </c>
      <c r="E139" s="7">
        <v>6.3289992930755296E-2</v>
      </c>
      <c r="F139" s="19">
        <v>1</v>
      </c>
    </row>
    <row r="140" spans="1:6" x14ac:dyDescent="0.25">
      <c r="A140" s="6" t="s">
        <v>114</v>
      </c>
      <c r="B140" s="7">
        <v>0.100269377231598</v>
      </c>
      <c r="C140" s="8">
        <v>739</v>
      </c>
      <c r="D140" s="7">
        <v>6.3711484290260899E-3</v>
      </c>
      <c r="E140" s="7">
        <v>6.3289992930755296E-2</v>
      </c>
      <c r="F140" s="19">
        <v>1</v>
      </c>
    </row>
    <row r="141" spans="1:6" x14ac:dyDescent="0.25">
      <c r="A141" s="6" t="s">
        <v>115</v>
      </c>
      <c r="B141" s="7">
        <v>0.10007255524396901</v>
      </c>
      <c r="C141" s="8">
        <v>739</v>
      </c>
      <c r="D141" s="7">
        <v>6.4758661487007698E-3</v>
      </c>
      <c r="E141" s="7">
        <v>6.3289992930755296E-2</v>
      </c>
      <c r="F141" s="19">
        <v>1</v>
      </c>
    </row>
    <row r="142" spans="1:6" x14ac:dyDescent="0.25">
      <c r="A142" s="6" t="s">
        <v>116</v>
      </c>
      <c r="B142" s="7">
        <v>-0.10004370659589799</v>
      </c>
      <c r="C142" s="8">
        <v>739</v>
      </c>
      <c r="D142" s="7">
        <v>6.49134401759777E-3</v>
      </c>
      <c r="E142" s="7">
        <v>6.3289992930755296E-2</v>
      </c>
      <c r="F142" s="19">
        <v>1</v>
      </c>
    </row>
    <row r="143" spans="1:6" x14ac:dyDescent="0.25">
      <c r="A143" s="6" t="s">
        <v>117</v>
      </c>
      <c r="B143" s="7">
        <v>0.10001464933157</v>
      </c>
      <c r="C143" s="8">
        <v>739</v>
      </c>
      <c r="D143" s="7">
        <v>6.5069673751201301E-3</v>
      </c>
      <c r="E143" s="7">
        <v>6.3289992930755296E-2</v>
      </c>
      <c r="F143" s="19">
        <v>1</v>
      </c>
    </row>
    <row r="144" spans="1:6" x14ac:dyDescent="0.25">
      <c r="A144" s="6" t="s">
        <v>323</v>
      </c>
      <c r="B144" s="7">
        <v>9.9888749420642894E-2</v>
      </c>
      <c r="C144" s="8">
        <v>739</v>
      </c>
      <c r="D144" s="7">
        <v>6.5750512498063997E-3</v>
      </c>
      <c r="E144" s="7">
        <v>6.3289992930755296E-2</v>
      </c>
      <c r="F144" s="19">
        <v>1</v>
      </c>
    </row>
    <row r="145" spans="1:6" x14ac:dyDescent="0.25">
      <c r="A145" s="6" t="s">
        <v>19</v>
      </c>
      <c r="B145" s="7">
        <v>9.9875785410404205E-2</v>
      </c>
      <c r="C145" s="8">
        <v>739</v>
      </c>
      <c r="D145" s="7">
        <v>6.5820980776614101E-3</v>
      </c>
      <c r="E145" s="7">
        <v>6.3289992930755296E-2</v>
      </c>
      <c r="F145" s="19">
        <v>1</v>
      </c>
    </row>
    <row r="146" spans="1:6" x14ac:dyDescent="0.25">
      <c r="A146" s="6" t="s">
        <v>118</v>
      </c>
      <c r="B146" s="7">
        <v>-9.9856957793235807E-2</v>
      </c>
      <c r="C146" s="8">
        <v>739</v>
      </c>
      <c r="D146" s="7">
        <v>6.5923442473676498E-3</v>
      </c>
      <c r="E146" s="7">
        <v>6.3289992930755296E-2</v>
      </c>
      <c r="F146" s="19">
        <v>1</v>
      </c>
    </row>
    <row r="147" spans="1:6" x14ac:dyDescent="0.25">
      <c r="A147" s="6" t="s">
        <v>119</v>
      </c>
      <c r="B147" s="7">
        <v>9.9826477468013805E-2</v>
      </c>
      <c r="C147" s="8">
        <v>739</v>
      </c>
      <c r="D147" s="7">
        <v>6.60896227848351E-3</v>
      </c>
      <c r="E147" s="7">
        <v>6.3289992930755296E-2</v>
      </c>
      <c r="F147" s="19">
        <v>1</v>
      </c>
    </row>
    <row r="148" spans="1:6" x14ac:dyDescent="0.25">
      <c r="A148" s="6" t="s">
        <v>120</v>
      </c>
      <c r="B148" s="7">
        <v>-9.9537044763565105E-2</v>
      </c>
      <c r="C148" s="8">
        <v>739</v>
      </c>
      <c r="D148" s="7">
        <v>6.7686456162925302E-3</v>
      </c>
      <c r="E148" s="7">
        <v>6.4082644642547301E-2</v>
      </c>
      <c r="F148" s="19">
        <v>1</v>
      </c>
    </row>
    <row r="149" spans="1:6" x14ac:dyDescent="0.25">
      <c r="A149" s="6" t="s">
        <v>121</v>
      </c>
      <c r="B149" s="7">
        <v>9.9465139210224193E-2</v>
      </c>
      <c r="C149" s="8">
        <v>739</v>
      </c>
      <c r="D149" s="7">
        <v>6.8088495703508799E-3</v>
      </c>
      <c r="E149" s="7">
        <v>6.4082644642547301E-2</v>
      </c>
      <c r="F149" s="19">
        <v>1</v>
      </c>
    </row>
    <row r="150" spans="1:6" x14ac:dyDescent="0.25">
      <c r="A150" s="6" t="s">
        <v>122</v>
      </c>
      <c r="B150" s="7">
        <v>9.9425427615642506E-2</v>
      </c>
      <c r="C150" s="8">
        <v>739</v>
      </c>
      <c r="D150" s="7">
        <v>6.8311448603730601E-3</v>
      </c>
      <c r="E150" s="7">
        <v>6.4082644642547301E-2</v>
      </c>
      <c r="F150" s="19">
        <v>1</v>
      </c>
    </row>
    <row r="151" spans="1:6" x14ac:dyDescent="0.25">
      <c r="A151" s="6" t="s">
        <v>88</v>
      </c>
      <c r="B151" s="7">
        <v>9.9327772855758695E-2</v>
      </c>
      <c r="C151" s="8">
        <v>739</v>
      </c>
      <c r="D151" s="7">
        <v>6.8862498775024202E-3</v>
      </c>
      <c r="E151" s="7">
        <v>6.4163098520782599E-2</v>
      </c>
      <c r="F151" s="19">
        <v>1</v>
      </c>
    </row>
    <row r="152" spans="1:6" x14ac:dyDescent="0.25">
      <c r="A152" s="6" t="s">
        <v>123</v>
      </c>
      <c r="B152" s="7">
        <v>9.9151410162448897E-2</v>
      </c>
      <c r="C152" s="8">
        <v>739</v>
      </c>
      <c r="D152" s="7">
        <v>6.9867791810418502E-3</v>
      </c>
      <c r="E152" s="7">
        <v>6.4314915084136004E-2</v>
      </c>
      <c r="F152" s="19">
        <v>1</v>
      </c>
    </row>
    <row r="153" spans="1:6" x14ac:dyDescent="0.25">
      <c r="A153" s="6" t="s">
        <v>124</v>
      </c>
      <c r="B153" s="7">
        <v>9.8935186862945598E-2</v>
      </c>
      <c r="C153" s="8">
        <v>739</v>
      </c>
      <c r="D153" s="7">
        <v>7.1118233409583897E-3</v>
      </c>
      <c r="E153" s="7">
        <v>6.4314915084136004E-2</v>
      </c>
      <c r="F153" s="19">
        <v>1</v>
      </c>
    </row>
    <row r="154" spans="1:6" x14ac:dyDescent="0.25">
      <c r="A154" s="6" t="s">
        <v>125</v>
      </c>
      <c r="B154" s="7">
        <v>9.8930075764656095E-2</v>
      </c>
      <c r="C154" s="8">
        <v>739</v>
      </c>
      <c r="D154" s="7">
        <v>7.11480324751812E-3</v>
      </c>
      <c r="E154" s="7">
        <v>6.4314915084136004E-2</v>
      </c>
      <c r="F154" s="19">
        <v>1</v>
      </c>
    </row>
    <row r="155" spans="1:6" x14ac:dyDescent="0.25">
      <c r="A155" s="6" t="s">
        <v>126</v>
      </c>
      <c r="B155" s="7">
        <v>9.8918184638023404E-2</v>
      </c>
      <c r="C155" s="8">
        <v>739</v>
      </c>
      <c r="D155" s="7">
        <v>7.1217404206520597E-3</v>
      </c>
      <c r="E155" s="7">
        <v>6.4314915084136004E-2</v>
      </c>
      <c r="F155" s="19">
        <v>1</v>
      </c>
    </row>
    <row r="156" spans="1:6" x14ac:dyDescent="0.25">
      <c r="A156" s="6" t="s">
        <v>127</v>
      </c>
      <c r="B156" s="7">
        <v>-9.8894223570823697E-2</v>
      </c>
      <c r="C156" s="8">
        <v>739</v>
      </c>
      <c r="D156" s="7">
        <v>7.1357374966445298E-3</v>
      </c>
      <c r="E156" s="7">
        <v>6.4314915084136004E-2</v>
      </c>
      <c r="F156" s="19">
        <v>1</v>
      </c>
    </row>
    <row r="157" spans="1:6" x14ac:dyDescent="0.25">
      <c r="A157" s="6" t="s">
        <v>128</v>
      </c>
      <c r="B157" s="7">
        <v>-9.8426260054111495E-2</v>
      </c>
      <c r="C157" s="8">
        <v>739</v>
      </c>
      <c r="D157" s="7">
        <v>7.4140889743663499E-3</v>
      </c>
      <c r="E157" s="7">
        <v>6.6389796725007805E-2</v>
      </c>
      <c r="F157" s="19">
        <v>1</v>
      </c>
    </row>
    <row r="158" spans="1:6" x14ac:dyDescent="0.25">
      <c r="A158" s="6" t="s">
        <v>129</v>
      </c>
      <c r="B158" s="7">
        <v>9.7484208643436404E-2</v>
      </c>
      <c r="C158" s="8">
        <v>739</v>
      </c>
      <c r="D158" s="7">
        <v>8.0040861879999703E-3</v>
      </c>
      <c r="E158" s="7">
        <v>7.1210547440335198E-2</v>
      </c>
      <c r="F158" s="19">
        <v>1</v>
      </c>
    </row>
    <row r="159" spans="1:6" x14ac:dyDescent="0.25">
      <c r="A159" s="6" t="s">
        <v>324</v>
      </c>
      <c r="B159" s="7">
        <v>9.7270853817462893E-2</v>
      </c>
      <c r="C159" s="8">
        <v>739</v>
      </c>
      <c r="D159" s="7">
        <v>8.1433994839665794E-3</v>
      </c>
      <c r="E159" s="7">
        <v>7.1231929308617006E-2</v>
      </c>
      <c r="F159" s="19">
        <v>1</v>
      </c>
    </row>
    <row r="160" spans="1:6" x14ac:dyDescent="0.25">
      <c r="A160" s="6" t="s">
        <v>159</v>
      </c>
      <c r="B160" s="7">
        <v>9.7265318036079407E-2</v>
      </c>
      <c r="C160" s="8">
        <v>739</v>
      </c>
      <c r="D160" s="7">
        <v>8.1470428088437092E-3</v>
      </c>
      <c r="E160" s="7">
        <v>7.1231929308617006E-2</v>
      </c>
      <c r="F160" s="19">
        <v>1</v>
      </c>
    </row>
    <row r="161" spans="1:6" x14ac:dyDescent="0.25">
      <c r="A161" s="6" t="s">
        <v>130</v>
      </c>
      <c r="B161" s="7">
        <v>9.7243443131446797E-2</v>
      </c>
      <c r="C161" s="8">
        <v>739</v>
      </c>
      <c r="D161" s="7">
        <v>8.1614538294136896E-3</v>
      </c>
      <c r="E161" s="7">
        <v>7.1231929308617006E-2</v>
      </c>
      <c r="F161" s="19">
        <v>1</v>
      </c>
    </row>
    <row r="162" spans="1:6" x14ac:dyDescent="0.25">
      <c r="A162" s="6" t="s">
        <v>131</v>
      </c>
      <c r="B162" s="7">
        <v>-9.7053475677967099E-2</v>
      </c>
      <c r="C162" s="8">
        <v>739</v>
      </c>
      <c r="D162" s="7">
        <v>8.2875635109371792E-3</v>
      </c>
      <c r="E162" s="7">
        <v>7.1877673469071507E-2</v>
      </c>
      <c r="F162" s="19">
        <v>1</v>
      </c>
    </row>
    <row r="163" spans="1:6" x14ac:dyDescent="0.25">
      <c r="A163" s="6" t="s">
        <v>325</v>
      </c>
      <c r="B163" s="7">
        <v>9.6691302955150604E-2</v>
      </c>
      <c r="C163" s="8">
        <v>739</v>
      </c>
      <c r="D163" s="7">
        <v>8.5328212024573507E-3</v>
      </c>
      <c r="E163" s="7">
        <v>7.3542252738679301E-2</v>
      </c>
      <c r="F163" s="19">
        <v>1</v>
      </c>
    </row>
    <row r="164" spans="1:6" x14ac:dyDescent="0.25">
      <c r="A164" s="6" t="s">
        <v>326</v>
      </c>
      <c r="B164" s="7">
        <v>9.6592903137207003E-2</v>
      </c>
      <c r="C164" s="8">
        <v>739</v>
      </c>
      <c r="D164" s="7">
        <v>8.6005652631047091E-3</v>
      </c>
      <c r="E164" s="7">
        <v>7.3665711166592499E-2</v>
      </c>
      <c r="F164" s="19">
        <v>1</v>
      </c>
    </row>
    <row r="165" spans="1:6" x14ac:dyDescent="0.25">
      <c r="A165" s="6" t="s">
        <v>132</v>
      </c>
      <c r="B165" s="7">
        <v>9.6431970596313504E-2</v>
      </c>
      <c r="C165" s="8">
        <v>739</v>
      </c>
      <c r="D165" s="7">
        <v>8.7123949410234901E-3</v>
      </c>
      <c r="E165" s="7">
        <v>7.3682109131266896E-2</v>
      </c>
      <c r="F165" s="19">
        <v>1</v>
      </c>
    </row>
    <row r="166" spans="1:6" x14ac:dyDescent="0.25">
      <c r="A166" s="6" t="s">
        <v>133</v>
      </c>
      <c r="B166" s="7">
        <v>9.6364922821521801E-2</v>
      </c>
      <c r="C166" s="8">
        <v>739</v>
      </c>
      <c r="D166" s="7">
        <v>8.7593668819132605E-3</v>
      </c>
      <c r="E166" s="7">
        <v>7.3682109131266896E-2</v>
      </c>
      <c r="F166" s="19">
        <v>1</v>
      </c>
    </row>
    <row r="167" spans="1:6" x14ac:dyDescent="0.25">
      <c r="A167" s="6" t="s">
        <v>134</v>
      </c>
      <c r="B167" s="7">
        <v>-9.6342146396637005E-2</v>
      </c>
      <c r="C167" s="8">
        <v>739</v>
      </c>
      <c r="D167" s="7">
        <v>8.77537476858814E-3</v>
      </c>
      <c r="E167" s="7">
        <v>7.3682109131266896E-2</v>
      </c>
      <c r="F167" s="19">
        <v>1</v>
      </c>
    </row>
    <row r="168" spans="1:6" x14ac:dyDescent="0.25">
      <c r="A168" s="6" t="s">
        <v>135</v>
      </c>
      <c r="B168" s="7">
        <v>9.6215039491653401E-2</v>
      </c>
      <c r="C168" s="8">
        <v>739</v>
      </c>
      <c r="D168" s="7">
        <v>8.8651888542485794E-3</v>
      </c>
      <c r="E168" s="7">
        <v>7.3682109131266896E-2</v>
      </c>
      <c r="F168" s="19">
        <v>1</v>
      </c>
    </row>
    <row r="169" spans="1:6" x14ac:dyDescent="0.25">
      <c r="A169" s="6" t="s">
        <v>136</v>
      </c>
      <c r="B169" s="7">
        <v>9.6208773553371402E-2</v>
      </c>
      <c r="C169" s="8">
        <v>739</v>
      </c>
      <c r="D169" s="7">
        <v>8.8696375023860092E-3</v>
      </c>
      <c r="E169" s="7">
        <v>7.3682109131266896E-2</v>
      </c>
      <c r="F169" s="19">
        <v>1</v>
      </c>
    </row>
    <row r="170" spans="1:6" x14ac:dyDescent="0.25">
      <c r="A170" s="6" t="s">
        <v>114</v>
      </c>
      <c r="B170" s="7">
        <v>9.6090354025363894E-2</v>
      </c>
      <c r="C170" s="8">
        <v>739</v>
      </c>
      <c r="D170" s="7">
        <v>8.9540872300695202E-3</v>
      </c>
      <c r="E170" s="7">
        <v>7.3938241259077095E-2</v>
      </c>
      <c r="F170" s="19">
        <v>1</v>
      </c>
    </row>
    <row r="171" spans="1:6" x14ac:dyDescent="0.25">
      <c r="A171" s="6" t="s">
        <v>137</v>
      </c>
      <c r="B171" s="7">
        <v>9.5981642603874207E-2</v>
      </c>
      <c r="C171" s="8">
        <v>739</v>
      </c>
      <c r="D171" s="7">
        <v>9.0322438619261404E-3</v>
      </c>
      <c r="E171" s="7">
        <v>7.4097648395681295E-2</v>
      </c>
      <c r="F171" s="19">
        <v>1</v>
      </c>
    </row>
    <row r="172" spans="1:6" x14ac:dyDescent="0.25">
      <c r="A172" s="6" t="s">
        <v>138</v>
      </c>
      <c r="B172" s="7">
        <v>9.5914445817470606E-2</v>
      </c>
      <c r="C172" s="8">
        <v>739</v>
      </c>
      <c r="D172" s="7">
        <v>9.0808575626324401E-3</v>
      </c>
      <c r="E172" s="7">
        <v>7.4097648395681295E-2</v>
      </c>
      <c r="F172" s="19">
        <v>1</v>
      </c>
    </row>
    <row r="173" spans="1:6" x14ac:dyDescent="0.25">
      <c r="A173" s="6" t="s">
        <v>139</v>
      </c>
      <c r="B173" s="7">
        <v>9.5829352736473097E-2</v>
      </c>
      <c r="C173" s="8">
        <v>739</v>
      </c>
      <c r="D173" s="7">
        <v>9.1427528331426994E-3</v>
      </c>
      <c r="E173" s="7">
        <v>7.4163859746492797E-2</v>
      </c>
      <c r="F173" s="19">
        <v>1</v>
      </c>
    </row>
    <row r="174" spans="1:6" x14ac:dyDescent="0.25">
      <c r="A174" s="6" t="s">
        <v>140</v>
      </c>
      <c r="B174" s="7">
        <v>9.5371015369892106E-2</v>
      </c>
      <c r="C174" s="8">
        <v>739</v>
      </c>
      <c r="D174" s="7">
        <v>9.4826475934208804E-3</v>
      </c>
      <c r="E174" s="7">
        <v>7.6471175621797602E-2</v>
      </c>
      <c r="F174" s="19">
        <v>1</v>
      </c>
    </row>
    <row r="175" spans="1:6" x14ac:dyDescent="0.25">
      <c r="A175" s="6" t="s">
        <v>141</v>
      </c>
      <c r="B175" s="7">
        <v>9.4993919134140001E-2</v>
      </c>
      <c r="C175" s="8">
        <v>739</v>
      </c>
      <c r="D175" s="7">
        <v>9.7706805087165397E-3</v>
      </c>
      <c r="E175" s="7">
        <v>7.8335862915814597E-2</v>
      </c>
      <c r="F175" s="19">
        <v>1</v>
      </c>
    </row>
    <row r="176" spans="1:6" x14ac:dyDescent="0.25">
      <c r="A176" s="6" t="s">
        <v>327</v>
      </c>
      <c r="B176" s="7">
        <v>9.4685785472392994E-2</v>
      </c>
      <c r="C176" s="8">
        <v>739</v>
      </c>
      <c r="D176" s="7">
        <v>1.0011788125234801E-2</v>
      </c>
      <c r="E176" s="7">
        <v>7.93668076533251E-2</v>
      </c>
      <c r="F176" s="19">
        <v>1</v>
      </c>
    </row>
    <row r="177" spans="1:6" x14ac:dyDescent="0.25">
      <c r="A177" s="6" t="s">
        <v>142</v>
      </c>
      <c r="B177" s="7">
        <v>9.4673909246921498E-2</v>
      </c>
      <c r="C177" s="8">
        <v>739</v>
      </c>
      <c r="D177" s="7">
        <v>1.0021185936119699E-2</v>
      </c>
      <c r="E177" s="7">
        <v>7.93668076533251E-2</v>
      </c>
      <c r="F177" s="19">
        <v>1</v>
      </c>
    </row>
    <row r="178" spans="1:6" x14ac:dyDescent="0.25">
      <c r="A178" s="6" t="s">
        <v>143</v>
      </c>
      <c r="B178" s="7">
        <v>9.4609953463077504E-2</v>
      </c>
      <c r="C178" s="8">
        <v>739</v>
      </c>
      <c r="D178" s="7">
        <v>1.00719299052443E-2</v>
      </c>
      <c r="E178" s="7">
        <v>7.93668076533251E-2</v>
      </c>
      <c r="F178" s="19">
        <v>1</v>
      </c>
    </row>
    <row r="179" spans="1:6" x14ac:dyDescent="0.25">
      <c r="A179" s="6" t="s">
        <v>144</v>
      </c>
      <c r="B179" s="7">
        <v>9.4310313463211101E-2</v>
      </c>
      <c r="C179" s="8">
        <v>739</v>
      </c>
      <c r="D179" s="7">
        <v>1.03127247725152E-2</v>
      </c>
      <c r="E179" s="7">
        <v>8.0802542393741406E-2</v>
      </c>
      <c r="F179" s="19">
        <v>1</v>
      </c>
    </row>
    <row r="180" spans="1:6" x14ac:dyDescent="0.25">
      <c r="A180" s="6" t="s">
        <v>145</v>
      </c>
      <c r="B180" s="7">
        <v>-9.4221971929073306E-2</v>
      </c>
      <c r="C180" s="8">
        <v>739</v>
      </c>
      <c r="D180" s="7">
        <v>1.0384686564190599E-2</v>
      </c>
      <c r="E180" s="7">
        <v>8.0906682327789706E-2</v>
      </c>
      <c r="F180" s="19">
        <v>1</v>
      </c>
    </row>
    <row r="181" spans="1:6" x14ac:dyDescent="0.25">
      <c r="A181" s="6" t="s">
        <v>146</v>
      </c>
      <c r="B181" s="7">
        <v>9.4063840806484195E-2</v>
      </c>
      <c r="C181" s="8">
        <v>739</v>
      </c>
      <c r="D181" s="7">
        <v>1.0514612139424199E-2</v>
      </c>
      <c r="E181" s="7">
        <v>8.1458708653179404E-2</v>
      </c>
      <c r="F181" s="19">
        <v>1</v>
      </c>
    </row>
    <row r="182" spans="1:6" x14ac:dyDescent="0.25">
      <c r="A182" s="6" t="s">
        <v>147</v>
      </c>
      <c r="B182" s="7">
        <v>9.3897789716720595E-2</v>
      </c>
      <c r="C182" s="8">
        <v>739</v>
      </c>
      <c r="D182" s="7">
        <v>1.06525963717012E-2</v>
      </c>
      <c r="E182" s="7">
        <v>8.1459879437321497E-2</v>
      </c>
      <c r="F182" s="19">
        <v>1</v>
      </c>
    </row>
    <row r="183" spans="1:6" x14ac:dyDescent="0.25">
      <c r="A183" s="6" t="s">
        <v>148</v>
      </c>
      <c r="B183" s="7">
        <v>9.3812547624111203E-2</v>
      </c>
      <c r="C183" s="8">
        <v>739</v>
      </c>
      <c r="D183" s="7">
        <v>1.0724052689650401E-2</v>
      </c>
      <c r="E183" s="7">
        <v>8.1459879437321497E-2</v>
      </c>
      <c r="F183" s="19">
        <v>1</v>
      </c>
    </row>
    <row r="184" spans="1:6" x14ac:dyDescent="0.25">
      <c r="A184" s="6" t="s">
        <v>149</v>
      </c>
      <c r="B184" s="7">
        <v>9.3807101249694796E-2</v>
      </c>
      <c r="C184" s="8">
        <v>739</v>
      </c>
      <c r="D184" s="7">
        <v>1.07286326709151E-2</v>
      </c>
      <c r="E184" s="7">
        <v>8.1459879437321497E-2</v>
      </c>
      <c r="F184" s="19">
        <v>1</v>
      </c>
    </row>
    <row r="185" spans="1:6" x14ac:dyDescent="0.25">
      <c r="A185" s="6" t="s">
        <v>150</v>
      </c>
      <c r="B185" s="7">
        <v>9.3780472874641405E-2</v>
      </c>
      <c r="C185" s="8">
        <v>739</v>
      </c>
      <c r="D185" s="7">
        <v>1.0751050078022101E-2</v>
      </c>
      <c r="E185" s="7">
        <v>8.1459879437321497E-2</v>
      </c>
      <c r="F185" s="19">
        <v>1</v>
      </c>
    </row>
    <row r="186" spans="1:6" x14ac:dyDescent="0.25">
      <c r="A186" s="6" t="s">
        <v>151</v>
      </c>
      <c r="B186" s="7">
        <v>9.3704253435134902E-2</v>
      </c>
      <c r="C186" s="8">
        <v>739</v>
      </c>
      <c r="D186" s="7">
        <v>1.08154461952128E-2</v>
      </c>
      <c r="E186" s="7">
        <v>8.1500001656822099E-2</v>
      </c>
      <c r="F186" s="19">
        <v>1</v>
      </c>
    </row>
    <row r="187" spans="1:6" x14ac:dyDescent="0.25">
      <c r="A187" s="6" t="s">
        <v>152</v>
      </c>
      <c r="B187" s="7">
        <v>9.3573175370693207E-2</v>
      </c>
      <c r="C187" s="8">
        <v>739</v>
      </c>
      <c r="D187" s="7">
        <v>1.09269916867354E-2</v>
      </c>
      <c r="E187" s="7">
        <v>8.1893051826131005E-2</v>
      </c>
      <c r="F187" s="19">
        <v>1</v>
      </c>
    </row>
    <row r="188" spans="1:6" x14ac:dyDescent="0.25">
      <c r="A188" s="6" t="s">
        <v>153</v>
      </c>
      <c r="B188" s="7">
        <v>9.3471355736255604E-2</v>
      </c>
      <c r="C188" s="8">
        <v>739</v>
      </c>
      <c r="D188" s="7">
        <v>1.1014341556994101E-2</v>
      </c>
      <c r="E188" s="7">
        <v>8.2101497335647894E-2</v>
      </c>
      <c r="F188" s="19">
        <v>1</v>
      </c>
    </row>
    <row r="189" spans="1:6" x14ac:dyDescent="0.25">
      <c r="A189" s="6" t="s">
        <v>101</v>
      </c>
      <c r="B189" s="7">
        <v>-9.3333482742309598E-2</v>
      </c>
      <c r="C189" s="8">
        <v>739</v>
      </c>
      <c r="D189" s="7">
        <v>1.11336078012934E-2</v>
      </c>
      <c r="E189" s="7">
        <v>8.2544328806363101E-2</v>
      </c>
      <c r="F189" s="19">
        <v>1</v>
      </c>
    </row>
    <row r="190" spans="1:6" x14ac:dyDescent="0.25">
      <c r="A190" s="6" t="s">
        <v>154</v>
      </c>
      <c r="B190" s="7">
        <v>9.3096993863582597E-2</v>
      </c>
      <c r="C190" s="8">
        <v>739</v>
      </c>
      <c r="D190" s="7">
        <v>1.13408488823188E-2</v>
      </c>
      <c r="E190" s="7">
        <v>8.3631179725762603E-2</v>
      </c>
      <c r="F190" s="19">
        <v>1</v>
      </c>
    </row>
    <row r="191" spans="1:6" x14ac:dyDescent="0.25">
      <c r="A191" s="6" t="s">
        <v>155</v>
      </c>
      <c r="B191" s="7">
        <v>9.2746883630752605E-2</v>
      </c>
      <c r="C191" s="8">
        <v>739</v>
      </c>
      <c r="D191" s="7">
        <v>1.1653935293252499E-2</v>
      </c>
      <c r="E191" s="7">
        <v>8.5482855156357701E-2</v>
      </c>
      <c r="F191" s="19">
        <v>1</v>
      </c>
    </row>
    <row r="192" spans="1:6" x14ac:dyDescent="0.25">
      <c r="A192" s="6" t="s">
        <v>156</v>
      </c>
      <c r="B192" s="7">
        <v>9.2509932816028595E-2</v>
      </c>
      <c r="C192" s="8">
        <v>739</v>
      </c>
      <c r="D192" s="7">
        <v>1.1870147894109499E-2</v>
      </c>
      <c r="E192" s="7">
        <v>8.6608116116280096E-2</v>
      </c>
      <c r="F192" s="19">
        <v>1</v>
      </c>
    </row>
    <row r="193" spans="1:6" x14ac:dyDescent="0.25">
      <c r="A193" s="6" t="s">
        <v>157</v>
      </c>
      <c r="B193" s="7">
        <v>9.2438891530036899E-2</v>
      </c>
      <c r="C193" s="8">
        <v>739</v>
      </c>
      <c r="D193" s="7">
        <v>1.19356595772691E-2</v>
      </c>
      <c r="E193" s="7">
        <v>8.6627760826600106E-2</v>
      </c>
      <c r="F193" s="19">
        <v>1</v>
      </c>
    </row>
    <row r="194" spans="1:6" x14ac:dyDescent="0.25">
      <c r="A194" s="6" t="s">
        <v>158</v>
      </c>
      <c r="B194" s="7">
        <v>-9.2308327555656405E-2</v>
      </c>
      <c r="C194" s="8">
        <v>739</v>
      </c>
      <c r="D194" s="7">
        <v>1.2056895603918E-2</v>
      </c>
      <c r="E194" s="7">
        <v>8.7049523758130395E-2</v>
      </c>
      <c r="F194" s="19">
        <v>1</v>
      </c>
    </row>
    <row r="195" spans="1:6" x14ac:dyDescent="0.25">
      <c r="A195" s="6" t="s">
        <v>159</v>
      </c>
      <c r="B195" s="7">
        <v>9.2207044363021906E-2</v>
      </c>
      <c r="C195" s="8">
        <v>739</v>
      </c>
      <c r="D195" s="7">
        <v>1.21516917320141E-2</v>
      </c>
      <c r="E195" s="7">
        <v>8.7276994262747404E-2</v>
      </c>
      <c r="F195" s="19">
        <v>1</v>
      </c>
    </row>
    <row r="196" spans="1:6" x14ac:dyDescent="0.25">
      <c r="A196" s="6" t="s">
        <v>160</v>
      </c>
      <c r="B196" s="7">
        <v>9.2029608786106096E-2</v>
      </c>
      <c r="C196" s="8">
        <v>739</v>
      </c>
      <c r="D196" s="7">
        <v>1.23193525183081E-2</v>
      </c>
      <c r="E196" s="7">
        <v>8.8022731205942104E-2</v>
      </c>
      <c r="F196" s="19">
        <v>1</v>
      </c>
    </row>
    <row r="197" spans="1:6" x14ac:dyDescent="0.25">
      <c r="A197" s="6" t="s">
        <v>161</v>
      </c>
      <c r="B197" s="7">
        <v>9.1598868370056194E-2</v>
      </c>
      <c r="C197" s="8">
        <v>739</v>
      </c>
      <c r="D197" s="7">
        <v>1.27348995979772E-2</v>
      </c>
      <c r="E197" s="7">
        <v>9.0069438577354596E-2</v>
      </c>
      <c r="F197" s="19">
        <v>1</v>
      </c>
    </row>
    <row r="198" spans="1:6" x14ac:dyDescent="0.25">
      <c r="A198" s="6" t="s">
        <v>119</v>
      </c>
      <c r="B198" s="7">
        <v>9.1564662754535703E-2</v>
      </c>
      <c r="C198" s="8">
        <v>739</v>
      </c>
      <c r="D198" s="7">
        <v>1.27684232565137E-2</v>
      </c>
      <c r="E198" s="7">
        <v>9.0069438577354596E-2</v>
      </c>
      <c r="F198" s="19">
        <v>1</v>
      </c>
    </row>
    <row r="199" spans="1:6" x14ac:dyDescent="0.25">
      <c r="A199" s="6" t="s">
        <v>328</v>
      </c>
      <c r="B199" s="7">
        <v>9.1500177979469299E-2</v>
      </c>
      <c r="C199" s="8">
        <v>739</v>
      </c>
      <c r="D199" s="7">
        <v>1.28318344213056E-2</v>
      </c>
      <c r="E199" s="7">
        <v>9.0069438577354596E-2</v>
      </c>
      <c r="F199" s="19">
        <v>1</v>
      </c>
    </row>
    <row r="200" spans="1:6" x14ac:dyDescent="0.25">
      <c r="A200" s="6" t="s">
        <v>329</v>
      </c>
      <c r="B200" s="7">
        <v>9.1464474797248799E-2</v>
      </c>
      <c r="C200" s="8">
        <v>739</v>
      </c>
      <c r="D200" s="7">
        <v>1.28670626539078E-2</v>
      </c>
      <c r="E200" s="7">
        <v>9.0069438577354596E-2</v>
      </c>
      <c r="F200" s="19">
        <v>1</v>
      </c>
    </row>
    <row r="201" spans="1:6" x14ac:dyDescent="0.25">
      <c r="A201" s="6" t="s">
        <v>162</v>
      </c>
      <c r="B201" s="7">
        <v>9.1337762773036998E-2</v>
      </c>
      <c r="C201" s="8">
        <v>739</v>
      </c>
      <c r="D201" s="7">
        <v>1.29927793971314E-2</v>
      </c>
      <c r="E201" s="7">
        <v>9.0135645300176703E-2</v>
      </c>
      <c r="F201" s="19">
        <v>1</v>
      </c>
    </row>
    <row r="202" spans="1:6" x14ac:dyDescent="0.25">
      <c r="A202" s="6" t="s">
        <v>330</v>
      </c>
      <c r="B202" s="7">
        <v>-9.1281279921531705E-2</v>
      </c>
      <c r="C202" s="8">
        <v>739</v>
      </c>
      <c r="D202" s="7">
        <v>1.30491671236852E-2</v>
      </c>
      <c r="E202" s="7">
        <v>9.0135645300176703E-2</v>
      </c>
      <c r="F202" s="19">
        <v>1</v>
      </c>
    </row>
    <row r="203" spans="1:6" x14ac:dyDescent="0.25">
      <c r="A203" s="6" t="s">
        <v>163</v>
      </c>
      <c r="B203" s="7">
        <v>-9.1246612370014205E-2</v>
      </c>
      <c r="C203" s="8">
        <v>739</v>
      </c>
      <c r="D203" s="7">
        <v>1.30838831647204E-2</v>
      </c>
      <c r="E203" s="7">
        <v>9.0135645300176703E-2</v>
      </c>
      <c r="F203" s="19">
        <v>1</v>
      </c>
    </row>
    <row r="204" spans="1:6" x14ac:dyDescent="0.25">
      <c r="A204" s="6" t="s">
        <v>331</v>
      </c>
      <c r="B204" s="7">
        <v>9.1192759573459597E-2</v>
      </c>
      <c r="C204" s="8">
        <v>739</v>
      </c>
      <c r="D204" s="7">
        <v>1.3137972955283199E-2</v>
      </c>
      <c r="E204" s="7">
        <v>9.0135645300176703E-2</v>
      </c>
      <c r="F204" s="19">
        <v>1</v>
      </c>
    </row>
    <row r="205" spans="1:6" x14ac:dyDescent="0.25">
      <c r="A205" s="6" t="s">
        <v>138</v>
      </c>
      <c r="B205" s="7">
        <v>9.0997993946075398E-2</v>
      </c>
      <c r="C205" s="8">
        <v>739</v>
      </c>
      <c r="D205" s="7">
        <v>1.33352466743557E-2</v>
      </c>
      <c r="E205" s="7">
        <v>9.0224621573860395E-2</v>
      </c>
      <c r="F205" s="19">
        <v>1</v>
      </c>
    </row>
    <row r="206" spans="1:6" x14ac:dyDescent="0.25">
      <c r="A206" s="6" t="s">
        <v>218</v>
      </c>
      <c r="B206" s="7">
        <v>9.0994976460933699E-2</v>
      </c>
      <c r="C206" s="8">
        <v>739</v>
      </c>
      <c r="D206" s="7">
        <v>1.3338323461844499E-2</v>
      </c>
      <c r="E206" s="7">
        <v>9.0224621573860395E-2</v>
      </c>
      <c r="F206" s="19">
        <v>1</v>
      </c>
    </row>
    <row r="207" spans="1:6" x14ac:dyDescent="0.25">
      <c r="A207" s="6" t="s">
        <v>332</v>
      </c>
      <c r="B207" s="7">
        <v>-9.0943664312362699E-2</v>
      </c>
      <c r="C207" s="8">
        <v>739</v>
      </c>
      <c r="D207" s="7">
        <v>1.339073999044E-2</v>
      </c>
      <c r="E207" s="7">
        <v>9.0224621573860395E-2</v>
      </c>
      <c r="F207" s="19">
        <v>1</v>
      </c>
    </row>
    <row r="208" spans="1:6" x14ac:dyDescent="0.25">
      <c r="A208" s="6" t="s">
        <v>358</v>
      </c>
      <c r="B208" s="7">
        <v>9.0922266244888306E-2</v>
      </c>
      <c r="C208" s="8">
        <v>739</v>
      </c>
      <c r="D208" s="7">
        <v>1.3412652228166301E-2</v>
      </c>
      <c r="E208" s="7">
        <v>9.0224621573860395E-2</v>
      </c>
      <c r="F208" s="19">
        <v>1</v>
      </c>
    </row>
    <row r="209" spans="1:6" x14ac:dyDescent="0.25">
      <c r="A209" s="6" t="s">
        <v>164</v>
      </c>
      <c r="B209" s="7">
        <v>-9.0737335383892101E-2</v>
      </c>
      <c r="C209" s="8">
        <v>739</v>
      </c>
      <c r="D209" s="7">
        <v>1.36033482329374E-2</v>
      </c>
      <c r="E209" s="7">
        <v>9.0850383979430197E-2</v>
      </c>
      <c r="F209" s="19">
        <v>1</v>
      </c>
    </row>
    <row r="210" spans="1:6" x14ac:dyDescent="0.25">
      <c r="A210" s="6" t="s">
        <v>165</v>
      </c>
      <c r="B210" s="7">
        <v>9.0704515576362596E-2</v>
      </c>
      <c r="C210" s="8">
        <v>739</v>
      </c>
      <c r="D210" s="7">
        <v>1.3637439799667901E-2</v>
      </c>
      <c r="E210" s="7">
        <v>9.0850383979430197E-2</v>
      </c>
      <c r="F210" s="19">
        <v>1</v>
      </c>
    </row>
    <row r="211" spans="1:6" x14ac:dyDescent="0.25">
      <c r="A211" s="6" t="s">
        <v>333</v>
      </c>
      <c r="B211" s="7">
        <v>9.0614013373851804E-2</v>
      </c>
      <c r="C211" s="8">
        <v>739</v>
      </c>
      <c r="D211" s="7">
        <v>1.37318394492125E-2</v>
      </c>
      <c r="E211" s="7">
        <v>9.1039454809923398E-2</v>
      </c>
      <c r="F211" s="19">
        <v>1</v>
      </c>
    </row>
    <row r="212" spans="1:6" x14ac:dyDescent="0.25">
      <c r="A212" s="6" t="s">
        <v>166</v>
      </c>
      <c r="B212" s="7">
        <v>9.0153783559799194E-2</v>
      </c>
      <c r="C212" s="8">
        <v>739</v>
      </c>
      <c r="D212" s="7">
        <v>1.42208544607274E-2</v>
      </c>
      <c r="E212" s="7">
        <v>9.3405127103640101E-2</v>
      </c>
      <c r="F212" s="19">
        <v>1</v>
      </c>
    </row>
    <row r="213" spans="1:6" x14ac:dyDescent="0.25">
      <c r="A213" s="6" t="s">
        <v>167</v>
      </c>
      <c r="B213" s="7">
        <v>9.0093798935413402E-2</v>
      </c>
      <c r="C213" s="8">
        <v>739</v>
      </c>
      <c r="D213" s="7">
        <v>1.42857072185425E-2</v>
      </c>
      <c r="E213" s="7">
        <v>9.3405127103640101E-2</v>
      </c>
      <c r="F213" s="19">
        <v>1</v>
      </c>
    </row>
    <row r="214" spans="1:6" x14ac:dyDescent="0.25">
      <c r="A214" s="6" t="s">
        <v>168</v>
      </c>
      <c r="B214" s="7">
        <v>9.0057693421840695E-2</v>
      </c>
      <c r="C214" s="8">
        <v>739</v>
      </c>
      <c r="D214" s="7">
        <v>1.4324868327706399E-2</v>
      </c>
      <c r="E214" s="7">
        <v>9.3405127103640101E-2</v>
      </c>
      <c r="F214" s="19">
        <v>1</v>
      </c>
    </row>
    <row r="215" spans="1:6" x14ac:dyDescent="0.25">
      <c r="A215" s="6" t="s">
        <v>169</v>
      </c>
      <c r="B215" s="7">
        <v>9.00257453322411E-2</v>
      </c>
      <c r="C215" s="8">
        <v>739</v>
      </c>
      <c r="D215" s="7">
        <v>1.4359598945592199E-2</v>
      </c>
      <c r="E215" s="7">
        <v>9.3405127103640101E-2</v>
      </c>
      <c r="F215" s="19">
        <v>1</v>
      </c>
    </row>
    <row r="216" spans="1:6" x14ac:dyDescent="0.25">
      <c r="A216" s="6" t="s">
        <v>334</v>
      </c>
      <c r="B216" s="7">
        <v>8.9798726141452803E-2</v>
      </c>
      <c r="C216" s="8">
        <v>739</v>
      </c>
      <c r="D216" s="7">
        <v>1.46085321556997E-2</v>
      </c>
      <c r="E216" s="7">
        <v>9.4252731744744994E-2</v>
      </c>
      <c r="F216" s="19">
        <v>1</v>
      </c>
    </row>
    <row r="217" spans="1:6" x14ac:dyDescent="0.25">
      <c r="A217" s="6" t="s">
        <v>170</v>
      </c>
      <c r="B217" s="7">
        <v>-8.9782379567623097E-2</v>
      </c>
      <c r="C217" s="8">
        <v>739</v>
      </c>
      <c r="D217" s="7">
        <v>1.4626602315718201E-2</v>
      </c>
      <c r="E217" s="7">
        <v>9.4252731744744994E-2</v>
      </c>
      <c r="F217" s="19">
        <v>1</v>
      </c>
    </row>
    <row r="218" spans="1:6" x14ac:dyDescent="0.25">
      <c r="A218" s="6" t="s">
        <v>171</v>
      </c>
      <c r="B218" s="7">
        <v>8.9380159974098206E-2</v>
      </c>
      <c r="C218" s="8">
        <v>739</v>
      </c>
      <c r="D218" s="7">
        <v>1.5077470056325201E-2</v>
      </c>
      <c r="E218" s="7">
        <v>9.6706191663592803E-2</v>
      </c>
      <c r="F218" s="19">
        <v>1</v>
      </c>
    </row>
    <row r="219" spans="1:6" x14ac:dyDescent="0.25">
      <c r="A219" s="6" t="s">
        <v>172</v>
      </c>
      <c r="B219" s="7">
        <v>8.9111350476741805E-2</v>
      </c>
      <c r="C219" s="8">
        <v>739</v>
      </c>
      <c r="D219" s="7">
        <v>1.53855602025705E-2</v>
      </c>
      <c r="E219" s="7">
        <v>9.8061602527146602E-2</v>
      </c>
      <c r="F219" s="19">
        <v>1</v>
      </c>
    </row>
    <row r="220" spans="1:6" x14ac:dyDescent="0.25">
      <c r="A220" s="6" t="s">
        <v>173</v>
      </c>
      <c r="B220" s="7">
        <v>8.9072093367576599E-2</v>
      </c>
      <c r="C220" s="8">
        <v>739</v>
      </c>
      <c r="D220" s="7">
        <v>1.54310135956424E-2</v>
      </c>
      <c r="E220" s="7">
        <v>9.8061602527146602E-2</v>
      </c>
      <c r="F220" s="19">
        <v>1</v>
      </c>
    </row>
    <row r="221" spans="1:6" x14ac:dyDescent="0.25">
      <c r="A221" s="6" t="s">
        <v>174</v>
      </c>
      <c r="B221" s="7">
        <v>8.8986016809940297E-2</v>
      </c>
      <c r="C221" s="8">
        <v>739</v>
      </c>
      <c r="D221" s="7">
        <v>1.55310893891625E-2</v>
      </c>
      <c r="E221" s="7">
        <v>9.8244826915848904E-2</v>
      </c>
      <c r="F221" s="19">
        <v>1</v>
      </c>
    </row>
    <row r="222" spans="1:6" x14ac:dyDescent="0.25">
      <c r="A222" s="6" t="s">
        <v>175</v>
      </c>
      <c r="B222" s="7">
        <v>8.8613711297512096E-2</v>
      </c>
      <c r="C222" s="8">
        <v>739</v>
      </c>
      <c r="D222" s="7">
        <v>1.5970538768769901E-2</v>
      </c>
      <c r="E222" s="7">
        <v>0.100563346859058</v>
      </c>
      <c r="F222" s="19">
        <v>1</v>
      </c>
    </row>
    <row r="223" spans="1:6" x14ac:dyDescent="0.25">
      <c r="A223" s="6" t="s">
        <v>176</v>
      </c>
      <c r="B223" s="7">
        <v>-8.8448479771614102E-2</v>
      </c>
      <c r="C223" s="8">
        <v>739</v>
      </c>
      <c r="D223" s="7">
        <v>1.6169039545266699E-2</v>
      </c>
      <c r="E223" s="7">
        <v>0.10082425802190501</v>
      </c>
      <c r="F223" s="19">
        <v>1</v>
      </c>
    </row>
    <row r="224" spans="1:6" x14ac:dyDescent="0.25">
      <c r="A224" s="6" t="s">
        <v>177</v>
      </c>
      <c r="B224" s="7">
        <v>8.8352270424365997E-2</v>
      </c>
      <c r="C224" s="8">
        <v>739</v>
      </c>
      <c r="D224" s="7">
        <v>1.6285614676634998E-2</v>
      </c>
      <c r="E224" s="7">
        <v>0.10082425802190501</v>
      </c>
      <c r="F224" s="19">
        <v>1</v>
      </c>
    </row>
    <row r="225" spans="1:6" x14ac:dyDescent="0.25">
      <c r="A225" s="6" t="s">
        <v>178</v>
      </c>
      <c r="B225" s="7">
        <v>8.8348448276519803E-2</v>
      </c>
      <c r="C225" s="8">
        <v>739</v>
      </c>
      <c r="D225" s="7">
        <v>1.6290261087244899E-2</v>
      </c>
      <c r="E225" s="7">
        <v>0.10082425802190501</v>
      </c>
      <c r="F225" s="19">
        <v>1</v>
      </c>
    </row>
    <row r="226" spans="1:6" x14ac:dyDescent="0.25">
      <c r="A226" s="6" t="s">
        <v>179</v>
      </c>
      <c r="B226" s="7">
        <v>8.8310725986957606E-2</v>
      </c>
      <c r="C226" s="8">
        <v>739</v>
      </c>
      <c r="D226" s="7">
        <v>1.6336180739974199E-2</v>
      </c>
      <c r="E226" s="7">
        <v>0.10082425802190501</v>
      </c>
      <c r="F226" s="19">
        <v>1</v>
      </c>
    </row>
    <row r="227" spans="1:6" x14ac:dyDescent="0.25">
      <c r="A227" s="6" t="s">
        <v>335</v>
      </c>
      <c r="B227" s="7">
        <v>8.8276825845241505E-2</v>
      </c>
      <c r="C227" s="8">
        <v>739</v>
      </c>
      <c r="D227" s="7">
        <v>1.6377544450258699E-2</v>
      </c>
      <c r="E227" s="7">
        <v>0.10082425802190501</v>
      </c>
      <c r="F227" s="19">
        <v>1</v>
      </c>
    </row>
    <row r="228" spans="1:6" x14ac:dyDescent="0.25">
      <c r="A228" s="6" t="s">
        <v>180</v>
      </c>
      <c r="B228" s="7">
        <v>8.8123768568038899E-2</v>
      </c>
      <c r="C228" s="8">
        <v>739</v>
      </c>
      <c r="D228" s="7">
        <v>1.65654446516019E-2</v>
      </c>
      <c r="E228" s="7">
        <v>0.101527769664707</v>
      </c>
      <c r="F228" s="19">
        <v>1</v>
      </c>
    </row>
    <row r="229" spans="1:6" x14ac:dyDescent="0.25">
      <c r="A229" s="6" t="s">
        <v>181</v>
      </c>
      <c r="B229" s="7">
        <v>-8.7981343269348103E-2</v>
      </c>
      <c r="C229" s="8">
        <v>739</v>
      </c>
      <c r="D229" s="7">
        <v>1.6741986945494301E-2</v>
      </c>
      <c r="E229" s="7">
        <v>0.101760632895291</v>
      </c>
      <c r="F229" s="19">
        <v>1</v>
      </c>
    </row>
    <row r="230" spans="1:6" x14ac:dyDescent="0.25">
      <c r="A230" s="6" t="s">
        <v>332</v>
      </c>
      <c r="B230" s="7">
        <v>-8.7931424379348797E-2</v>
      </c>
      <c r="C230" s="8">
        <v>739</v>
      </c>
      <c r="D230" s="7">
        <v>1.68042525390515E-2</v>
      </c>
      <c r="E230" s="7">
        <v>0.101760632895291</v>
      </c>
      <c r="F230" s="19">
        <v>1</v>
      </c>
    </row>
    <row r="231" spans="1:6" x14ac:dyDescent="0.25">
      <c r="A231" s="6" t="s">
        <v>182</v>
      </c>
      <c r="B231" s="7">
        <v>8.7886251509189606E-2</v>
      </c>
      <c r="C231" s="8">
        <v>739</v>
      </c>
      <c r="D231" s="7">
        <v>1.68607730159454E-2</v>
      </c>
      <c r="E231" s="7">
        <v>0.101760632895291</v>
      </c>
      <c r="F231" s="19">
        <v>1</v>
      </c>
    </row>
    <row r="232" spans="1:6" x14ac:dyDescent="0.25">
      <c r="A232" s="6" t="s">
        <v>359</v>
      </c>
      <c r="B232" s="7">
        <v>-8.7856084108352703E-2</v>
      </c>
      <c r="C232" s="8">
        <v>739</v>
      </c>
      <c r="D232" s="7">
        <v>1.68986112639751E-2</v>
      </c>
      <c r="E232" s="7">
        <v>0.101760632895291</v>
      </c>
      <c r="F232" s="19">
        <v>1</v>
      </c>
    </row>
    <row r="233" spans="1:6" x14ac:dyDescent="0.25">
      <c r="A233" s="6" t="s">
        <v>183</v>
      </c>
      <c r="B233" s="7">
        <v>8.7681815028190599E-2</v>
      </c>
      <c r="C233" s="8">
        <v>739</v>
      </c>
      <c r="D233" s="7">
        <v>1.7118651977231902E-2</v>
      </c>
      <c r="E233" s="7">
        <v>0.10248665586204</v>
      </c>
      <c r="F233" s="19">
        <v>1</v>
      </c>
    </row>
    <row r="234" spans="1:6" x14ac:dyDescent="0.25">
      <c r="A234" s="6" t="s">
        <v>184</v>
      </c>
      <c r="B234" s="7">
        <v>8.7643146514892606E-2</v>
      </c>
      <c r="C234" s="8">
        <v>739</v>
      </c>
      <c r="D234" s="7">
        <v>1.71678154489712E-2</v>
      </c>
      <c r="E234" s="7">
        <v>0.10248665586204</v>
      </c>
      <c r="F234" s="19">
        <v>1</v>
      </c>
    </row>
    <row r="235" spans="1:6" x14ac:dyDescent="0.25">
      <c r="A235" s="6" t="s">
        <v>185</v>
      </c>
      <c r="B235" s="7">
        <v>8.7515443563461304E-2</v>
      </c>
      <c r="C235" s="8">
        <v>739</v>
      </c>
      <c r="D235" s="7">
        <v>1.7331057320237899E-2</v>
      </c>
      <c r="E235" s="7">
        <v>0.103015207088828</v>
      </c>
      <c r="F235" s="19">
        <v>1</v>
      </c>
    </row>
    <row r="236" spans="1:6" x14ac:dyDescent="0.25">
      <c r="A236" s="6" t="s">
        <v>186</v>
      </c>
      <c r="B236" s="7">
        <v>-8.7293520569801303E-2</v>
      </c>
      <c r="C236" s="8">
        <v>739</v>
      </c>
      <c r="D236" s="7">
        <v>1.7617973348111E-2</v>
      </c>
      <c r="E236" s="7">
        <v>0.103833126289709</v>
      </c>
      <c r="F236" s="19">
        <v>1</v>
      </c>
    </row>
    <row r="237" spans="1:6" x14ac:dyDescent="0.25">
      <c r="A237" s="6" t="s">
        <v>187</v>
      </c>
      <c r="B237" s="7">
        <v>8.7277851998806E-2</v>
      </c>
      <c r="C237" s="8">
        <v>739</v>
      </c>
      <c r="D237" s="7">
        <v>1.7638386800951301E-2</v>
      </c>
      <c r="E237" s="7">
        <v>0.103833126289709</v>
      </c>
      <c r="F237" s="19">
        <v>1</v>
      </c>
    </row>
    <row r="238" spans="1:6" x14ac:dyDescent="0.25">
      <c r="A238" s="6" t="s">
        <v>188</v>
      </c>
      <c r="B238" s="7">
        <v>-8.7234824895858806E-2</v>
      </c>
      <c r="C238" s="8">
        <v>739</v>
      </c>
      <c r="D238" s="7">
        <v>1.7694550165396401E-2</v>
      </c>
      <c r="E238" s="7">
        <v>0.103833126289709</v>
      </c>
      <c r="F238" s="19">
        <v>1</v>
      </c>
    </row>
    <row r="239" spans="1:6" x14ac:dyDescent="0.25">
      <c r="A239" s="6" t="s">
        <v>189</v>
      </c>
      <c r="B239" s="7">
        <v>8.7003931403160095E-2</v>
      </c>
      <c r="C239" s="8">
        <v>739</v>
      </c>
      <c r="D239" s="7">
        <v>1.7998615429240201E-2</v>
      </c>
      <c r="E239" s="7">
        <v>0.10516987574967</v>
      </c>
      <c r="F239" s="19">
        <v>1</v>
      </c>
    </row>
    <row r="240" spans="1:6" x14ac:dyDescent="0.25">
      <c r="A240" s="6" t="s">
        <v>190</v>
      </c>
      <c r="B240" s="7">
        <v>8.67001637816429E-2</v>
      </c>
      <c r="C240" s="8">
        <v>739</v>
      </c>
      <c r="D240" s="7">
        <v>1.8405600388265799E-2</v>
      </c>
      <c r="E240" s="7">
        <v>0.107094189600922</v>
      </c>
      <c r="F240" s="19">
        <v>1</v>
      </c>
    </row>
    <row r="241" spans="1:6" x14ac:dyDescent="0.25">
      <c r="A241" s="6" t="s">
        <v>191</v>
      </c>
      <c r="B241" s="7">
        <v>8.6603388190269498E-2</v>
      </c>
      <c r="C241" s="8">
        <v>739</v>
      </c>
      <c r="D241" s="7">
        <v>1.8536936924830001E-2</v>
      </c>
      <c r="E241" s="7">
        <v>0.107405193358574</v>
      </c>
      <c r="F241" s="19">
        <v>1</v>
      </c>
    </row>
    <row r="242" spans="1:6" x14ac:dyDescent="0.25">
      <c r="A242" s="6" t="s">
        <v>192</v>
      </c>
      <c r="B242" s="7">
        <v>8.6509108543395996E-2</v>
      </c>
      <c r="C242" s="8">
        <v>739</v>
      </c>
      <c r="D242" s="7">
        <v>1.8665672452549801E-2</v>
      </c>
      <c r="E242" s="7">
        <v>0.107694127090912</v>
      </c>
      <c r="F242" s="19">
        <v>1</v>
      </c>
    </row>
    <row r="243" spans="1:6" x14ac:dyDescent="0.25">
      <c r="A243" s="6" t="s">
        <v>336</v>
      </c>
      <c r="B243" s="7">
        <v>-8.6397856473922702E-2</v>
      </c>
      <c r="C243" s="8">
        <v>739</v>
      </c>
      <c r="D243" s="7">
        <v>1.8818586659784801E-2</v>
      </c>
      <c r="E243" s="7">
        <v>0.107694127090912</v>
      </c>
      <c r="F243" s="19">
        <v>1</v>
      </c>
    </row>
    <row r="244" spans="1:6" x14ac:dyDescent="0.25">
      <c r="A244" s="6" t="s">
        <v>193</v>
      </c>
      <c r="B244" s="7">
        <v>8.6348839104175595E-2</v>
      </c>
      <c r="C244" s="8">
        <v>739</v>
      </c>
      <c r="D244" s="7">
        <v>1.88863065400788E-2</v>
      </c>
      <c r="E244" s="7">
        <v>0.107694127090912</v>
      </c>
      <c r="F244" s="19">
        <v>1</v>
      </c>
    </row>
    <row r="245" spans="1:6" x14ac:dyDescent="0.25">
      <c r="A245" s="6" t="s">
        <v>194</v>
      </c>
      <c r="B245" s="7">
        <v>-8.6339533329009996E-2</v>
      </c>
      <c r="C245" s="8">
        <v>739</v>
      </c>
      <c r="D245" s="7">
        <v>1.8899186915156501E-2</v>
      </c>
      <c r="E245" s="7">
        <v>0.107694127090912</v>
      </c>
      <c r="F245" s="19">
        <v>1</v>
      </c>
    </row>
    <row r="246" spans="1:6" x14ac:dyDescent="0.25">
      <c r="A246" s="6" t="s">
        <v>337</v>
      </c>
      <c r="B246" s="7">
        <v>-8.6157321929931599E-2</v>
      </c>
      <c r="C246" s="8">
        <v>739</v>
      </c>
      <c r="D246" s="7">
        <v>1.91529398539734E-2</v>
      </c>
      <c r="E246" s="7">
        <v>0.108690963204236</v>
      </c>
      <c r="F246" s="19">
        <v>1</v>
      </c>
    </row>
    <row r="247" spans="1:6" x14ac:dyDescent="0.25">
      <c r="A247" s="6" t="s">
        <v>195</v>
      </c>
      <c r="B247" s="7">
        <v>-8.5831396281719194E-2</v>
      </c>
      <c r="C247" s="8">
        <v>739</v>
      </c>
      <c r="D247" s="7">
        <v>1.9614252211232999E-2</v>
      </c>
      <c r="E247" s="7">
        <v>0.110245879913593</v>
      </c>
      <c r="F247" s="19">
        <v>1</v>
      </c>
    </row>
    <row r="248" spans="1:6" x14ac:dyDescent="0.25">
      <c r="A248" s="6" t="s">
        <v>196</v>
      </c>
      <c r="B248" s="7">
        <v>8.5823886096477495E-2</v>
      </c>
      <c r="C248" s="8">
        <v>739</v>
      </c>
      <c r="D248" s="7">
        <v>1.96249952418013E-2</v>
      </c>
      <c r="E248" s="7">
        <v>0.110245879913593</v>
      </c>
      <c r="F248" s="19">
        <v>1</v>
      </c>
    </row>
    <row r="249" spans="1:6" x14ac:dyDescent="0.25">
      <c r="A249" s="6" t="s">
        <v>197</v>
      </c>
      <c r="B249" s="7">
        <v>-8.5771769285201999E-2</v>
      </c>
      <c r="C249" s="8">
        <v>739</v>
      </c>
      <c r="D249" s="7">
        <v>1.9699687719353601E-2</v>
      </c>
      <c r="E249" s="7">
        <v>0.110245879913593</v>
      </c>
      <c r="F249" s="19">
        <v>1</v>
      </c>
    </row>
    <row r="250" spans="1:6" x14ac:dyDescent="0.25">
      <c r="A250" s="6" t="s">
        <v>13</v>
      </c>
      <c r="B250" s="7">
        <v>8.5703961551189395E-2</v>
      </c>
      <c r="C250" s="8">
        <v>739</v>
      </c>
      <c r="D250" s="7">
        <v>1.97972388177345E-2</v>
      </c>
      <c r="E250" s="7">
        <v>0.110245879913593</v>
      </c>
      <c r="F250" s="19">
        <v>1</v>
      </c>
    </row>
    <row r="251" spans="1:6" x14ac:dyDescent="0.25">
      <c r="A251" s="6" t="s">
        <v>198</v>
      </c>
      <c r="B251" s="7">
        <v>8.5667684674263E-2</v>
      </c>
      <c r="C251" s="8">
        <v>739</v>
      </c>
      <c r="D251" s="7">
        <v>1.9849600914942499E-2</v>
      </c>
      <c r="E251" s="7">
        <v>0.110245879913593</v>
      </c>
      <c r="F251" s="19">
        <v>1</v>
      </c>
    </row>
    <row r="252" spans="1:6" x14ac:dyDescent="0.25">
      <c r="A252" s="6" t="s">
        <v>199</v>
      </c>
      <c r="B252" s="7">
        <v>8.5628278553485898E-2</v>
      </c>
      <c r="C252" s="8">
        <v>739</v>
      </c>
      <c r="D252" s="7">
        <v>1.9906616460104901E-2</v>
      </c>
      <c r="E252" s="7">
        <v>0.110245879913593</v>
      </c>
      <c r="F252" s="19">
        <v>1</v>
      </c>
    </row>
    <row r="253" spans="1:6" x14ac:dyDescent="0.25">
      <c r="A253" s="6" t="s">
        <v>200</v>
      </c>
      <c r="B253" s="7">
        <v>-8.5562229156494099E-2</v>
      </c>
      <c r="C253" s="8">
        <v>739</v>
      </c>
      <c r="D253" s="7">
        <v>2.0002501391925401E-2</v>
      </c>
      <c r="E253" s="7">
        <v>0.11033379767786</v>
      </c>
      <c r="F253" s="19">
        <v>1</v>
      </c>
    </row>
    <row r="254" spans="1:6" x14ac:dyDescent="0.25">
      <c r="A254" s="6" t="s">
        <v>201</v>
      </c>
      <c r="B254" s="7">
        <v>8.5043296217918396E-2</v>
      </c>
      <c r="C254" s="8">
        <v>739</v>
      </c>
      <c r="D254" s="7">
        <v>2.0769942211744701E-2</v>
      </c>
      <c r="E254" s="7">
        <v>0.113762934692306</v>
      </c>
      <c r="F254" s="19">
        <v>1</v>
      </c>
    </row>
    <row r="255" spans="1:6" x14ac:dyDescent="0.25">
      <c r="A255" s="6" t="s">
        <v>202</v>
      </c>
      <c r="B255" s="7">
        <v>8.4997214376926394E-2</v>
      </c>
      <c r="C255" s="8">
        <v>739</v>
      </c>
      <c r="D255" s="7">
        <v>2.083931411974E-2</v>
      </c>
      <c r="E255" s="7">
        <v>0.113762934692306</v>
      </c>
      <c r="F255" s="19">
        <v>1</v>
      </c>
    </row>
    <row r="256" spans="1:6" x14ac:dyDescent="0.25">
      <c r="A256" s="6" t="s">
        <v>203</v>
      </c>
      <c r="B256" s="7">
        <v>8.4961578249931294E-2</v>
      </c>
      <c r="C256" s="8">
        <v>739</v>
      </c>
      <c r="D256" s="7">
        <v>2.0893099090970601E-2</v>
      </c>
      <c r="E256" s="7">
        <v>0.113762934692306</v>
      </c>
      <c r="F256" s="19">
        <v>1</v>
      </c>
    </row>
    <row r="257" spans="1:6" x14ac:dyDescent="0.25">
      <c r="A257" s="6" t="s">
        <v>204</v>
      </c>
      <c r="B257" s="7">
        <v>-8.4910854697227506E-2</v>
      </c>
      <c r="C257" s="8">
        <v>739</v>
      </c>
      <c r="D257" s="7">
        <v>2.09698634615458E-2</v>
      </c>
      <c r="E257" s="7">
        <v>0.113762934692306</v>
      </c>
      <c r="F257" s="19">
        <v>1</v>
      </c>
    </row>
    <row r="258" spans="1:6" x14ac:dyDescent="0.25">
      <c r="A258" s="6" t="s">
        <v>205</v>
      </c>
      <c r="B258" s="7">
        <v>-8.4866851568222004E-2</v>
      </c>
      <c r="C258" s="8">
        <v>739</v>
      </c>
      <c r="D258" s="7">
        <v>2.10366557987949E-2</v>
      </c>
      <c r="E258" s="7">
        <v>0.113762934692306</v>
      </c>
      <c r="F258" s="19">
        <v>1</v>
      </c>
    </row>
    <row r="259" spans="1:6" x14ac:dyDescent="0.25">
      <c r="A259" s="6" t="s">
        <v>206</v>
      </c>
      <c r="B259" s="7">
        <v>8.4784418344497695E-2</v>
      </c>
      <c r="C259" s="8">
        <v>739</v>
      </c>
      <c r="D259" s="7">
        <v>2.1162279173285298E-2</v>
      </c>
      <c r="E259" s="7">
        <v>0.11399524601546999</v>
      </c>
      <c r="F259" s="19">
        <v>1</v>
      </c>
    </row>
    <row r="260" spans="1:6" x14ac:dyDescent="0.25">
      <c r="A260" s="6" t="s">
        <v>207</v>
      </c>
      <c r="B260" s="7">
        <v>8.4574759006500203E-2</v>
      </c>
      <c r="C260" s="8">
        <v>739</v>
      </c>
      <c r="D260" s="7">
        <v>2.14847305072303E-2</v>
      </c>
      <c r="E260" s="7">
        <v>0.115173450549807</v>
      </c>
      <c r="F260" s="19">
        <v>1</v>
      </c>
    </row>
    <row r="261" spans="1:6" x14ac:dyDescent="0.25">
      <c r="A261" s="6" t="s">
        <v>338</v>
      </c>
      <c r="B261" s="7">
        <v>8.4533914923667894E-2</v>
      </c>
      <c r="C261" s="8">
        <v>739</v>
      </c>
      <c r="D261" s="7">
        <v>2.15480422348442E-2</v>
      </c>
      <c r="E261" s="7">
        <v>0.115173450549807</v>
      </c>
      <c r="F261" s="19">
        <v>1</v>
      </c>
    </row>
    <row r="262" spans="1:6" x14ac:dyDescent="0.25">
      <c r="A262" s="6" t="s">
        <v>208</v>
      </c>
      <c r="B262" s="7">
        <v>8.44114124774933E-2</v>
      </c>
      <c r="C262" s="8">
        <v>739</v>
      </c>
      <c r="D262" s="7">
        <v>2.1738904340326701E-2</v>
      </c>
      <c r="E262" s="7">
        <v>0.115744977163361</v>
      </c>
      <c r="F262" s="19">
        <v>1</v>
      </c>
    </row>
    <row r="263" spans="1:6" x14ac:dyDescent="0.25">
      <c r="A263" s="6" t="s">
        <v>209</v>
      </c>
      <c r="B263" s="7">
        <v>8.4333240985870403E-2</v>
      </c>
      <c r="C263" s="8">
        <v>739</v>
      </c>
      <c r="D263" s="7">
        <v>2.1861463605789399E-2</v>
      </c>
      <c r="E263" s="7">
        <v>0.115949839663014</v>
      </c>
      <c r="F263" s="19">
        <v>1</v>
      </c>
    </row>
    <row r="264" spans="1:6" x14ac:dyDescent="0.25">
      <c r="A264" s="6" t="s">
        <v>210</v>
      </c>
      <c r="B264" s="7">
        <v>8.4275521337986006E-2</v>
      </c>
      <c r="C264" s="8">
        <v>739</v>
      </c>
      <c r="D264" s="7">
        <v>2.19523426090182E-2</v>
      </c>
      <c r="E264" s="7">
        <v>0.115985748880598</v>
      </c>
      <c r="F264" s="19">
        <v>1</v>
      </c>
    </row>
    <row r="265" spans="1:6" x14ac:dyDescent="0.25">
      <c r="A265" s="6" t="s">
        <v>211</v>
      </c>
      <c r="B265" s="7">
        <v>-8.4119275212287903E-2</v>
      </c>
      <c r="C265" s="8">
        <v>739</v>
      </c>
      <c r="D265" s="7">
        <v>2.2199998144257101E-2</v>
      </c>
      <c r="E265" s="7">
        <v>0.11608608021382701</v>
      </c>
      <c r="F265" s="19">
        <v>1</v>
      </c>
    </row>
    <row r="266" spans="1:6" x14ac:dyDescent="0.25">
      <c r="A266" s="6" t="s">
        <v>212</v>
      </c>
      <c r="B266" s="7">
        <v>8.40336829423904E-2</v>
      </c>
      <c r="C266" s="8">
        <v>739</v>
      </c>
      <c r="D266" s="7">
        <v>2.2336690126638602E-2</v>
      </c>
      <c r="E266" s="7">
        <v>0.11608608021382701</v>
      </c>
      <c r="F266" s="19">
        <v>1</v>
      </c>
    </row>
    <row r="267" spans="1:6" x14ac:dyDescent="0.25">
      <c r="A267" s="6" t="s">
        <v>213</v>
      </c>
      <c r="B267" s="7">
        <v>8.4024965763091999E-2</v>
      </c>
      <c r="C267" s="8">
        <v>739</v>
      </c>
      <c r="D267" s="7">
        <v>2.2350652467655299E-2</v>
      </c>
      <c r="E267" s="7">
        <v>0.11608608021382701</v>
      </c>
      <c r="F267" s="19">
        <v>1</v>
      </c>
    </row>
    <row r="268" spans="1:6" x14ac:dyDescent="0.25">
      <c r="A268" s="6" t="s">
        <v>214</v>
      </c>
      <c r="B268" s="7">
        <v>-8.3926863968372303E-2</v>
      </c>
      <c r="C268" s="8">
        <v>739</v>
      </c>
      <c r="D268" s="7">
        <v>2.2508305403163401E-2</v>
      </c>
      <c r="E268" s="7">
        <v>0.11608608021382701</v>
      </c>
      <c r="F268" s="19">
        <v>1</v>
      </c>
    </row>
    <row r="269" spans="1:6" x14ac:dyDescent="0.25">
      <c r="A269" s="6" t="s">
        <v>215</v>
      </c>
      <c r="B269" s="7">
        <v>-8.3883620798587799E-2</v>
      </c>
      <c r="C269" s="8">
        <v>739</v>
      </c>
      <c r="D269" s="7">
        <v>2.2578104411907801E-2</v>
      </c>
      <c r="E269" s="7">
        <v>0.11608608021382701</v>
      </c>
      <c r="F269" s="19">
        <v>1</v>
      </c>
    </row>
    <row r="270" spans="1:6" x14ac:dyDescent="0.25">
      <c r="A270" s="6" t="s">
        <v>216</v>
      </c>
      <c r="B270" s="7">
        <v>8.3873912692069993E-2</v>
      </c>
      <c r="C270" s="8">
        <v>739</v>
      </c>
      <c r="D270" s="7">
        <v>2.2593800093499799E-2</v>
      </c>
      <c r="E270" s="7">
        <v>0.11608608021382701</v>
      </c>
      <c r="F270" s="19">
        <v>1</v>
      </c>
    </row>
    <row r="271" spans="1:6" x14ac:dyDescent="0.25">
      <c r="A271" s="6" t="s">
        <v>217</v>
      </c>
      <c r="B271" s="7">
        <v>-8.3849526941776303E-2</v>
      </c>
      <c r="C271" s="8">
        <v>739</v>
      </c>
      <c r="D271" s="7">
        <v>2.26332677563503E-2</v>
      </c>
      <c r="E271" s="7">
        <v>0.11608608021382701</v>
      </c>
      <c r="F271" s="19">
        <v>1</v>
      </c>
    </row>
    <row r="272" spans="1:6" x14ac:dyDescent="0.25">
      <c r="A272" s="6" t="s">
        <v>339</v>
      </c>
      <c r="B272" s="7">
        <v>-8.3842419087886796E-2</v>
      </c>
      <c r="C272" s="8">
        <v>739</v>
      </c>
      <c r="D272" s="7">
        <v>2.2644782869847301E-2</v>
      </c>
      <c r="E272" s="7">
        <v>0.11608608021382701</v>
      </c>
      <c r="F272" s="19">
        <v>1</v>
      </c>
    </row>
    <row r="273" spans="1:6" x14ac:dyDescent="0.25">
      <c r="A273" s="6" t="s">
        <v>218</v>
      </c>
      <c r="B273" s="7">
        <v>8.3769217133522006E-2</v>
      </c>
      <c r="C273" s="8">
        <v>739</v>
      </c>
      <c r="D273" s="7">
        <v>2.2763669978106402E-2</v>
      </c>
      <c r="E273" s="7">
        <v>0.11626333666595801</v>
      </c>
      <c r="F273" s="19">
        <v>1</v>
      </c>
    </row>
    <row r="274" spans="1:6" x14ac:dyDescent="0.25">
      <c r="A274" s="6" t="s">
        <v>219</v>
      </c>
      <c r="B274" s="7">
        <v>8.33031982183456E-2</v>
      </c>
      <c r="C274" s="8">
        <v>739</v>
      </c>
      <c r="D274" s="7">
        <v>2.3533294712979401E-2</v>
      </c>
      <c r="E274" s="7">
        <v>0.119727544156896</v>
      </c>
      <c r="F274" s="19">
        <v>1</v>
      </c>
    </row>
    <row r="275" spans="1:6" x14ac:dyDescent="0.25">
      <c r="A275" s="6" t="s">
        <v>220</v>
      </c>
      <c r="B275" s="7">
        <v>8.3247877657413497E-2</v>
      </c>
      <c r="C275" s="8">
        <v>739</v>
      </c>
      <c r="D275" s="7">
        <v>2.3626135486364101E-2</v>
      </c>
      <c r="E275" s="7">
        <v>0.119727544156896</v>
      </c>
      <c r="F275" s="19">
        <v>1</v>
      </c>
    </row>
    <row r="276" spans="1:6" x14ac:dyDescent="0.25">
      <c r="A276" s="6" t="s">
        <v>221</v>
      </c>
      <c r="B276" s="7">
        <v>8.3202570676803603E-2</v>
      </c>
      <c r="C276" s="8">
        <v>739</v>
      </c>
      <c r="D276" s="7">
        <v>2.37024072188778E-2</v>
      </c>
      <c r="E276" s="7">
        <v>0.119727544156896</v>
      </c>
      <c r="F276" s="19">
        <v>1</v>
      </c>
    </row>
    <row r="277" spans="1:6" x14ac:dyDescent="0.25">
      <c r="A277" s="6" t="s">
        <v>222</v>
      </c>
      <c r="B277" s="7">
        <v>8.3060875535011305E-2</v>
      </c>
      <c r="C277" s="8">
        <v>739</v>
      </c>
      <c r="D277" s="7">
        <v>2.3942320501439102E-2</v>
      </c>
      <c r="E277" s="7">
        <v>0.119901997226996</v>
      </c>
      <c r="F277" s="19">
        <v>1</v>
      </c>
    </row>
    <row r="278" spans="1:6" x14ac:dyDescent="0.25">
      <c r="A278" s="6" t="s">
        <v>223</v>
      </c>
      <c r="B278" s="7">
        <v>8.3060592412948595E-2</v>
      </c>
      <c r="C278" s="8">
        <v>739</v>
      </c>
      <c r="D278" s="7">
        <v>2.3942801970087101E-2</v>
      </c>
      <c r="E278" s="7">
        <v>0.119901997226996</v>
      </c>
      <c r="F278" s="19">
        <v>1</v>
      </c>
    </row>
    <row r="279" spans="1:6" x14ac:dyDescent="0.25">
      <c r="A279" s="6" t="s">
        <v>224</v>
      </c>
      <c r="B279" s="7">
        <v>8.2924030721187605E-2</v>
      </c>
      <c r="C279" s="8">
        <v>739</v>
      </c>
      <c r="D279" s="7">
        <v>2.4176013579274298E-2</v>
      </c>
      <c r="E279" s="7">
        <v>0.119901997226996</v>
      </c>
      <c r="F279" s="19">
        <v>1</v>
      </c>
    </row>
    <row r="280" spans="1:6" x14ac:dyDescent="0.25">
      <c r="A280" s="6" t="s">
        <v>225</v>
      </c>
      <c r="B280" s="7">
        <v>8.2875877618789701E-2</v>
      </c>
      <c r="C280" s="8">
        <v>739</v>
      </c>
      <c r="D280" s="7">
        <v>2.4258713851436301E-2</v>
      </c>
      <c r="E280" s="7">
        <v>0.119901997226996</v>
      </c>
      <c r="F280" s="19">
        <v>1</v>
      </c>
    </row>
    <row r="281" spans="1:6" x14ac:dyDescent="0.25">
      <c r="A281" s="6" t="s">
        <v>226</v>
      </c>
      <c r="B281" s="7">
        <v>-8.2850195467472104E-2</v>
      </c>
      <c r="C281" s="8">
        <v>739</v>
      </c>
      <c r="D281" s="7">
        <v>2.4302921502084001E-2</v>
      </c>
      <c r="E281" s="7">
        <v>0.119901997226996</v>
      </c>
      <c r="F281" s="19">
        <v>1</v>
      </c>
    </row>
    <row r="282" spans="1:6" x14ac:dyDescent="0.25">
      <c r="A282" s="6" t="s">
        <v>227</v>
      </c>
      <c r="B282" s="7">
        <v>8.2789592444896698E-2</v>
      </c>
      <c r="C282" s="8">
        <v>739</v>
      </c>
      <c r="D282" s="7">
        <v>2.4407516089163299E-2</v>
      </c>
      <c r="E282" s="7">
        <v>0.119901997226996</v>
      </c>
      <c r="F282" s="19">
        <v>1</v>
      </c>
    </row>
    <row r="283" spans="1:6" x14ac:dyDescent="0.25">
      <c r="A283" s="6" t="s">
        <v>228</v>
      </c>
      <c r="B283" s="7">
        <v>8.2751072943210602E-2</v>
      </c>
      <c r="C283" s="8">
        <v>739</v>
      </c>
      <c r="D283" s="7">
        <v>2.4474198969074001E-2</v>
      </c>
      <c r="E283" s="7">
        <v>0.119901997226996</v>
      </c>
      <c r="F283" s="19">
        <v>1</v>
      </c>
    </row>
    <row r="284" spans="1:6" x14ac:dyDescent="0.25">
      <c r="A284" s="6" t="s">
        <v>340</v>
      </c>
      <c r="B284" s="7">
        <v>8.2745082676410703E-2</v>
      </c>
      <c r="C284" s="8">
        <v>739</v>
      </c>
      <c r="D284" s="7">
        <v>2.4484583137957601E-2</v>
      </c>
      <c r="E284" s="7">
        <v>0.119901997226996</v>
      </c>
      <c r="F284" s="19">
        <v>1</v>
      </c>
    </row>
    <row r="285" spans="1:6" x14ac:dyDescent="0.25">
      <c r="A285" s="6" t="s">
        <v>229</v>
      </c>
      <c r="B285" s="7">
        <v>8.2675807178020505E-2</v>
      </c>
      <c r="C285" s="8">
        <v>739</v>
      </c>
      <c r="D285" s="7">
        <v>2.4604949778933301E-2</v>
      </c>
      <c r="E285" s="7">
        <v>0.119901997226996</v>
      </c>
      <c r="F285" s="19">
        <v>1</v>
      </c>
    </row>
    <row r="286" spans="1:6" x14ac:dyDescent="0.25">
      <c r="A286" s="6" t="s">
        <v>341</v>
      </c>
      <c r="B286" s="7">
        <v>-8.26749578118324E-2</v>
      </c>
      <c r="C286" s="8">
        <v>739</v>
      </c>
      <c r="D286" s="7">
        <v>2.4606428727512501E-2</v>
      </c>
      <c r="E286" s="7">
        <v>0.119901997226996</v>
      </c>
      <c r="F286" s="19">
        <v>1</v>
      </c>
    </row>
    <row r="287" spans="1:6" x14ac:dyDescent="0.25">
      <c r="A287" s="6" t="s">
        <v>230</v>
      </c>
      <c r="B287" s="7">
        <v>-8.2574851810932201E-2</v>
      </c>
      <c r="C287" s="8">
        <v>739</v>
      </c>
      <c r="D287" s="7">
        <v>2.4781276315373E-2</v>
      </c>
      <c r="E287" s="7">
        <v>0.119907165062569</v>
      </c>
      <c r="F287" s="19">
        <v>1</v>
      </c>
    </row>
    <row r="288" spans="1:6" x14ac:dyDescent="0.25">
      <c r="A288" s="6" t="s">
        <v>342</v>
      </c>
      <c r="B288" s="7">
        <v>-8.2574784755706801E-2</v>
      </c>
      <c r="C288" s="8">
        <v>739</v>
      </c>
      <c r="D288" s="7">
        <v>2.4781393794656999E-2</v>
      </c>
      <c r="E288" s="7">
        <v>0.119907165062569</v>
      </c>
      <c r="F288" s="19">
        <v>1</v>
      </c>
    </row>
    <row r="289" spans="1:6" x14ac:dyDescent="0.25">
      <c r="A289" s="6" t="s">
        <v>231</v>
      </c>
      <c r="B289" s="7">
        <v>8.2470715045928997E-2</v>
      </c>
      <c r="C289" s="8">
        <v>739</v>
      </c>
      <c r="D289" s="7">
        <v>2.49643027683852E-2</v>
      </c>
      <c r="E289" s="7">
        <v>0.120369837474137</v>
      </c>
      <c r="F289" s="19">
        <v>1</v>
      </c>
    </row>
    <row r="290" spans="1:6" x14ac:dyDescent="0.25">
      <c r="A290" s="6" t="s">
        <v>232</v>
      </c>
      <c r="B290" s="7">
        <v>8.2269705832004505E-2</v>
      </c>
      <c r="C290" s="8">
        <v>739</v>
      </c>
      <c r="D290" s="7">
        <v>2.5320893575620201E-2</v>
      </c>
      <c r="E290" s="7">
        <v>0.121663805717004</v>
      </c>
      <c r="F290" s="19">
        <v>1</v>
      </c>
    </row>
    <row r="291" spans="1:6" x14ac:dyDescent="0.25">
      <c r="A291" s="6" t="s">
        <v>233</v>
      </c>
      <c r="B291" s="7">
        <v>8.2136146724224104E-2</v>
      </c>
      <c r="C291" s="8">
        <v>739</v>
      </c>
      <c r="D291" s="7">
        <v>2.55602529157717E-2</v>
      </c>
      <c r="E291" s="7">
        <v>0.12238746100989301</v>
      </c>
      <c r="F291" s="19">
        <v>1</v>
      </c>
    </row>
    <row r="292" spans="1:6" x14ac:dyDescent="0.25">
      <c r="A292" s="6" t="s">
        <v>343</v>
      </c>
      <c r="B292" s="7">
        <v>-8.1736341118812603E-2</v>
      </c>
      <c r="C292" s="8">
        <v>739</v>
      </c>
      <c r="D292" s="7">
        <v>2.6288480205661501E-2</v>
      </c>
      <c r="E292" s="7">
        <v>0.12509513532348099</v>
      </c>
      <c r="F292" s="19">
        <v>1</v>
      </c>
    </row>
    <row r="293" spans="1:6" x14ac:dyDescent="0.25">
      <c r="A293" s="6" t="s">
        <v>234</v>
      </c>
      <c r="B293" s="7">
        <v>8.1726111471652998E-2</v>
      </c>
      <c r="C293" s="8">
        <v>739</v>
      </c>
      <c r="D293" s="7">
        <v>2.6307345423056499E-2</v>
      </c>
      <c r="E293" s="7">
        <v>0.12509513532348099</v>
      </c>
      <c r="F293" s="19">
        <v>1</v>
      </c>
    </row>
    <row r="294" spans="1:6" x14ac:dyDescent="0.25">
      <c r="A294" s="6" t="s">
        <v>235</v>
      </c>
      <c r="B294" s="7">
        <v>-8.1617318093776703E-2</v>
      </c>
      <c r="C294" s="8">
        <v>739</v>
      </c>
      <c r="D294" s="7">
        <v>2.6508702410684499E-2</v>
      </c>
      <c r="E294" s="7">
        <v>0.12509513532348099</v>
      </c>
      <c r="F294" s="19">
        <v>1</v>
      </c>
    </row>
    <row r="295" spans="1:6" x14ac:dyDescent="0.25">
      <c r="A295" s="6" t="s">
        <v>236</v>
      </c>
      <c r="B295" s="7">
        <v>8.1598810851573902E-2</v>
      </c>
      <c r="C295" s="8">
        <v>739</v>
      </c>
      <c r="D295" s="7">
        <v>2.65430878996635E-2</v>
      </c>
      <c r="E295" s="7">
        <v>0.12509513532348099</v>
      </c>
      <c r="F295" s="19">
        <v>1</v>
      </c>
    </row>
    <row r="296" spans="1:6" x14ac:dyDescent="0.25">
      <c r="A296" s="6" t="s">
        <v>237</v>
      </c>
      <c r="B296" s="7">
        <v>8.1579335033893599E-2</v>
      </c>
      <c r="C296" s="8">
        <v>739</v>
      </c>
      <c r="D296" s="7">
        <v>2.65793144668456E-2</v>
      </c>
      <c r="E296" s="7">
        <v>0.12509513532348099</v>
      </c>
      <c r="F296" s="19">
        <v>1</v>
      </c>
    </row>
    <row r="297" spans="1:6" x14ac:dyDescent="0.25">
      <c r="A297" s="6" t="s">
        <v>238</v>
      </c>
      <c r="B297" s="7">
        <v>-8.13939124345779E-2</v>
      </c>
      <c r="C297" s="8">
        <v>739</v>
      </c>
      <c r="D297" s="7">
        <v>2.6926355043288299E-2</v>
      </c>
      <c r="E297" s="7">
        <v>0.126073238306397</v>
      </c>
      <c r="F297" s="19">
        <v>1</v>
      </c>
    </row>
    <row r="298" spans="1:6" x14ac:dyDescent="0.25">
      <c r="A298" s="6" t="s">
        <v>239</v>
      </c>
      <c r="B298" s="7">
        <v>8.1370748579502106E-2</v>
      </c>
      <c r="C298" s="8">
        <v>739</v>
      </c>
      <c r="D298" s="7">
        <v>2.6969982088750601E-2</v>
      </c>
      <c r="E298" s="7">
        <v>0.126073238306397</v>
      </c>
      <c r="F298" s="19">
        <v>1</v>
      </c>
    </row>
    <row r="299" spans="1:6" x14ac:dyDescent="0.25">
      <c r="A299" s="6" t="s">
        <v>240</v>
      </c>
      <c r="B299" s="7">
        <v>8.1271409988403306E-2</v>
      </c>
      <c r="C299" s="8">
        <v>739</v>
      </c>
      <c r="D299" s="7">
        <v>2.7157768694404401E-2</v>
      </c>
      <c r="E299" s="7">
        <v>0.12652217239724201</v>
      </c>
      <c r="F299" s="19">
        <v>1</v>
      </c>
    </row>
    <row r="300" spans="1:6" x14ac:dyDescent="0.25">
      <c r="A300" s="6" t="s">
        <v>241</v>
      </c>
      <c r="B300" s="7">
        <v>-8.1141620874404893E-2</v>
      </c>
      <c r="C300" s="8">
        <v>739</v>
      </c>
      <c r="D300" s="7">
        <v>2.7404814097027799E-2</v>
      </c>
      <c r="E300" s="7">
        <v>0.12705083269002801</v>
      </c>
      <c r="F300" s="19">
        <v>1</v>
      </c>
    </row>
    <row r="301" spans="1:6" x14ac:dyDescent="0.25">
      <c r="A301" s="6" t="s">
        <v>242</v>
      </c>
      <c r="B301" s="7">
        <v>-8.1115111708641094E-2</v>
      </c>
      <c r="C301" s="8">
        <v>739</v>
      </c>
      <c r="D301" s="7">
        <v>2.7455509892406301E-2</v>
      </c>
      <c r="E301" s="7">
        <v>0.12705083269002801</v>
      </c>
      <c r="F301" s="19">
        <v>1</v>
      </c>
    </row>
    <row r="302" spans="1:6" x14ac:dyDescent="0.25">
      <c r="A302" s="6" t="s">
        <v>243</v>
      </c>
      <c r="B302" s="7">
        <v>8.0536454916000394E-2</v>
      </c>
      <c r="C302" s="8">
        <v>739</v>
      </c>
      <c r="D302" s="7">
        <v>2.8582413932567399E-2</v>
      </c>
      <c r="E302" s="7">
        <v>0.13131075196977199</v>
      </c>
      <c r="F302" s="19">
        <v>1</v>
      </c>
    </row>
    <row r="303" spans="1:6" x14ac:dyDescent="0.25">
      <c r="A303" s="6" t="s">
        <v>244</v>
      </c>
      <c r="B303" s="7">
        <v>-8.0496661365032196E-2</v>
      </c>
      <c r="C303" s="8">
        <v>739</v>
      </c>
      <c r="D303" s="7">
        <v>2.8661350179566301E-2</v>
      </c>
      <c r="E303" s="7">
        <v>0.13131075196977199</v>
      </c>
      <c r="F303" s="19">
        <v>1</v>
      </c>
    </row>
    <row r="304" spans="1:6" x14ac:dyDescent="0.25">
      <c r="A304" s="6" t="s">
        <v>245</v>
      </c>
      <c r="B304" s="7">
        <v>8.0402888357639299E-2</v>
      </c>
      <c r="C304" s="8">
        <v>739</v>
      </c>
      <c r="D304" s="7">
        <v>2.8848103738155599E-2</v>
      </c>
      <c r="E304" s="7">
        <v>0.13131075196977199</v>
      </c>
      <c r="F304" s="19">
        <v>1</v>
      </c>
    </row>
    <row r="305" spans="1:6" x14ac:dyDescent="0.25">
      <c r="A305" s="6" t="s">
        <v>246</v>
      </c>
      <c r="B305" s="7">
        <v>8.0390110611915602E-2</v>
      </c>
      <c r="C305" s="8">
        <v>739</v>
      </c>
      <c r="D305" s="7">
        <v>2.8873632009866101E-2</v>
      </c>
      <c r="E305" s="7">
        <v>0.13131075196977199</v>
      </c>
      <c r="F305" s="19">
        <v>1</v>
      </c>
    </row>
    <row r="306" spans="1:6" x14ac:dyDescent="0.25">
      <c r="A306" s="6" t="s">
        <v>247</v>
      </c>
      <c r="B306" s="7">
        <v>8.0274991691112504E-2</v>
      </c>
      <c r="C306" s="8">
        <v>739</v>
      </c>
      <c r="D306" s="7">
        <v>2.9104501031771202E-2</v>
      </c>
      <c r="E306" s="7">
        <v>0.13131075196977199</v>
      </c>
      <c r="F306" s="19">
        <v>1</v>
      </c>
    </row>
    <row r="307" spans="1:6" ht="13.7" customHeight="1" x14ac:dyDescent="0.25">
      <c r="A307" s="6" t="s">
        <v>248</v>
      </c>
      <c r="B307" s="7">
        <v>-8.0267548561096205E-2</v>
      </c>
      <c r="C307" s="8">
        <v>739</v>
      </c>
      <c r="D307" s="7">
        <v>2.9119482517980799E-2</v>
      </c>
      <c r="E307" s="7">
        <v>0.13131075196977199</v>
      </c>
      <c r="F307" s="19">
        <v>1</v>
      </c>
    </row>
    <row r="308" spans="1:6" x14ac:dyDescent="0.25">
      <c r="A308" s="6" t="s">
        <v>249</v>
      </c>
      <c r="B308" s="7">
        <v>8.0239556729793493E-2</v>
      </c>
      <c r="C308" s="8">
        <v>739</v>
      </c>
      <c r="D308" s="7">
        <v>2.9175883609936101E-2</v>
      </c>
      <c r="E308" s="7">
        <v>0.13131075196977199</v>
      </c>
      <c r="F308" s="19">
        <v>1</v>
      </c>
    </row>
    <row r="309" spans="1:6" x14ac:dyDescent="0.25">
      <c r="A309" s="6" t="s">
        <v>250</v>
      </c>
      <c r="B309" s="7">
        <v>8.0236941576004001E-2</v>
      </c>
      <c r="C309" s="8">
        <v>739</v>
      </c>
      <c r="D309" s="7">
        <v>2.9181157704766501E-2</v>
      </c>
      <c r="E309" s="7">
        <v>0.13131075196977199</v>
      </c>
      <c r="F309" s="19">
        <v>1</v>
      </c>
    </row>
    <row r="310" spans="1:6" x14ac:dyDescent="0.25">
      <c r="A310" s="6" t="s">
        <v>251</v>
      </c>
      <c r="B310" s="7">
        <v>8.0205120146274594E-2</v>
      </c>
      <c r="C310" s="8">
        <v>739</v>
      </c>
      <c r="D310" s="7">
        <v>2.9245398994852199E-2</v>
      </c>
      <c r="E310" s="7">
        <v>0.13131075196977199</v>
      </c>
      <c r="F310" s="19">
        <v>1</v>
      </c>
    </row>
    <row r="311" spans="1:6" x14ac:dyDescent="0.25">
      <c r="A311" s="6" t="s">
        <v>252</v>
      </c>
      <c r="B311" s="7">
        <v>8.0164149403572096E-2</v>
      </c>
      <c r="C311" s="8">
        <v>739</v>
      </c>
      <c r="D311" s="7">
        <v>2.9328289780050601E-2</v>
      </c>
      <c r="E311" s="7">
        <v>0.13131075196977199</v>
      </c>
      <c r="F311" s="19">
        <v>1</v>
      </c>
    </row>
    <row r="312" spans="1:6" x14ac:dyDescent="0.25">
      <c r="A312" s="6" t="s">
        <v>253</v>
      </c>
      <c r="B312" s="7">
        <v>7.9934343695640606E-2</v>
      </c>
      <c r="C312" s="8">
        <v>739</v>
      </c>
      <c r="D312" s="7">
        <v>2.9796974229484401E-2</v>
      </c>
      <c r="E312" s="7">
        <v>0.13297743515358901</v>
      </c>
      <c r="F312" s="19">
        <v>1</v>
      </c>
    </row>
    <row r="313" spans="1:6" x14ac:dyDescent="0.25">
      <c r="A313" s="6" t="s">
        <v>254</v>
      </c>
      <c r="B313" s="7">
        <v>7.9778477549552904E-2</v>
      </c>
      <c r="C313" s="8">
        <v>739</v>
      </c>
      <c r="D313" s="7">
        <v>3.0118505499816501E-2</v>
      </c>
      <c r="E313" s="7">
        <v>0.133923332043375</v>
      </c>
      <c r="F313" s="19">
        <v>1</v>
      </c>
    </row>
    <row r="314" spans="1:6" x14ac:dyDescent="0.25">
      <c r="A314" s="6" t="s">
        <v>255</v>
      </c>
      <c r="B314" s="7">
        <v>-7.9737678170204204E-2</v>
      </c>
      <c r="C314" s="8">
        <v>739</v>
      </c>
      <c r="D314" s="7">
        <v>3.0203159003255702E-2</v>
      </c>
      <c r="E314" s="7">
        <v>0.133923332043375</v>
      </c>
      <c r="F314" s="19">
        <v>1</v>
      </c>
    </row>
    <row r="315" spans="1:6" x14ac:dyDescent="0.25">
      <c r="A315" s="6" t="s">
        <v>256</v>
      </c>
      <c r="B315" s="7">
        <v>-7.9294279217720004E-2</v>
      </c>
      <c r="C315" s="8">
        <v>739</v>
      </c>
      <c r="D315" s="7">
        <v>3.11363900991279E-2</v>
      </c>
      <c r="E315" s="7">
        <v>0.13761885239326099</v>
      </c>
      <c r="F315" s="19">
        <v>1</v>
      </c>
    </row>
    <row r="316" spans="1:6" x14ac:dyDescent="0.25">
      <c r="A316" s="6" t="s">
        <v>257</v>
      </c>
      <c r="B316" s="7">
        <v>-7.9051114618778201E-2</v>
      </c>
      <c r="C316" s="8">
        <v>739</v>
      </c>
      <c r="D316" s="7">
        <v>3.16585909437841E-2</v>
      </c>
      <c r="E316" s="7">
        <v>0.139479862336991</v>
      </c>
      <c r="F316" s="19">
        <v>1</v>
      </c>
    </row>
    <row r="317" spans="1:6" x14ac:dyDescent="0.25">
      <c r="A317" s="6" t="s">
        <v>258</v>
      </c>
      <c r="B317" s="7">
        <v>7.8983962535858196E-2</v>
      </c>
      <c r="C317" s="8">
        <v>739</v>
      </c>
      <c r="D317" s="7">
        <v>3.1804115441119697E-2</v>
      </c>
      <c r="E317" s="7">
        <v>0.13967476176211499</v>
      </c>
      <c r="F317" s="19">
        <v>1</v>
      </c>
    </row>
    <row r="318" spans="1:6" x14ac:dyDescent="0.25">
      <c r="A318" s="6" t="s">
        <v>259</v>
      </c>
      <c r="B318" s="7">
        <v>7.8873597085475894E-2</v>
      </c>
      <c r="C318" s="8">
        <v>739</v>
      </c>
      <c r="D318" s="7">
        <v>3.2044530500045902E-2</v>
      </c>
      <c r="E318" s="7">
        <v>0.14028383352242299</v>
      </c>
      <c r="F318" s="19">
        <v>1</v>
      </c>
    </row>
    <row r="319" spans="1:6" x14ac:dyDescent="0.25">
      <c r="A319" s="6" t="s">
        <v>260</v>
      </c>
      <c r="B319" s="7">
        <v>7.8783899545669597E-2</v>
      </c>
      <c r="C319" s="8">
        <v>739</v>
      </c>
      <c r="D319" s="7">
        <v>3.2241067028868198E-2</v>
      </c>
      <c r="E319" s="7">
        <v>0.14048650915937599</v>
      </c>
      <c r="F319" s="19">
        <v>1</v>
      </c>
    </row>
    <row r="320" spans="1:6" x14ac:dyDescent="0.25">
      <c r="A320" s="6" t="s">
        <v>261</v>
      </c>
      <c r="B320" s="7">
        <v>-7.8759558498859406E-2</v>
      </c>
      <c r="C320" s="8">
        <v>739</v>
      </c>
      <c r="D320" s="7">
        <v>3.2294578247659397E-2</v>
      </c>
      <c r="E320" s="7">
        <v>0.14048650915937599</v>
      </c>
      <c r="F320" s="19">
        <v>1</v>
      </c>
    </row>
    <row r="321" spans="1:6" x14ac:dyDescent="0.25">
      <c r="A321" s="6" t="s">
        <v>262</v>
      </c>
      <c r="B321" s="7">
        <v>-7.8642457723617595E-2</v>
      </c>
      <c r="C321" s="8">
        <v>739</v>
      </c>
      <c r="D321" s="7">
        <v>3.25530746573486E-2</v>
      </c>
      <c r="E321" s="7">
        <v>0.14116569167447701</v>
      </c>
      <c r="F321" s="19">
        <v>1</v>
      </c>
    </row>
    <row r="322" spans="1:6" x14ac:dyDescent="0.25">
      <c r="A322" s="6" t="s">
        <v>263</v>
      </c>
      <c r="B322" s="7">
        <v>-7.8589446842670399E-2</v>
      </c>
      <c r="C322" s="8">
        <v>739</v>
      </c>
      <c r="D322" s="7">
        <v>3.2670674881086798E-2</v>
      </c>
      <c r="E322" s="7">
        <v>0.14123153812231601</v>
      </c>
      <c r="F322" s="19">
        <v>1</v>
      </c>
    </row>
    <row r="323" spans="1:6" x14ac:dyDescent="0.25">
      <c r="A323" s="6" t="s">
        <v>264</v>
      </c>
      <c r="B323" s="7">
        <v>7.84729048609734E-2</v>
      </c>
      <c r="C323" s="8">
        <v>739</v>
      </c>
      <c r="D323" s="7">
        <v>3.2930490669603997E-2</v>
      </c>
      <c r="E323" s="7">
        <v>0.14171164564727901</v>
      </c>
      <c r="F323" s="19">
        <v>1</v>
      </c>
    </row>
    <row r="324" spans="1:6" x14ac:dyDescent="0.25">
      <c r="A324" s="6" t="s">
        <v>344</v>
      </c>
      <c r="B324" s="7">
        <v>-7.8447543084621402E-2</v>
      </c>
      <c r="C324" s="8">
        <v>739</v>
      </c>
      <c r="D324" s="7">
        <v>3.2987264867858197E-2</v>
      </c>
      <c r="E324" s="7">
        <v>0.14171164564727901</v>
      </c>
      <c r="F324" s="19">
        <v>1</v>
      </c>
    </row>
    <row r="325" spans="1:6" x14ac:dyDescent="0.25">
      <c r="A325" s="6" t="s">
        <v>265</v>
      </c>
      <c r="B325" s="7">
        <v>7.8339606523513794E-2</v>
      </c>
      <c r="C325" s="8">
        <v>739</v>
      </c>
      <c r="D325" s="7">
        <v>3.32298249244323E-2</v>
      </c>
      <c r="E325" s="7">
        <v>0.14198509246588001</v>
      </c>
      <c r="F325" s="19">
        <v>1</v>
      </c>
    </row>
    <row r="326" spans="1:6" x14ac:dyDescent="0.25">
      <c r="A326" s="6" t="s">
        <v>266</v>
      </c>
      <c r="B326" s="7">
        <v>-7.8327625989913899E-2</v>
      </c>
      <c r="C326" s="8">
        <v>739</v>
      </c>
      <c r="D326" s="7">
        <v>3.3256841817606499E-2</v>
      </c>
      <c r="E326" s="7">
        <v>0.14198509246588001</v>
      </c>
      <c r="F326" s="19">
        <v>1</v>
      </c>
    </row>
    <row r="327" spans="1:6" x14ac:dyDescent="0.25">
      <c r="A327" s="6" t="s">
        <v>267</v>
      </c>
      <c r="B327" s="7">
        <v>7.79078453779221E-2</v>
      </c>
      <c r="C327" s="8">
        <v>739</v>
      </c>
      <c r="D327" s="7">
        <v>3.4215389288565302E-2</v>
      </c>
      <c r="E327" s="7">
        <v>0.14464299173901299</v>
      </c>
      <c r="F327" s="19">
        <v>1</v>
      </c>
    </row>
    <row r="328" spans="1:6" x14ac:dyDescent="0.25">
      <c r="A328" s="6" t="s">
        <v>268</v>
      </c>
      <c r="B328" s="7">
        <v>7.7884331345558194E-2</v>
      </c>
      <c r="C328" s="8">
        <v>739</v>
      </c>
      <c r="D328" s="7">
        <v>3.4269772269439398E-2</v>
      </c>
      <c r="E328" s="7">
        <v>0.14464299173901299</v>
      </c>
      <c r="F328" s="19">
        <v>1</v>
      </c>
    </row>
    <row r="329" spans="1:6" x14ac:dyDescent="0.25">
      <c r="A329" s="6" t="s">
        <v>360</v>
      </c>
      <c r="B329" s="7">
        <v>7.7788941562175806E-2</v>
      </c>
      <c r="C329" s="8">
        <v>739</v>
      </c>
      <c r="D329" s="7">
        <v>3.4491145383359199E-2</v>
      </c>
      <c r="E329" s="7">
        <v>0.14464299173901299</v>
      </c>
      <c r="F329" s="19">
        <v>1</v>
      </c>
    </row>
    <row r="330" spans="1:6" x14ac:dyDescent="0.25">
      <c r="A330" s="6" t="s">
        <v>269</v>
      </c>
      <c r="B330" s="7">
        <v>7.7778570353984805E-2</v>
      </c>
      <c r="C330" s="8">
        <v>739</v>
      </c>
      <c r="D330" s="7">
        <v>3.45152873901182E-2</v>
      </c>
      <c r="E330" s="7">
        <v>0.14464299173901299</v>
      </c>
      <c r="F330" s="19">
        <v>1</v>
      </c>
    </row>
    <row r="331" spans="1:6" x14ac:dyDescent="0.25">
      <c r="A331" s="6" t="s">
        <v>270</v>
      </c>
      <c r="B331" s="7">
        <v>7.7760651707649203E-2</v>
      </c>
      <c r="C331" s="8">
        <v>739</v>
      </c>
      <c r="D331" s="7">
        <v>3.4557032204402399E-2</v>
      </c>
      <c r="E331" s="7">
        <v>0.14464299173901299</v>
      </c>
      <c r="F331" s="19">
        <v>1</v>
      </c>
    </row>
    <row r="332" spans="1:6" x14ac:dyDescent="0.25">
      <c r="A332" s="6" t="s">
        <v>271</v>
      </c>
      <c r="B332" s="7">
        <v>7.7739335596561404E-2</v>
      </c>
      <c r="C332" s="8">
        <v>739</v>
      </c>
      <c r="D332" s="7">
        <v>3.4606748093450199E-2</v>
      </c>
      <c r="E332" s="7">
        <v>0.14464299173901299</v>
      </c>
      <c r="F332" s="19">
        <v>1</v>
      </c>
    </row>
    <row r="333" spans="1:6" x14ac:dyDescent="0.25">
      <c r="A333" s="6" t="s">
        <v>272</v>
      </c>
      <c r="B333" s="7">
        <v>7.7717259526252705E-2</v>
      </c>
      <c r="C333" s="8">
        <v>739</v>
      </c>
      <c r="D333" s="7">
        <v>3.4658300704173903E-2</v>
      </c>
      <c r="E333" s="7">
        <v>0.14464299173901299</v>
      </c>
      <c r="F333" s="19">
        <v>1</v>
      </c>
    </row>
    <row r="334" spans="1:6" x14ac:dyDescent="0.25">
      <c r="A334" s="6" t="s">
        <v>273</v>
      </c>
      <c r="B334" s="7">
        <v>7.7691510319709806E-2</v>
      </c>
      <c r="C334" s="8">
        <v>739</v>
      </c>
      <c r="D334" s="7">
        <v>3.4718513608131399E-2</v>
      </c>
      <c r="E334" s="7">
        <v>0.14464299173901299</v>
      </c>
      <c r="F334" s="19">
        <v>1</v>
      </c>
    </row>
    <row r="335" spans="1:6" x14ac:dyDescent="0.25">
      <c r="A335" s="6" t="s">
        <v>274</v>
      </c>
      <c r="B335" s="7">
        <v>7.7624611556529999E-2</v>
      </c>
      <c r="C335" s="8">
        <v>739</v>
      </c>
      <c r="D335" s="7">
        <v>3.4875369062699502E-2</v>
      </c>
      <c r="E335" s="7">
        <v>0.14485883716103201</v>
      </c>
      <c r="F335" s="19">
        <v>1</v>
      </c>
    </row>
    <row r="336" spans="1:6" x14ac:dyDescent="0.25">
      <c r="A336" s="6" t="s">
        <v>345</v>
      </c>
      <c r="B336" s="7">
        <v>7.7540449798107106E-2</v>
      </c>
      <c r="C336" s="8">
        <v>739</v>
      </c>
      <c r="D336" s="7">
        <v>3.5073557907511002E-2</v>
      </c>
      <c r="E336" s="7">
        <v>0.14524455361699001</v>
      </c>
      <c r="F336" s="19">
        <v>1</v>
      </c>
    </row>
    <row r="337" spans="1:6" x14ac:dyDescent="0.25">
      <c r="A337" s="6" t="s">
        <v>275</v>
      </c>
      <c r="B337" s="7">
        <v>-7.7360570430755601E-2</v>
      </c>
      <c r="C337" s="8">
        <v>739</v>
      </c>
      <c r="D337" s="7">
        <v>3.5500366690265801E-2</v>
      </c>
      <c r="E337" s="7">
        <v>0.146571873251127</v>
      </c>
      <c r="F337" s="19">
        <v>1</v>
      </c>
    </row>
    <row r="338" spans="1:6" x14ac:dyDescent="0.25">
      <c r="A338" s="6" t="s">
        <v>276</v>
      </c>
      <c r="B338" s="7">
        <v>7.7220104634761796E-2</v>
      </c>
      <c r="C338" s="8">
        <v>739</v>
      </c>
      <c r="D338" s="7">
        <v>3.58367245843072E-2</v>
      </c>
      <c r="E338" s="7">
        <v>0.14751893493062601</v>
      </c>
      <c r="F338" s="19">
        <v>1</v>
      </c>
    </row>
    <row r="339" spans="1:6" x14ac:dyDescent="0.25">
      <c r="A339" s="6" t="s">
        <v>346</v>
      </c>
      <c r="B339" s="7">
        <v>7.69814178347588E-2</v>
      </c>
      <c r="C339" s="8">
        <v>739</v>
      </c>
      <c r="D339" s="7">
        <v>3.6414501965926299E-2</v>
      </c>
      <c r="E339" s="7">
        <v>0.149441126595449</v>
      </c>
      <c r="F339" s="19">
        <v>1</v>
      </c>
    </row>
    <row r="340" spans="1:6" x14ac:dyDescent="0.25">
      <c r="A340" s="6" t="s">
        <v>277</v>
      </c>
      <c r="B340" s="7">
        <v>7.6909475028514904E-2</v>
      </c>
      <c r="C340" s="8">
        <v>739</v>
      </c>
      <c r="D340" s="7">
        <v>3.6590196626676598E-2</v>
      </c>
      <c r="E340" s="7">
        <v>0.149441126595449</v>
      </c>
      <c r="F340" s="19">
        <v>1</v>
      </c>
    </row>
    <row r="341" spans="1:6" x14ac:dyDescent="0.25">
      <c r="A341" s="6" t="s">
        <v>278</v>
      </c>
      <c r="B341" s="7">
        <v>7.6857462525367695E-2</v>
      </c>
      <c r="C341" s="8">
        <v>739</v>
      </c>
      <c r="D341" s="7">
        <v>3.67176670824301E-2</v>
      </c>
      <c r="E341" s="7">
        <v>0.149441126595449</v>
      </c>
      <c r="F341" s="19">
        <v>1</v>
      </c>
    </row>
    <row r="342" spans="1:6" x14ac:dyDescent="0.25">
      <c r="A342" s="6" t="s">
        <v>279</v>
      </c>
      <c r="B342" s="7">
        <v>7.6849482953548404E-2</v>
      </c>
      <c r="C342" s="8">
        <v>739</v>
      </c>
      <c r="D342" s="7">
        <v>3.6737256505131398E-2</v>
      </c>
      <c r="E342" s="7">
        <v>0.149441126595449</v>
      </c>
      <c r="F342" s="19">
        <v>1</v>
      </c>
    </row>
    <row r="343" spans="1:6" x14ac:dyDescent="0.25">
      <c r="A343" s="6" t="s">
        <v>280</v>
      </c>
      <c r="B343" s="7">
        <v>7.6773703098297105E-2</v>
      </c>
      <c r="C343" s="8">
        <v>739</v>
      </c>
      <c r="D343" s="7">
        <v>3.6923735231061398E-2</v>
      </c>
      <c r="E343" s="7">
        <v>0.149441126595449</v>
      </c>
      <c r="F343" s="19">
        <v>1</v>
      </c>
    </row>
    <row r="344" spans="1:6" x14ac:dyDescent="0.25">
      <c r="A344" s="6" t="s">
        <v>281</v>
      </c>
      <c r="B344" s="7">
        <v>-7.6761476695537595E-2</v>
      </c>
      <c r="C344" s="8">
        <v>739</v>
      </c>
      <c r="D344" s="7">
        <v>3.6953897149418498E-2</v>
      </c>
      <c r="E344" s="7">
        <v>0.149441126595449</v>
      </c>
      <c r="F344" s="19">
        <v>1</v>
      </c>
    </row>
    <row r="345" spans="1:6" x14ac:dyDescent="0.25">
      <c r="A345" s="6" t="s">
        <v>282</v>
      </c>
      <c r="B345" s="7">
        <v>-7.6645419001579299E-2</v>
      </c>
      <c r="C345" s="8">
        <v>739</v>
      </c>
      <c r="D345" s="7">
        <v>3.7241249811917503E-2</v>
      </c>
      <c r="E345" s="7">
        <v>0.15016281722407701</v>
      </c>
      <c r="F345" s="19">
        <v>1</v>
      </c>
    </row>
    <row r="346" spans="1:6" x14ac:dyDescent="0.25">
      <c r="A346" s="6" t="s">
        <v>283</v>
      </c>
      <c r="B346" s="7">
        <v>7.6263919472694397E-2</v>
      </c>
      <c r="C346" s="8">
        <v>739</v>
      </c>
      <c r="D346" s="7">
        <v>3.8199233880389399E-2</v>
      </c>
      <c r="E346" s="7">
        <v>0.15330333485570499</v>
      </c>
      <c r="F346" s="19">
        <v>1</v>
      </c>
    </row>
    <row r="347" spans="1:6" x14ac:dyDescent="0.25">
      <c r="A347" s="6" t="s">
        <v>347</v>
      </c>
      <c r="B347" s="7">
        <v>7.6227933168411297E-2</v>
      </c>
      <c r="C347" s="8">
        <v>739</v>
      </c>
      <c r="D347" s="7">
        <v>3.8290668855402103E-2</v>
      </c>
      <c r="E347" s="7">
        <v>0.15330333485570499</v>
      </c>
      <c r="F347" s="19">
        <v>1</v>
      </c>
    </row>
    <row r="348" spans="1:6" x14ac:dyDescent="0.25">
      <c r="A348" s="6" t="s">
        <v>284</v>
      </c>
      <c r="B348" s="7">
        <v>7.6203197240829496E-2</v>
      </c>
      <c r="C348" s="8">
        <v>739</v>
      </c>
      <c r="D348" s="7">
        <v>3.8353626196677502E-2</v>
      </c>
      <c r="E348" s="7">
        <v>0.15330333485570499</v>
      </c>
      <c r="F348" s="19">
        <v>1</v>
      </c>
    </row>
    <row r="349" spans="1:6" x14ac:dyDescent="0.25">
      <c r="A349" s="6" t="s">
        <v>285</v>
      </c>
      <c r="B349" s="7">
        <v>7.5997740030288696E-2</v>
      </c>
      <c r="C349" s="8">
        <v>739</v>
      </c>
      <c r="D349" s="7">
        <v>3.8879953283808902E-2</v>
      </c>
      <c r="E349" s="7">
        <v>0.15495796409934201</v>
      </c>
      <c r="F349" s="19">
        <v>1</v>
      </c>
    </row>
    <row r="350" spans="1:6" x14ac:dyDescent="0.25">
      <c r="A350" s="6" t="s">
        <v>286</v>
      </c>
      <c r="B350" s="7">
        <v>7.5948596000671401E-2</v>
      </c>
      <c r="C350" s="8">
        <v>739</v>
      </c>
      <c r="D350" s="7">
        <v>3.90067509015024E-2</v>
      </c>
      <c r="E350" s="7">
        <v>0.15501530113306</v>
      </c>
      <c r="F350" s="19">
        <v>1</v>
      </c>
    </row>
    <row r="351" spans="1:6" x14ac:dyDescent="0.25">
      <c r="A351" s="6" t="s">
        <v>348</v>
      </c>
      <c r="B351" s="7">
        <v>-7.5765483081340804E-2</v>
      </c>
      <c r="C351" s="8">
        <v>739</v>
      </c>
      <c r="D351" s="7">
        <v>3.94822953009639E-2</v>
      </c>
      <c r="E351" s="7">
        <v>0.156454267873647</v>
      </c>
      <c r="F351" s="19">
        <v>1</v>
      </c>
    </row>
    <row r="352" spans="1:6" x14ac:dyDescent="0.25">
      <c r="A352" s="6" t="s">
        <v>182</v>
      </c>
      <c r="B352" s="7">
        <v>7.5712874531745897E-2</v>
      </c>
      <c r="C352" s="8">
        <v>739</v>
      </c>
      <c r="D352" s="7">
        <v>3.9619824599036499E-2</v>
      </c>
      <c r="E352" s="7">
        <v>0.15654939289991801</v>
      </c>
      <c r="F352" s="19">
        <v>1</v>
      </c>
    </row>
    <row r="353" spans="1:6" x14ac:dyDescent="0.25">
      <c r="A353" s="6" t="s">
        <v>287</v>
      </c>
      <c r="B353" s="7">
        <v>7.5666002929210704E-2</v>
      </c>
      <c r="C353" s="8">
        <v>739</v>
      </c>
      <c r="D353" s="7">
        <v>3.9742697963275599E-2</v>
      </c>
      <c r="E353" s="7">
        <v>0.156586229975306</v>
      </c>
      <c r="F353" s="19">
        <v>1</v>
      </c>
    </row>
    <row r="354" spans="1:6" x14ac:dyDescent="0.25">
      <c r="A354" s="6" t="s">
        <v>288</v>
      </c>
      <c r="B354" s="7">
        <v>7.5583271682262407E-2</v>
      </c>
      <c r="C354" s="8">
        <v>739</v>
      </c>
      <c r="D354" s="7">
        <v>3.9960364513721897E-2</v>
      </c>
      <c r="E354" s="7">
        <v>0.15699527824621801</v>
      </c>
      <c r="F354" s="19">
        <v>1</v>
      </c>
    </row>
    <row r="355" spans="1:6" x14ac:dyDescent="0.25">
      <c r="A355" s="6" t="s">
        <v>289</v>
      </c>
      <c r="B355" s="7">
        <v>7.5479060411453205E-2</v>
      </c>
      <c r="C355" s="8">
        <v>739</v>
      </c>
      <c r="D355" s="7">
        <v>4.0235980835117403E-2</v>
      </c>
      <c r="E355" s="7">
        <v>0.157242791135877</v>
      </c>
      <c r="F355" s="19">
        <v>1</v>
      </c>
    </row>
    <row r="356" spans="1:6" x14ac:dyDescent="0.25">
      <c r="A356" s="6" t="s">
        <v>290</v>
      </c>
      <c r="B356" s="7">
        <v>7.5473241508006994E-2</v>
      </c>
      <c r="C356" s="8">
        <v>739</v>
      </c>
      <c r="D356" s="7">
        <v>4.0251417890474699E-2</v>
      </c>
      <c r="E356" s="7">
        <v>0.157242791135877</v>
      </c>
      <c r="F356" s="19">
        <v>1</v>
      </c>
    </row>
    <row r="357" spans="1:6" x14ac:dyDescent="0.25">
      <c r="A357" s="6" t="s">
        <v>291</v>
      </c>
      <c r="B357" s="7">
        <v>7.5166717171669006E-2</v>
      </c>
      <c r="C357" s="8">
        <v>739</v>
      </c>
      <c r="D357" s="7">
        <v>4.1071717352779001E-2</v>
      </c>
      <c r="E357" s="7">
        <v>0.15985185107243699</v>
      </c>
      <c r="F357" s="19">
        <v>1</v>
      </c>
    </row>
    <row r="358" spans="1:6" x14ac:dyDescent="0.25">
      <c r="A358" s="6" t="s">
        <v>292</v>
      </c>
      <c r="B358" s="7">
        <v>7.5125247240066501E-2</v>
      </c>
      <c r="C358" s="8">
        <v>739</v>
      </c>
      <c r="D358" s="7">
        <v>4.1183774396101699E-2</v>
      </c>
      <c r="E358" s="7">
        <v>0.15985185107243699</v>
      </c>
      <c r="F358" s="19">
        <v>1</v>
      </c>
    </row>
    <row r="359" spans="1:6" x14ac:dyDescent="0.25">
      <c r="A359" s="6" t="s">
        <v>293</v>
      </c>
      <c r="B359" s="7">
        <v>7.5094491243362399E-2</v>
      </c>
      <c r="C359" s="8">
        <v>739</v>
      </c>
      <c r="D359" s="7">
        <v>4.1267047847561598E-2</v>
      </c>
      <c r="E359" s="7">
        <v>0.15985185107243699</v>
      </c>
      <c r="F359" s="19">
        <v>1</v>
      </c>
    </row>
    <row r="360" spans="1:6" x14ac:dyDescent="0.25">
      <c r="A360" s="6" t="s">
        <v>294</v>
      </c>
      <c r="B360" s="7">
        <v>7.4952200055122403E-2</v>
      </c>
      <c r="C360" s="8">
        <v>739</v>
      </c>
      <c r="D360" s="7">
        <v>4.1654163368177698E-2</v>
      </c>
      <c r="E360" s="7">
        <v>0.160899415363353</v>
      </c>
      <c r="F360" s="19">
        <v>1</v>
      </c>
    </row>
    <row r="361" spans="1:6" x14ac:dyDescent="0.25">
      <c r="A361" s="6" t="s">
        <v>295</v>
      </c>
      <c r="B361" s="7">
        <v>-7.4841327965259594E-2</v>
      </c>
      <c r="C361" s="8">
        <v>739</v>
      </c>
      <c r="D361" s="7">
        <v>4.1957923239997398E-2</v>
      </c>
      <c r="E361" s="7">
        <v>0.16162004510602301</v>
      </c>
      <c r="F361" s="19">
        <v>1</v>
      </c>
    </row>
    <row r="362" spans="1:6" x14ac:dyDescent="0.25">
      <c r="A362" s="6" t="s">
        <v>349</v>
      </c>
      <c r="B362" s="7">
        <v>7.4777223169803606E-2</v>
      </c>
      <c r="C362" s="8">
        <v>739</v>
      </c>
      <c r="D362" s="7">
        <v>4.2134405286664997E-2</v>
      </c>
      <c r="E362" s="7">
        <v>0.161847757354627</v>
      </c>
      <c r="F362" s="19">
        <v>1</v>
      </c>
    </row>
    <row r="363" spans="1:6" x14ac:dyDescent="0.25">
      <c r="A363" s="6" t="s">
        <v>350</v>
      </c>
      <c r="B363" s="7">
        <v>-7.4671804904937703E-2</v>
      </c>
      <c r="C363" s="8">
        <v>739</v>
      </c>
      <c r="D363" s="7">
        <v>4.24259871216821E-2</v>
      </c>
      <c r="E363" s="7">
        <v>0.162515100668888</v>
      </c>
      <c r="F363" s="19">
        <v>1</v>
      </c>
    </row>
    <row r="364" spans="1:6" x14ac:dyDescent="0.25">
      <c r="A364" s="6" t="s">
        <v>351</v>
      </c>
      <c r="B364" s="7">
        <v>7.4444718658924103E-2</v>
      </c>
      <c r="C364" s="8">
        <v>739</v>
      </c>
      <c r="D364" s="7">
        <v>4.3059886646208002E-2</v>
      </c>
      <c r="E364" s="7">
        <v>0.164440374439453</v>
      </c>
      <c r="F364" s="19">
        <v>1</v>
      </c>
    </row>
    <row r="365" spans="1:6" x14ac:dyDescent="0.25">
      <c r="A365" s="6" t="s">
        <v>352</v>
      </c>
      <c r="B365" s="7">
        <v>7.4406594038009602E-2</v>
      </c>
      <c r="C365" s="8">
        <v>739</v>
      </c>
      <c r="D365" s="7">
        <v>4.3167088866629302E-2</v>
      </c>
      <c r="E365" s="7">
        <v>0.164440374439453</v>
      </c>
      <c r="F365" s="19">
        <v>1</v>
      </c>
    </row>
    <row r="366" spans="1:6" x14ac:dyDescent="0.25">
      <c r="A366" s="6" t="s">
        <v>296</v>
      </c>
      <c r="B366" s="7">
        <v>-7.4348852038383498E-2</v>
      </c>
      <c r="C366" s="8">
        <v>739</v>
      </c>
      <c r="D366" s="7">
        <v>4.3329881546477801E-2</v>
      </c>
      <c r="E366" s="7">
        <v>0.164585111277469</v>
      </c>
      <c r="F366" s="19">
        <v>1</v>
      </c>
    </row>
    <row r="367" spans="1:6" x14ac:dyDescent="0.25">
      <c r="A367" s="6" t="s">
        <v>297</v>
      </c>
      <c r="B367" s="7">
        <v>7.4308559298515306E-2</v>
      </c>
      <c r="C367" s="8">
        <v>739</v>
      </c>
      <c r="D367" s="7">
        <v>4.3443785717910598E-2</v>
      </c>
      <c r="E367" s="7">
        <v>0.164585111277469</v>
      </c>
      <c r="F367" s="19">
        <v>1</v>
      </c>
    </row>
    <row r="368" spans="1:6" x14ac:dyDescent="0.25">
      <c r="A368" s="6" t="s">
        <v>298</v>
      </c>
      <c r="B368" s="7">
        <v>7.4162781238555894E-2</v>
      </c>
      <c r="C368" s="8">
        <v>739</v>
      </c>
      <c r="D368" s="7">
        <v>4.38579990127064E-2</v>
      </c>
      <c r="E368" s="7">
        <v>0.16569912503704701</v>
      </c>
      <c r="F368" s="19">
        <v>1</v>
      </c>
    </row>
    <row r="369" spans="1:6" x14ac:dyDescent="0.25">
      <c r="A369" s="6" t="s">
        <v>299</v>
      </c>
      <c r="B369" s="7">
        <v>-7.3834739625453893E-2</v>
      </c>
      <c r="C369" s="8">
        <v>739</v>
      </c>
      <c r="D369" s="7">
        <v>4.4802277820004101E-2</v>
      </c>
      <c r="E369" s="7">
        <v>0.16844799407753799</v>
      </c>
      <c r="F369" s="19">
        <v>1</v>
      </c>
    </row>
    <row r="370" spans="1:6" x14ac:dyDescent="0.25">
      <c r="A370" s="6" t="s">
        <v>300</v>
      </c>
      <c r="B370" s="7">
        <v>-7.3801651597022996E-2</v>
      </c>
      <c r="C370" s="8">
        <v>739</v>
      </c>
      <c r="D370" s="7">
        <v>4.4898465879487801E-2</v>
      </c>
      <c r="E370" s="7">
        <v>0.16844799407753799</v>
      </c>
      <c r="F370" s="19">
        <v>1</v>
      </c>
    </row>
    <row r="371" spans="1:6" x14ac:dyDescent="0.25">
      <c r="A371" s="6" t="s">
        <v>301</v>
      </c>
      <c r="B371" s="7">
        <v>7.3783248662948595E-2</v>
      </c>
      <c r="C371" s="8">
        <v>739</v>
      </c>
      <c r="D371" s="7">
        <v>4.4952039028668601E-2</v>
      </c>
      <c r="E371" s="7">
        <v>0.16844799407753799</v>
      </c>
      <c r="F371" s="19">
        <v>1</v>
      </c>
    </row>
    <row r="372" spans="1:6" x14ac:dyDescent="0.25">
      <c r="A372" s="6" t="s">
        <v>302</v>
      </c>
      <c r="B372" s="7">
        <v>7.37302601337433E-2</v>
      </c>
      <c r="C372" s="8">
        <v>739</v>
      </c>
      <c r="D372" s="7">
        <v>4.51065955310068E-2</v>
      </c>
      <c r="E372" s="7">
        <v>0.16856909278389801</v>
      </c>
      <c r="F372" s="19">
        <v>1</v>
      </c>
    </row>
    <row r="373" spans="1:6" x14ac:dyDescent="0.25">
      <c r="A373" s="6" t="s">
        <v>303</v>
      </c>
      <c r="B373" s="7">
        <v>-7.3655992746353094E-2</v>
      </c>
      <c r="C373" s="8">
        <v>739</v>
      </c>
      <c r="D373" s="7">
        <v>4.5323970353886099E-2</v>
      </c>
      <c r="E373" s="7">
        <v>0.16892366248110499</v>
      </c>
      <c r="F373" s="19">
        <v>1</v>
      </c>
    </row>
    <row r="374" spans="1:6" x14ac:dyDescent="0.25">
      <c r="A374" s="6" t="s">
        <v>304</v>
      </c>
      <c r="B374" s="7">
        <v>7.35615864396095E-2</v>
      </c>
      <c r="C374" s="8">
        <v>739</v>
      </c>
      <c r="D374" s="7">
        <v>4.5601561621149402E-2</v>
      </c>
      <c r="E374" s="7">
        <v>0.16950014413898901</v>
      </c>
      <c r="F374" s="19">
        <v>1</v>
      </c>
    </row>
    <row r="375" spans="1:6" x14ac:dyDescent="0.25">
      <c r="A375" s="6" t="s">
        <v>305</v>
      </c>
      <c r="B375" s="7">
        <v>-7.3503531515598297E-2</v>
      </c>
      <c r="C375" s="8">
        <v>739</v>
      </c>
      <c r="D375" s="7">
        <v>4.5772974555849499E-2</v>
      </c>
      <c r="E375" s="7">
        <v>0.16967992449601199</v>
      </c>
      <c r="F375" s="19">
        <v>1</v>
      </c>
    </row>
    <row r="376" spans="1:6" x14ac:dyDescent="0.25">
      <c r="A376" s="6" t="s">
        <v>306</v>
      </c>
      <c r="B376" s="7">
        <v>7.3370516300201402E-2</v>
      </c>
      <c r="C376" s="8">
        <v>739</v>
      </c>
      <c r="D376" s="7">
        <v>4.6167758549823003E-2</v>
      </c>
      <c r="E376" s="7">
        <v>0.17068455506757599</v>
      </c>
      <c r="F376" s="19">
        <v>1</v>
      </c>
    </row>
    <row r="377" spans="1:6" x14ac:dyDescent="0.25">
      <c r="A377" s="6" t="s">
        <v>353</v>
      </c>
      <c r="B377" s="7">
        <v>-7.3318950831890106E-2</v>
      </c>
      <c r="C377" s="8">
        <v>739</v>
      </c>
      <c r="D377" s="7">
        <v>4.6321570600367699E-2</v>
      </c>
      <c r="E377" s="7">
        <v>0.1707953097805</v>
      </c>
      <c r="F377" s="19">
        <v>1</v>
      </c>
    </row>
    <row r="378" spans="1:6" x14ac:dyDescent="0.25">
      <c r="A378" s="6" t="s">
        <v>307</v>
      </c>
      <c r="B378" s="7">
        <v>7.3271758854389205E-2</v>
      </c>
      <c r="C378" s="8">
        <v>739</v>
      </c>
      <c r="D378" s="7">
        <v>4.6462714291842601E-2</v>
      </c>
      <c r="E378" s="7">
        <v>0.17085888802253599</v>
      </c>
      <c r="F378" s="19">
        <v>1</v>
      </c>
    </row>
    <row r="379" spans="1:6" x14ac:dyDescent="0.25">
      <c r="A379" s="6" t="s">
        <v>308</v>
      </c>
      <c r="B379" s="7">
        <v>7.2744108736515004E-2</v>
      </c>
      <c r="C379" s="8">
        <v>739</v>
      </c>
      <c r="D379" s="7">
        <v>4.80655819747067E-2</v>
      </c>
      <c r="E379" s="7">
        <v>0.17628307857212899</v>
      </c>
      <c r="F379" s="19">
        <v>1</v>
      </c>
    </row>
    <row r="380" spans="1:6" x14ac:dyDescent="0.25">
      <c r="A380" s="6" t="s">
        <v>309</v>
      </c>
      <c r="B380" s="7">
        <v>7.2260342538356795E-2</v>
      </c>
      <c r="C380" s="8">
        <v>739</v>
      </c>
      <c r="D380" s="7">
        <v>4.9575635195071598E-2</v>
      </c>
      <c r="E380" s="7">
        <v>0.18052321094676099</v>
      </c>
      <c r="F380" s="19">
        <v>1</v>
      </c>
    </row>
    <row r="381" spans="1:6" x14ac:dyDescent="0.25">
      <c r="A381" s="6" t="s">
        <v>310</v>
      </c>
      <c r="B381" s="7">
        <v>-7.2240613400936099E-2</v>
      </c>
      <c r="C381" s="8">
        <v>739</v>
      </c>
      <c r="D381" s="7">
        <v>4.9638052154490797E-2</v>
      </c>
      <c r="E381" s="7">
        <v>0.18052321094676099</v>
      </c>
      <c r="F381" s="19">
        <v>1</v>
      </c>
    </row>
    <row r="382" spans="1:6" x14ac:dyDescent="0.25">
      <c r="A382" s="6" t="s">
        <v>354</v>
      </c>
      <c r="B382" s="7">
        <v>7.2213634848594693E-2</v>
      </c>
      <c r="C382" s="8">
        <v>739</v>
      </c>
      <c r="D382" s="7">
        <v>4.9723510505587799E-2</v>
      </c>
      <c r="E382" s="7">
        <v>0.18052321094676099</v>
      </c>
      <c r="F382" s="19">
        <v>1</v>
      </c>
    </row>
    <row r="383" spans="1:6" x14ac:dyDescent="0.25">
      <c r="A383" s="13" t="s">
        <v>105</v>
      </c>
      <c r="B383" s="14">
        <v>7.2206750512123094E-2</v>
      </c>
      <c r="C383" s="15">
        <v>739</v>
      </c>
      <c r="D383" s="14">
        <v>4.9745337316728901E-2</v>
      </c>
      <c r="E383" s="14">
        <v>0.18052321094676099</v>
      </c>
      <c r="F383" s="16">
        <v>1</v>
      </c>
    </row>
    <row r="384" spans="1:6" x14ac:dyDescent="0.25">
      <c r="B384" s="22"/>
    </row>
    <row r="385" spans="2:2" x14ac:dyDescent="0.25">
      <c r="B385" s="22"/>
    </row>
    <row r="386" spans="2:2" x14ac:dyDescent="0.25">
      <c r="B386" s="22"/>
    </row>
  </sheetData>
  <sortState ref="A2:F381">
    <sortCondition ref="D2:D38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F3" sqref="F3"/>
    </sheetView>
  </sheetViews>
  <sheetFormatPr defaultColWidth="8.7109375" defaultRowHeight="15.75" x14ac:dyDescent="0.25"/>
  <cols>
    <col min="1" max="16384" width="8.7109375" style="1"/>
  </cols>
  <sheetData>
    <row r="1" spans="1:6" x14ac:dyDescent="0.25">
      <c r="A1" s="1" t="s">
        <v>1343</v>
      </c>
      <c r="B1" s="4"/>
      <c r="C1" s="5"/>
      <c r="D1" s="4"/>
      <c r="E1" s="4"/>
    </row>
    <row r="2" spans="1:6" x14ac:dyDescent="0.25">
      <c r="B2" s="4"/>
      <c r="C2" s="5"/>
      <c r="D2" s="4"/>
      <c r="E2" s="4"/>
    </row>
    <row r="3" spans="1:6" ht="17.25" x14ac:dyDescent="0.3">
      <c r="A3" s="10" t="s">
        <v>1338</v>
      </c>
      <c r="B3" s="11" t="s">
        <v>0</v>
      </c>
      <c r="C3" s="12" t="s">
        <v>1</v>
      </c>
      <c r="D3" s="11" t="s">
        <v>1339</v>
      </c>
      <c r="E3" s="11" t="s">
        <v>2</v>
      </c>
      <c r="F3" s="28" t="s">
        <v>1354</v>
      </c>
    </row>
    <row r="4" spans="1:6" x14ac:dyDescent="0.25">
      <c r="A4" s="18" t="s">
        <v>1341</v>
      </c>
      <c r="B4" s="19">
        <v>0.10552645500000001</v>
      </c>
      <c r="C4" s="20">
        <v>650</v>
      </c>
      <c r="D4" s="19">
        <v>7.0865219999999996E-3</v>
      </c>
      <c r="E4" s="19">
        <v>0.25511478500000001</v>
      </c>
      <c r="F4" s="31">
        <f>D4*36</f>
        <v>0.25511479199999998</v>
      </c>
    </row>
    <row r="5" spans="1:6" x14ac:dyDescent="0.25">
      <c r="A5" s="13" t="s">
        <v>1342</v>
      </c>
      <c r="B5" s="16">
        <v>-7.8333728000000005E-2</v>
      </c>
      <c r="C5" s="17">
        <v>650</v>
      </c>
      <c r="D5" s="16">
        <v>4.5895797000000002E-2</v>
      </c>
      <c r="E5" s="16">
        <v>0.41450632500000001</v>
      </c>
      <c r="F5" s="14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F3" sqref="F3"/>
    </sheetView>
  </sheetViews>
  <sheetFormatPr defaultRowHeight="15" x14ac:dyDescent="0.25"/>
  <sheetData>
    <row r="1" spans="1:6" s="1" customFormat="1" ht="15.75" x14ac:dyDescent="0.25">
      <c r="A1" s="1" t="s">
        <v>1344</v>
      </c>
      <c r="B1" s="4"/>
      <c r="C1" s="5"/>
      <c r="D1" s="4"/>
      <c r="E1" s="4"/>
    </row>
    <row r="2" spans="1:6" s="1" customFormat="1" ht="15.75" x14ac:dyDescent="0.25">
      <c r="B2" s="4"/>
      <c r="C2" s="5"/>
      <c r="D2" s="4"/>
      <c r="E2" s="4"/>
    </row>
    <row r="3" spans="1:6" s="1" customFormat="1" ht="17.25" x14ac:dyDescent="0.3">
      <c r="A3" s="10" t="s">
        <v>1338</v>
      </c>
      <c r="B3" s="11" t="s">
        <v>0</v>
      </c>
      <c r="C3" s="12" t="s">
        <v>1</v>
      </c>
      <c r="D3" s="11" t="s">
        <v>1339</v>
      </c>
      <c r="E3" s="11" t="s">
        <v>2</v>
      </c>
      <c r="F3" s="28" t="s">
        <v>1354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>
      <selection activeCell="F3" sqref="F3"/>
    </sheetView>
  </sheetViews>
  <sheetFormatPr defaultColWidth="8.7109375" defaultRowHeight="15.75" x14ac:dyDescent="0.25"/>
  <cols>
    <col min="1" max="16384" width="8.7109375" style="1"/>
  </cols>
  <sheetData>
    <row r="1" spans="1:6" x14ac:dyDescent="0.25">
      <c r="A1" s="1" t="s">
        <v>1345</v>
      </c>
      <c r="B1" s="4"/>
      <c r="C1" s="5"/>
      <c r="D1" s="4"/>
      <c r="E1" s="4"/>
    </row>
    <row r="2" spans="1:6" x14ac:dyDescent="0.25">
      <c r="B2" s="4"/>
      <c r="C2" s="5"/>
      <c r="D2" s="4"/>
      <c r="E2" s="4"/>
    </row>
    <row r="3" spans="1:6" ht="17.25" x14ac:dyDescent="0.3">
      <c r="A3" s="10" t="s">
        <v>1338</v>
      </c>
      <c r="B3" s="11" t="s">
        <v>0</v>
      </c>
      <c r="C3" s="12" t="s">
        <v>1</v>
      </c>
      <c r="D3" s="11" t="s">
        <v>1339</v>
      </c>
      <c r="E3" s="11" t="s">
        <v>2</v>
      </c>
      <c r="F3" s="28" t="s">
        <v>1354</v>
      </c>
    </row>
    <row r="4" spans="1:6" x14ac:dyDescent="0.25">
      <c r="A4" s="13" t="s">
        <v>1337</v>
      </c>
      <c r="B4" s="16">
        <v>-0.119604982435703</v>
      </c>
      <c r="C4" s="17">
        <v>740</v>
      </c>
      <c r="D4" s="16">
        <v>1.11484673836726E-3</v>
      </c>
      <c r="E4" s="16">
        <v>2.4526628244079699E-2</v>
      </c>
      <c r="F4" s="32">
        <f>22*D4</f>
        <v>2.452662824407972E-2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workbookViewId="0">
      <selection activeCell="F3" sqref="F3"/>
    </sheetView>
  </sheetViews>
  <sheetFormatPr defaultColWidth="11.42578125" defaultRowHeight="15.75" x14ac:dyDescent="0.25"/>
  <cols>
    <col min="1" max="1" width="11.42578125" style="1"/>
    <col min="2" max="2" width="6.42578125" style="2" customWidth="1"/>
    <col min="3" max="3" width="7.42578125" style="3" customWidth="1"/>
    <col min="4" max="5" width="11.42578125" style="2"/>
    <col min="6" max="16384" width="11.42578125" style="1"/>
  </cols>
  <sheetData>
    <row r="1" spans="1:6" x14ac:dyDescent="0.25">
      <c r="A1" s="1" t="s">
        <v>1346</v>
      </c>
      <c r="B1" s="4"/>
      <c r="C1" s="5"/>
      <c r="D1" s="4"/>
      <c r="E1" s="4"/>
    </row>
    <row r="2" spans="1:6" x14ac:dyDescent="0.25">
      <c r="B2" s="4"/>
      <c r="C2" s="5"/>
      <c r="D2" s="4"/>
      <c r="E2" s="4"/>
    </row>
    <row r="3" spans="1:6" ht="17.25" x14ac:dyDescent="0.3">
      <c r="A3" s="10" t="s">
        <v>1338</v>
      </c>
      <c r="B3" s="11" t="s">
        <v>0</v>
      </c>
      <c r="C3" s="12" t="s">
        <v>1</v>
      </c>
      <c r="D3" s="11" t="s">
        <v>1339</v>
      </c>
      <c r="E3" s="11" t="s">
        <v>2</v>
      </c>
      <c r="F3" s="28" t="s">
        <v>1354</v>
      </c>
    </row>
    <row r="4" spans="1:6" x14ac:dyDescent="0.25">
      <c r="A4" s="18" t="s">
        <v>361</v>
      </c>
      <c r="B4" s="19">
        <v>0.137725189328194</v>
      </c>
      <c r="C4" s="20">
        <v>616</v>
      </c>
      <c r="D4" s="19">
        <v>6.08821700983864E-4</v>
      </c>
      <c r="E4" s="19">
        <v>0.43613341987589199</v>
      </c>
      <c r="F4" s="25">
        <f>885*D4</f>
        <v>0.53880720537071969</v>
      </c>
    </row>
    <row r="5" spans="1:6" x14ac:dyDescent="0.25">
      <c r="A5" s="18" t="s">
        <v>362</v>
      </c>
      <c r="B5" s="19">
        <v>0.12834744155406999</v>
      </c>
      <c r="C5" s="20">
        <v>616</v>
      </c>
      <c r="D5" s="19">
        <v>1.41173184863619E-3</v>
      </c>
      <c r="E5" s="19">
        <v>0.43613341987589199</v>
      </c>
      <c r="F5" s="19">
        <v>1</v>
      </c>
    </row>
    <row r="6" spans="1:6" x14ac:dyDescent="0.25">
      <c r="A6" s="18" t="s">
        <v>357</v>
      </c>
      <c r="B6" s="19">
        <v>0.12325294315815</v>
      </c>
      <c r="C6" s="20">
        <v>616</v>
      </c>
      <c r="D6" s="19">
        <v>2.18007616866256E-3</v>
      </c>
      <c r="E6" s="19">
        <v>0.43613341987589199</v>
      </c>
      <c r="F6" s="19">
        <v>1</v>
      </c>
    </row>
    <row r="7" spans="1:6" x14ac:dyDescent="0.25">
      <c r="A7" s="18" t="s">
        <v>363</v>
      </c>
      <c r="B7" s="19">
        <v>0.121764697134495</v>
      </c>
      <c r="C7" s="20">
        <v>616</v>
      </c>
      <c r="D7" s="19">
        <v>2.4678692840631698E-3</v>
      </c>
      <c r="E7" s="19">
        <v>0.43613341987589199</v>
      </c>
      <c r="F7" s="19">
        <v>1</v>
      </c>
    </row>
    <row r="8" spans="1:6" x14ac:dyDescent="0.25">
      <c r="A8" s="18" t="s">
        <v>364</v>
      </c>
      <c r="B8" s="19">
        <v>0.120206974446774</v>
      </c>
      <c r="C8" s="20">
        <v>616</v>
      </c>
      <c r="D8" s="19">
        <v>2.8058818659717501E-3</v>
      </c>
      <c r="E8" s="19">
        <v>0.43613341987589199</v>
      </c>
      <c r="F8" s="19">
        <v>1</v>
      </c>
    </row>
    <row r="9" spans="1:6" x14ac:dyDescent="0.25">
      <c r="A9" s="18" t="s">
        <v>365</v>
      </c>
      <c r="B9" s="19">
        <v>0.118043780326843</v>
      </c>
      <c r="C9" s="20">
        <v>616</v>
      </c>
      <c r="D9" s="19">
        <v>3.3453447587408198E-3</v>
      </c>
      <c r="E9" s="19">
        <v>0.43613341987589199</v>
      </c>
      <c r="F9" s="19">
        <v>1</v>
      </c>
    </row>
    <row r="10" spans="1:6" x14ac:dyDescent="0.25">
      <c r="A10" s="18" t="s">
        <v>1333</v>
      </c>
      <c r="B10" s="19">
        <v>0.116828694939613</v>
      </c>
      <c r="C10" s="20">
        <v>616</v>
      </c>
      <c r="D10" s="19">
        <v>3.6881479882104901E-3</v>
      </c>
      <c r="E10" s="19">
        <v>0.43613341987589199</v>
      </c>
      <c r="F10" s="19">
        <v>1</v>
      </c>
    </row>
    <row r="11" spans="1:6" x14ac:dyDescent="0.25">
      <c r="A11" s="18" t="s">
        <v>366</v>
      </c>
      <c r="B11" s="19">
        <v>0.114473253488541</v>
      </c>
      <c r="C11" s="20">
        <v>616</v>
      </c>
      <c r="D11" s="19">
        <v>4.4448062626591999E-3</v>
      </c>
      <c r="E11" s="19">
        <v>0.43613341987589199</v>
      </c>
      <c r="F11" s="19">
        <v>1</v>
      </c>
    </row>
    <row r="12" spans="1:6" x14ac:dyDescent="0.25">
      <c r="A12" s="18" t="s">
        <v>363</v>
      </c>
      <c r="B12" s="19">
        <v>0.11076258867979</v>
      </c>
      <c r="C12" s="20">
        <v>616</v>
      </c>
      <c r="D12" s="19">
        <v>5.9242740271721103E-3</v>
      </c>
      <c r="E12" s="19">
        <v>0.43613341987589199</v>
      </c>
      <c r="F12" s="19">
        <v>1</v>
      </c>
    </row>
    <row r="13" spans="1:6" x14ac:dyDescent="0.25">
      <c r="A13" s="18" t="s">
        <v>367</v>
      </c>
      <c r="B13" s="19">
        <v>0.11071063578128799</v>
      </c>
      <c r="C13" s="20">
        <v>616</v>
      </c>
      <c r="D13" s="19">
        <v>5.9478113062168001E-3</v>
      </c>
      <c r="E13" s="19">
        <v>0.43613341987589199</v>
      </c>
      <c r="F13" s="19">
        <v>1</v>
      </c>
    </row>
    <row r="14" spans="1:6" x14ac:dyDescent="0.25">
      <c r="A14" s="18" t="s">
        <v>702</v>
      </c>
      <c r="B14" s="19">
        <v>0.108870528638363</v>
      </c>
      <c r="C14" s="20">
        <v>616</v>
      </c>
      <c r="D14" s="19">
        <v>6.8376272515791002E-3</v>
      </c>
      <c r="E14" s="19">
        <v>0.43613341987589199</v>
      </c>
      <c r="F14" s="19">
        <v>1</v>
      </c>
    </row>
    <row r="15" spans="1:6" x14ac:dyDescent="0.25">
      <c r="A15" s="18" t="s">
        <v>368</v>
      </c>
      <c r="B15" s="19">
        <v>0.107801012694836</v>
      </c>
      <c r="C15" s="20">
        <v>616</v>
      </c>
      <c r="D15" s="19">
        <v>7.4080006049266301E-3</v>
      </c>
      <c r="E15" s="19">
        <v>0.43613341987589199</v>
      </c>
      <c r="F15" s="19">
        <v>1</v>
      </c>
    </row>
    <row r="16" spans="1:6" x14ac:dyDescent="0.25">
      <c r="A16" s="18" t="s">
        <v>369</v>
      </c>
      <c r="B16" s="19">
        <v>0.107052817940712</v>
      </c>
      <c r="C16" s="20">
        <v>616</v>
      </c>
      <c r="D16" s="19">
        <v>7.8319480318314004E-3</v>
      </c>
      <c r="E16" s="19">
        <v>0.43613341987589199</v>
      </c>
      <c r="F16" s="19">
        <v>1</v>
      </c>
    </row>
    <row r="17" spans="1:6" x14ac:dyDescent="0.25">
      <c r="A17" s="18" t="s">
        <v>370</v>
      </c>
      <c r="B17" s="19">
        <v>0.106909207999706</v>
      </c>
      <c r="C17" s="20">
        <v>616</v>
      </c>
      <c r="D17" s="19">
        <v>7.9157584317854895E-3</v>
      </c>
      <c r="E17" s="19">
        <v>0.43613341987589199</v>
      </c>
      <c r="F17" s="19">
        <v>1</v>
      </c>
    </row>
    <row r="18" spans="1:6" x14ac:dyDescent="0.25">
      <c r="A18" s="18" t="s">
        <v>365</v>
      </c>
      <c r="B18" s="19">
        <v>0.106819093227386</v>
      </c>
      <c r="C18" s="20">
        <v>616</v>
      </c>
      <c r="D18" s="19">
        <v>7.9687574762172808E-3</v>
      </c>
      <c r="E18" s="19">
        <v>0.43613341987589199</v>
      </c>
      <c r="F18" s="19">
        <v>1</v>
      </c>
    </row>
    <row r="19" spans="1:6" x14ac:dyDescent="0.25">
      <c r="A19" s="18" t="s">
        <v>1334</v>
      </c>
      <c r="B19" s="19">
        <v>-0.106716953217983</v>
      </c>
      <c r="C19" s="20">
        <v>616</v>
      </c>
      <c r="D19" s="19">
        <v>8.0292119849563193E-3</v>
      </c>
      <c r="E19" s="19">
        <v>0.43613341987589199</v>
      </c>
      <c r="F19" s="19">
        <v>1</v>
      </c>
    </row>
    <row r="20" spans="1:6" x14ac:dyDescent="0.25">
      <c r="A20" s="18" t="s">
        <v>371</v>
      </c>
      <c r="B20" s="19">
        <v>0.104856550693512</v>
      </c>
      <c r="C20" s="20">
        <v>616</v>
      </c>
      <c r="D20" s="19">
        <v>9.2043874483476208E-3</v>
      </c>
      <c r="E20" s="19">
        <v>0.43613341987589199</v>
      </c>
      <c r="F20" s="19">
        <v>1</v>
      </c>
    </row>
    <row r="21" spans="1:6" x14ac:dyDescent="0.25">
      <c r="A21" s="18" t="s">
        <v>372</v>
      </c>
      <c r="B21" s="19">
        <v>-0.103650152683258</v>
      </c>
      <c r="C21" s="20">
        <v>616</v>
      </c>
      <c r="D21" s="19">
        <v>1.00460341669049E-2</v>
      </c>
      <c r="E21" s="19">
        <v>0.43613341987589199</v>
      </c>
      <c r="F21" s="19">
        <v>1</v>
      </c>
    </row>
    <row r="22" spans="1:6" x14ac:dyDescent="0.25">
      <c r="A22" s="18" t="s">
        <v>373</v>
      </c>
      <c r="B22" s="19">
        <v>0.103283256292343</v>
      </c>
      <c r="C22" s="20">
        <v>616</v>
      </c>
      <c r="D22" s="19">
        <v>1.0315218759670199E-2</v>
      </c>
      <c r="E22" s="19">
        <v>0.43613341987589199</v>
      </c>
      <c r="F22" s="19">
        <v>1</v>
      </c>
    </row>
    <row r="23" spans="1:6" x14ac:dyDescent="0.25">
      <c r="A23" s="18" t="s">
        <v>374</v>
      </c>
      <c r="B23" s="19">
        <v>0.10286249220371201</v>
      </c>
      <c r="C23" s="20">
        <v>616</v>
      </c>
      <c r="D23" s="19">
        <v>1.06317920870627E-2</v>
      </c>
      <c r="E23" s="19">
        <v>0.43613341987589199</v>
      </c>
      <c r="F23" s="19">
        <v>1</v>
      </c>
    </row>
    <row r="24" spans="1:6" x14ac:dyDescent="0.25">
      <c r="A24" s="18" t="s">
        <v>375</v>
      </c>
      <c r="B24" s="19">
        <v>0.10265886783599899</v>
      </c>
      <c r="C24" s="20">
        <v>616</v>
      </c>
      <c r="D24" s="19">
        <v>1.07880666036491E-2</v>
      </c>
      <c r="E24" s="19">
        <v>0.43613341987589199</v>
      </c>
      <c r="F24" s="19">
        <v>1</v>
      </c>
    </row>
    <row r="25" spans="1:6" x14ac:dyDescent="0.25">
      <c r="A25" s="18" t="s">
        <v>376</v>
      </c>
      <c r="B25" s="19">
        <v>0.102327883243561</v>
      </c>
      <c r="C25" s="20">
        <v>616</v>
      </c>
      <c r="D25" s="19">
        <v>1.10464349112782E-2</v>
      </c>
      <c r="E25" s="19">
        <v>0.43613341987589199</v>
      </c>
      <c r="F25" s="19">
        <v>1</v>
      </c>
    </row>
    <row r="26" spans="1:6" x14ac:dyDescent="0.25">
      <c r="A26" s="18" t="s">
        <v>377</v>
      </c>
      <c r="B26" s="19">
        <v>0.101966798305511</v>
      </c>
      <c r="C26" s="20">
        <v>616</v>
      </c>
      <c r="D26" s="19">
        <v>1.1334540855531599E-2</v>
      </c>
      <c r="E26" s="19">
        <v>0.43613341987589199</v>
      </c>
      <c r="F26" s="19">
        <v>1</v>
      </c>
    </row>
    <row r="27" spans="1:6" x14ac:dyDescent="0.25">
      <c r="A27" s="18" t="s">
        <v>378</v>
      </c>
      <c r="B27" s="19">
        <v>-0.10069478303194</v>
      </c>
      <c r="C27" s="20">
        <v>616</v>
      </c>
      <c r="D27" s="19">
        <v>1.24031896959806E-2</v>
      </c>
      <c r="E27" s="19">
        <v>0.45736762003928599</v>
      </c>
      <c r="F27" s="19">
        <v>1</v>
      </c>
    </row>
    <row r="28" spans="1:6" x14ac:dyDescent="0.25">
      <c r="A28" s="18" t="s">
        <v>405</v>
      </c>
      <c r="B28" s="19">
        <v>-9.9056169390678406E-2</v>
      </c>
      <c r="C28" s="20">
        <v>616</v>
      </c>
      <c r="D28" s="19">
        <v>1.39104528179117E-2</v>
      </c>
      <c r="E28" s="19">
        <v>0.46582926407416397</v>
      </c>
      <c r="F28" s="19">
        <v>1</v>
      </c>
    </row>
    <row r="29" spans="1:6" x14ac:dyDescent="0.25">
      <c r="A29" s="18" t="s">
        <v>379</v>
      </c>
      <c r="B29" s="19">
        <v>9.8106212913990007E-2</v>
      </c>
      <c r="C29" s="20">
        <v>616</v>
      </c>
      <c r="D29" s="19">
        <v>1.4856225072707599E-2</v>
      </c>
      <c r="E29" s="19">
        <v>0.46582926407416397</v>
      </c>
      <c r="F29" s="19">
        <v>1</v>
      </c>
    </row>
    <row r="30" spans="1:6" x14ac:dyDescent="0.25">
      <c r="A30" s="18" t="s">
        <v>1335</v>
      </c>
      <c r="B30" s="19">
        <v>-9.8065041005611406E-2</v>
      </c>
      <c r="C30" s="20">
        <v>616</v>
      </c>
      <c r="D30" s="19">
        <v>1.48984639234859E-2</v>
      </c>
      <c r="E30" s="19">
        <v>0.46582926407416397</v>
      </c>
      <c r="F30" s="19">
        <v>1</v>
      </c>
    </row>
    <row r="31" spans="1:6" x14ac:dyDescent="0.25">
      <c r="A31" s="18" t="s">
        <v>710</v>
      </c>
      <c r="B31" s="19">
        <v>-9.7829952836036696E-2</v>
      </c>
      <c r="C31" s="20">
        <v>616</v>
      </c>
      <c r="D31" s="19">
        <v>1.5141672134354699E-2</v>
      </c>
      <c r="E31" s="19">
        <v>0.46582926407416397</v>
      </c>
      <c r="F31" s="19">
        <v>1</v>
      </c>
    </row>
    <row r="32" spans="1:6" x14ac:dyDescent="0.25">
      <c r="A32" s="18" t="s">
        <v>380</v>
      </c>
      <c r="B32" s="19">
        <v>-9.7364552319049794E-2</v>
      </c>
      <c r="C32" s="20">
        <v>616</v>
      </c>
      <c r="D32" s="19">
        <v>1.5633454134643499E-2</v>
      </c>
      <c r="E32" s="19">
        <v>0.46582926407416397</v>
      </c>
      <c r="F32" s="19">
        <v>1</v>
      </c>
    </row>
    <row r="33" spans="1:6" x14ac:dyDescent="0.25">
      <c r="A33" s="18" t="s">
        <v>381</v>
      </c>
      <c r="B33" s="19">
        <v>9.7015567123889895E-2</v>
      </c>
      <c r="C33" s="20">
        <v>616</v>
      </c>
      <c r="D33" s="19">
        <v>1.6011364771640401E-2</v>
      </c>
      <c r="E33" s="19">
        <v>0.46582926407416397</v>
      </c>
      <c r="F33" s="19">
        <v>1</v>
      </c>
    </row>
    <row r="34" spans="1:6" x14ac:dyDescent="0.25">
      <c r="A34" s="18" t="s">
        <v>382</v>
      </c>
      <c r="B34" s="19">
        <v>-9.6738405525684398E-2</v>
      </c>
      <c r="C34" s="20">
        <v>616</v>
      </c>
      <c r="D34" s="19">
        <v>1.6317183261354899E-2</v>
      </c>
      <c r="E34" s="19">
        <v>0.46582926407416397</v>
      </c>
      <c r="F34" s="19">
        <v>1</v>
      </c>
    </row>
    <row r="35" spans="1:6" x14ac:dyDescent="0.25">
      <c r="A35" s="18" t="s">
        <v>383</v>
      </c>
      <c r="B35" s="19">
        <v>-9.5951505005359594E-2</v>
      </c>
      <c r="C35" s="20">
        <v>616</v>
      </c>
      <c r="D35" s="19">
        <v>1.7213516055715201E-2</v>
      </c>
      <c r="E35" s="19">
        <v>0.46732092073220499</v>
      </c>
      <c r="F35" s="19">
        <v>1</v>
      </c>
    </row>
    <row r="36" spans="1:6" x14ac:dyDescent="0.25">
      <c r="A36" s="18" t="s">
        <v>384</v>
      </c>
      <c r="B36" s="19">
        <v>-9.5454111695289598E-2</v>
      </c>
      <c r="C36" s="20">
        <v>616</v>
      </c>
      <c r="D36" s="19">
        <v>1.7802049288098601E-2</v>
      </c>
      <c r="E36" s="19">
        <v>0.46732092073220499</v>
      </c>
      <c r="F36" s="19">
        <v>1</v>
      </c>
    </row>
    <row r="37" spans="1:6" x14ac:dyDescent="0.25">
      <c r="A37" s="18" t="s">
        <v>702</v>
      </c>
      <c r="B37" s="19">
        <v>9.5328383147716494E-2</v>
      </c>
      <c r="C37" s="20">
        <v>616</v>
      </c>
      <c r="D37" s="19">
        <v>1.79535720959265E-2</v>
      </c>
      <c r="E37" s="19">
        <v>0.46732092073220499</v>
      </c>
      <c r="F37" s="19">
        <v>1</v>
      </c>
    </row>
    <row r="38" spans="1:6" x14ac:dyDescent="0.25">
      <c r="A38" s="18" t="s">
        <v>385</v>
      </c>
      <c r="B38" s="19">
        <v>9.4457812607288402E-2</v>
      </c>
      <c r="C38" s="20">
        <v>616</v>
      </c>
      <c r="D38" s="19">
        <v>1.90340051206879E-2</v>
      </c>
      <c r="E38" s="19">
        <v>0.477069305177653</v>
      </c>
      <c r="F38" s="19">
        <v>1</v>
      </c>
    </row>
    <row r="39" spans="1:6" x14ac:dyDescent="0.25">
      <c r="A39" s="18" t="s">
        <v>386</v>
      </c>
      <c r="B39" s="19">
        <v>9.3997947871685E-2</v>
      </c>
      <c r="C39" s="20">
        <v>616</v>
      </c>
      <c r="D39" s="19">
        <v>1.9627293539806499E-2</v>
      </c>
      <c r="E39" s="19">
        <v>0.477069305177653</v>
      </c>
      <c r="F39" s="19">
        <v>1</v>
      </c>
    </row>
    <row r="40" spans="1:6" x14ac:dyDescent="0.25">
      <c r="A40" s="18" t="s">
        <v>387</v>
      </c>
      <c r="B40" s="19">
        <v>9.3756444752216297E-2</v>
      </c>
      <c r="C40" s="20">
        <v>616</v>
      </c>
      <c r="D40" s="19">
        <v>1.9945270385958402E-2</v>
      </c>
      <c r="E40" s="19">
        <v>0.477069305177653</v>
      </c>
      <c r="F40" s="19">
        <v>1</v>
      </c>
    </row>
    <row r="41" spans="1:6" x14ac:dyDescent="0.25">
      <c r="A41" s="18" t="s">
        <v>388</v>
      </c>
      <c r="B41" s="19">
        <v>9.2558808624744401E-2</v>
      </c>
      <c r="C41" s="20">
        <v>616</v>
      </c>
      <c r="D41" s="19">
        <v>2.15892922727485E-2</v>
      </c>
      <c r="E41" s="19">
        <v>0.49392360158599702</v>
      </c>
      <c r="F41" s="19">
        <v>1</v>
      </c>
    </row>
    <row r="42" spans="1:6" x14ac:dyDescent="0.25">
      <c r="A42" s="18" t="s">
        <v>389</v>
      </c>
      <c r="B42" s="19">
        <v>-9.1717280447483104E-2</v>
      </c>
      <c r="C42" s="20">
        <v>616</v>
      </c>
      <c r="D42" s="19">
        <v>2.28137379431885E-2</v>
      </c>
      <c r="E42" s="19">
        <v>0.49392360158599702</v>
      </c>
      <c r="F42" s="19">
        <v>1</v>
      </c>
    </row>
    <row r="43" spans="1:6" x14ac:dyDescent="0.25">
      <c r="A43" s="18" t="s">
        <v>390</v>
      </c>
      <c r="B43" s="19">
        <v>9.1456018388271304E-2</v>
      </c>
      <c r="C43" s="20">
        <v>616</v>
      </c>
      <c r="D43" s="19">
        <v>2.3205926009711698E-2</v>
      </c>
      <c r="E43" s="19">
        <v>0.49392360158599702</v>
      </c>
      <c r="F43" s="19">
        <v>1</v>
      </c>
    </row>
    <row r="44" spans="1:6" x14ac:dyDescent="0.25">
      <c r="A44" s="18" t="s">
        <v>391</v>
      </c>
      <c r="B44" s="19">
        <v>9.0928517282009097E-2</v>
      </c>
      <c r="C44" s="20">
        <v>616</v>
      </c>
      <c r="D44" s="19">
        <v>2.4015602124997301E-2</v>
      </c>
      <c r="E44" s="19">
        <v>0.49392360158599702</v>
      </c>
      <c r="F44" s="19">
        <v>1</v>
      </c>
    </row>
    <row r="45" spans="1:6" x14ac:dyDescent="0.25">
      <c r="A45" s="18" t="s">
        <v>392</v>
      </c>
      <c r="B45" s="19">
        <v>-9.0527363121509594E-2</v>
      </c>
      <c r="C45" s="20">
        <v>616</v>
      </c>
      <c r="D45" s="19">
        <v>2.46475962824424E-2</v>
      </c>
      <c r="E45" s="19">
        <v>0.49392360158599702</v>
      </c>
      <c r="F45" s="19">
        <v>1</v>
      </c>
    </row>
    <row r="46" spans="1:6" x14ac:dyDescent="0.25">
      <c r="A46" s="18" t="s">
        <v>1331</v>
      </c>
      <c r="B46" s="19">
        <v>-9.0219900012016296E-2</v>
      </c>
      <c r="C46" s="20">
        <v>616</v>
      </c>
      <c r="D46" s="19">
        <v>2.51416674200657E-2</v>
      </c>
      <c r="E46" s="19">
        <v>0.49392360158599702</v>
      </c>
      <c r="F46" s="19">
        <v>1</v>
      </c>
    </row>
    <row r="47" spans="1:6" x14ac:dyDescent="0.25">
      <c r="A47" s="18" t="s">
        <v>393</v>
      </c>
      <c r="B47" s="19">
        <v>-8.8602796196937603E-2</v>
      </c>
      <c r="C47" s="20">
        <v>616</v>
      </c>
      <c r="D47" s="19">
        <v>2.7883386517361799E-2</v>
      </c>
      <c r="E47" s="19">
        <v>0.49392360158599702</v>
      </c>
      <c r="F47" s="19">
        <v>1</v>
      </c>
    </row>
    <row r="48" spans="1:6" x14ac:dyDescent="0.25">
      <c r="A48" s="18" t="s">
        <v>394</v>
      </c>
      <c r="B48" s="19">
        <v>8.8158026337623596E-2</v>
      </c>
      <c r="C48" s="20">
        <v>616</v>
      </c>
      <c r="D48" s="19">
        <v>2.8681136800758698E-2</v>
      </c>
      <c r="E48" s="19">
        <v>0.49392360158599702</v>
      </c>
      <c r="F48" s="19">
        <v>1</v>
      </c>
    </row>
    <row r="49" spans="1:6" x14ac:dyDescent="0.25">
      <c r="A49" s="18" t="s">
        <v>395</v>
      </c>
      <c r="B49" s="19">
        <v>8.8047705590724903E-2</v>
      </c>
      <c r="C49" s="20">
        <v>616</v>
      </c>
      <c r="D49" s="19">
        <v>2.8882018996264899E-2</v>
      </c>
      <c r="E49" s="19">
        <v>0.49392360158599702</v>
      </c>
      <c r="F49" s="19">
        <v>1</v>
      </c>
    </row>
    <row r="50" spans="1:6" x14ac:dyDescent="0.25">
      <c r="A50" s="18" t="s">
        <v>396</v>
      </c>
      <c r="B50" s="19">
        <v>-8.7694928050041199E-2</v>
      </c>
      <c r="C50" s="20">
        <v>616</v>
      </c>
      <c r="D50" s="19">
        <v>2.95325187163029E-2</v>
      </c>
      <c r="E50" s="19">
        <v>0.49392360158599702</v>
      </c>
      <c r="F50" s="19">
        <v>1</v>
      </c>
    </row>
    <row r="51" spans="1:6" x14ac:dyDescent="0.25">
      <c r="A51" s="18" t="s">
        <v>397</v>
      </c>
      <c r="B51" s="19">
        <v>8.7676145136356395E-2</v>
      </c>
      <c r="C51" s="20">
        <v>616</v>
      </c>
      <c r="D51" s="19">
        <v>2.9567502916949501E-2</v>
      </c>
      <c r="E51" s="19">
        <v>0.49392360158599702</v>
      </c>
      <c r="F51" s="19">
        <v>1</v>
      </c>
    </row>
    <row r="52" spans="1:6" x14ac:dyDescent="0.25">
      <c r="A52" s="18" t="s">
        <v>398</v>
      </c>
      <c r="B52" s="19">
        <v>8.7288998067378998E-2</v>
      </c>
      <c r="C52" s="20">
        <v>616</v>
      </c>
      <c r="D52" s="19">
        <v>3.0296544763196698E-2</v>
      </c>
      <c r="E52" s="19">
        <v>0.49392360158599702</v>
      </c>
      <c r="F52" s="19">
        <v>1</v>
      </c>
    </row>
    <row r="53" spans="1:6" x14ac:dyDescent="0.25">
      <c r="A53" s="18" t="s">
        <v>298</v>
      </c>
      <c r="B53" s="19">
        <v>-8.7096430361270905E-2</v>
      </c>
      <c r="C53" s="20">
        <v>616</v>
      </c>
      <c r="D53" s="19">
        <v>3.0664873439858499E-2</v>
      </c>
      <c r="E53" s="19">
        <v>0.49392360158599702</v>
      </c>
      <c r="F53" s="19">
        <v>1</v>
      </c>
    </row>
    <row r="54" spans="1:6" x14ac:dyDescent="0.25">
      <c r="A54" s="18" t="s">
        <v>399</v>
      </c>
      <c r="B54" s="19">
        <v>8.6585558950901004E-2</v>
      </c>
      <c r="C54" s="20">
        <v>616</v>
      </c>
      <c r="D54" s="19">
        <v>3.1660667188338799E-2</v>
      </c>
      <c r="E54" s="19">
        <v>0.49392360158599702</v>
      </c>
      <c r="F54" s="19">
        <v>1</v>
      </c>
    </row>
    <row r="55" spans="1:6" x14ac:dyDescent="0.25">
      <c r="A55" s="18" t="s">
        <v>400</v>
      </c>
      <c r="B55" s="19">
        <v>8.6475685238838196E-2</v>
      </c>
      <c r="C55" s="20">
        <v>616</v>
      </c>
      <c r="D55" s="19">
        <v>3.1878411410369401E-2</v>
      </c>
      <c r="E55" s="19">
        <v>0.49392360158599702</v>
      </c>
      <c r="F55" s="19">
        <v>1</v>
      </c>
    </row>
    <row r="56" spans="1:6" x14ac:dyDescent="0.25">
      <c r="A56" s="18" t="s">
        <v>363</v>
      </c>
      <c r="B56" s="19">
        <v>8.6440615355968503E-2</v>
      </c>
      <c r="C56" s="20">
        <v>616</v>
      </c>
      <c r="D56" s="19">
        <v>3.1948180868162299E-2</v>
      </c>
      <c r="E56" s="19">
        <v>0.49392360158599702</v>
      </c>
      <c r="F56" s="19">
        <v>1</v>
      </c>
    </row>
    <row r="57" spans="1:6" x14ac:dyDescent="0.25">
      <c r="A57" s="18" t="s">
        <v>401</v>
      </c>
      <c r="B57" s="19">
        <v>8.6429998278617901E-2</v>
      </c>
      <c r="C57" s="20">
        <v>616</v>
      </c>
      <c r="D57" s="19">
        <v>3.1969328648207902E-2</v>
      </c>
      <c r="E57" s="19">
        <v>0.49392360158599702</v>
      </c>
      <c r="F57" s="19">
        <v>1</v>
      </c>
    </row>
    <row r="58" spans="1:6" x14ac:dyDescent="0.25">
      <c r="A58" s="18" t="s">
        <v>402</v>
      </c>
      <c r="B58" s="19">
        <v>8.64286869764328E-2</v>
      </c>
      <c r="C58" s="20">
        <v>616</v>
      </c>
      <c r="D58" s="19">
        <v>3.1971941414885401E-2</v>
      </c>
      <c r="E58" s="19">
        <v>0.49392360158599702</v>
      </c>
      <c r="F58" s="19">
        <v>1</v>
      </c>
    </row>
    <row r="59" spans="1:6" x14ac:dyDescent="0.25">
      <c r="A59" s="18" t="s">
        <v>357</v>
      </c>
      <c r="B59" s="19">
        <v>8.6193956434726701E-2</v>
      </c>
      <c r="C59" s="20">
        <v>616</v>
      </c>
      <c r="D59" s="19">
        <v>3.24425927785243E-2</v>
      </c>
      <c r="E59" s="19">
        <v>0.49392360158599702</v>
      </c>
      <c r="F59" s="19">
        <v>1</v>
      </c>
    </row>
    <row r="60" spans="1:6" x14ac:dyDescent="0.25">
      <c r="A60" s="18" t="s">
        <v>1332</v>
      </c>
      <c r="B60" s="19">
        <v>8.58731418848038E-2</v>
      </c>
      <c r="C60" s="20">
        <v>616</v>
      </c>
      <c r="D60" s="19">
        <v>3.3095415473956398E-2</v>
      </c>
      <c r="E60" s="19">
        <v>0.49392360158599702</v>
      </c>
      <c r="F60" s="19">
        <v>1</v>
      </c>
    </row>
    <row r="61" spans="1:6" x14ac:dyDescent="0.25">
      <c r="A61" s="18" t="s">
        <v>403</v>
      </c>
      <c r="B61" s="19">
        <v>-8.5840180516242995E-2</v>
      </c>
      <c r="C61" s="20">
        <v>616</v>
      </c>
      <c r="D61" s="19">
        <v>3.3163119289731702E-2</v>
      </c>
      <c r="E61" s="19">
        <v>0.49392360158599702</v>
      </c>
      <c r="F61" s="19">
        <v>1</v>
      </c>
    </row>
    <row r="62" spans="1:6" x14ac:dyDescent="0.25">
      <c r="A62" s="18" t="s">
        <v>404</v>
      </c>
      <c r="B62" s="19">
        <v>-8.5735209286212893E-2</v>
      </c>
      <c r="C62" s="20">
        <v>616</v>
      </c>
      <c r="D62" s="19">
        <v>3.3379522359761001E-2</v>
      </c>
      <c r="E62" s="19">
        <v>0.49392360158599702</v>
      </c>
      <c r="F62" s="19">
        <v>1</v>
      </c>
    </row>
    <row r="63" spans="1:6" x14ac:dyDescent="0.25">
      <c r="A63" s="18" t="s">
        <v>1336</v>
      </c>
      <c r="B63" s="19">
        <v>8.5465349256992298E-2</v>
      </c>
      <c r="C63" s="20">
        <v>616</v>
      </c>
      <c r="D63" s="19">
        <v>3.3941390425250101E-2</v>
      </c>
      <c r="E63" s="19">
        <v>0.49392360158599702</v>
      </c>
      <c r="F63" s="19">
        <v>1</v>
      </c>
    </row>
    <row r="64" spans="1:6" x14ac:dyDescent="0.25">
      <c r="A64" s="18" t="s">
        <v>405</v>
      </c>
      <c r="B64" s="19">
        <v>-8.5209958255290999E-2</v>
      </c>
      <c r="C64" s="20">
        <v>616</v>
      </c>
      <c r="D64" s="19">
        <v>3.4480542067827601E-2</v>
      </c>
      <c r="E64" s="19">
        <v>0.49392360158599702</v>
      </c>
      <c r="F64" s="19">
        <v>1</v>
      </c>
    </row>
    <row r="65" spans="1:6" x14ac:dyDescent="0.25">
      <c r="A65" s="18" t="s">
        <v>976</v>
      </c>
      <c r="B65" s="19">
        <v>8.5152633488178295E-2</v>
      </c>
      <c r="C65" s="20">
        <v>616</v>
      </c>
      <c r="D65" s="19">
        <v>3.4602557399244997E-2</v>
      </c>
      <c r="E65" s="19">
        <v>0.49392360158599702</v>
      </c>
      <c r="F65" s="19">
        <v>1</v>
      </c>
    </row>
    <row r="66" spans="1:6" x14ac:dyDescent="0.25">
      <c r="A66" s="18" t="s">
        <v>406</v>
      </c>
      <c r="B66" s="19">
        <v>8.4856234490871402E-2</v>
      </c>
      <c r="C66" s="20">
        <v>616</v>
      </c>
      <c r="D66" s="19">
        <v>3.5239325475994801E-2</v>
      </c>
      <c r="E66" s="19">
        <v>0.49502861978183199</v>
      </c>
      <c r="F66" s="19">
        <v>1</v>
      </c>
    </row>
    <row r="67" spans="1:6" x14ac:dyDescent="0.25">
      <c r="A67" s="18" t="s">
        <v>407</v>
      </c>
      <c r="B67" s="19">
        <v>8.4526039659977001E-2</v>
      </c>
      <c r="C67" s="20">
        <v>616</v>
      </c>
      <c r="D67" s="19">
        <v>3.5960419932691903E-2</v>
      </c>
      <c r="E67" s="19">
        <v>0.497265181881756</v>
      </c>
      <c r="F67" s="19">
        <v>1</v>
      </c>
    </row>
    <row r="68" spans="1:6" x14ac:dyDescent="0.25">
      <c r="A68" s="18" t="s">
        <v>408</v>
      </c>
      <c r="B68" s="19">
        <v>8.37886407971382E-2</v>
      </c>
      <c r="C68" s="20">
        <v>616</v>
      </c>
      <c r="D68" s="19">
        <v>3.76162065422267E-2</v>
      </c>
      <c r="E68" s="19">
        <v>0.51215911984416396</v>
      </c>
      <c r="F68" s="19">
        <v>1</v>
      </c>
    </row>
    <row r="69" spans="1:6" x14ac:dyDescent="0.25">
      <c r="A69" s="18" t="s">
        <v>409</v>
      </c>
      <c r="B69" s="19">
        <v>-8.3452366292476696E-2</v>
      </c>
      <c r="C69" s="20">
        <v>616</v>
      </c>
      <c r="D69" s="19">
        <v>3.8392514770400503E-2</v>
      </c>
      <c r="E69" s="19">
        <v>0.51270266389577301</v>
      </c>
      <c r="F69" s="19">
        <v>1</v>
      </c>
    </row>
    <row r="70" spans="1:6" x14ac:dyDescent="0.25">
      <c r="A70" s="18" t="s">
        <v>410</v>
      </c>
      <c r="B70" s="19">
        <v>-8.3271868526935605E-2</v>
      </c>
      <c r="C70" s="20">
        <v>616</v>
      </c>
      <c r="D70" s="19">
        <v>3.8814777944651699E-2</v>
      </c>
      <c r="E70" s="19">
        <v>0.51270266389577301</v>
      </c>
      <c r="F70" s="19">
        <v>1</v>
      </c>
    </row>
    <row r="71" spans="1:6" x14ac:dyDescent="0.25">
      <c r="A71" s="18" t="s">
        <v>411</v>
      </c>
      <c r="B71" s="19">
        <v>-8.1916853785514804E-2</v>
      </c>
      <c r="C71" s="20">
        <v>616</v>
      </c>
      <c r="D71" s="19">
        <v>4.2112161720502701E-2</v>
      </c>
      <c r="E71" s="19">
        <v>0.53657745878664798</v>
      </c>
      <c r="F71" s="19">
        <v>1</v>
      </c>
    </row>
    <row r="72" spans="1:6" x14ac:dyDescent="0.25">
      <c r="A72" s="18" t="s">
        <v>412</v>
      </c>
      <c r="B72" s="19">
        <v>8.1877358257770497E-2</v>
      </c>
      <c r="C72" s="20">
        <v>616</v>
      </c>
      <c r="D72" s="19">
        <v>4.2211714621021502E-2</v>
      </c>
      <c r="E72" s="19">
        <v>0.53657745878664798</v>
      </c>
      <c r="F72" s="19">
        <v>1</v>
      </c>
    </row>
    <row r="73" spans="1:6" x14ac:dyDescent="0.25">
      <c r="A73" s="18" t="s">
        <v>413</v>
      </c>
      <c r="B73" s="19">
        <v>8.1428922712802901E-2</v>
      </c>
      <c r="C73" s="20">
        <v>616</v>
      </c>
      <c r="D73" s="19">
        <v>4.3356044308014798E-2</v>
      </c>
      <c r="E73" s="19">
        <v>0.53657745878664798</v>
      </c>
      <c r="F73" s="19">
        <v>1</v>
      </c>
    </row>
    <row r="74" spans="1:6" x14ac:dyDescent="0.25">
      <c r="A74" s="18" t="s">
        <v>414</v>
      </c>
      <c r="B74" s="19">
        <v>8.1369586288928999E-2</v>
      </c>
      <c r="C74" s="20">
        <v>616</v>
      </c>
      <c r="D74" s="19">
        <v>4.3509401404309103E-2</v>
      </c>
      <c r="E74" s="19">
        <v>0.53657745878664798</v>
      </c>
      <c r="F74" s="19">
        <v>1</v>
      </c>
    </row>
    <row r="75" spans="1:6" x14ac:dyDescent="0.25">
      <c r="A75" s="18" t="s">
        <v>415</v>
      </c>
      <c r="B75" s="19">
        <v>8.1103317439556094E-2</v>
      </c>
      <c r="C75" s="20">
        <v>616</v>
      </c>
      <c r="D75" s="19">
        <v>4.4203222166222703E-2</v>
      </c>
      <c r="E75" s="19">
        <v>0.53657745878664798</v>
      </c>
      <c r="F75" s="19">
        <v>1</v>
      </c>
    </row>
    <row r="76" spans="1:6" x14ac:dyDescent="0.25">
      <c r="A76" s="18" t="s">
        <v>416</v>
      </c>
      <c r="B76" s="19">
        <v>8.1058651208877605E-2</v>
      </c>
      <c r="C76" s="20">
        <v>616</v>
      </c>
      <c r="D76" s="19">
        <v>4.4320517225861202E-2</v>
      </c>
      <c r="E76" s="19">
        <v>0.53657745878664798</v>
      </c>
      <c r="F76" s="19">
        <v>1</v>
      </c>
    </row>
    <row r="77" spans="1:6" x14ac:dyDescent="0.25">
      <c r="A77" s="18" t="s">
        <v>417</v>
      </c>
      <c r="B77" s="19">
        <v>8.0852091312408406E-2</v>
      </c>
      <c r="C77" s="20">
        <v>616</v>
      </c>
      <c r="D77" s="19">
        <v>4.4866363785550201E-2</v>
      </c>
      <c r="E77" s="19">
        <v>0.53657745878664798</v>
      </c>
      <c r="F77" s="19">
        <v>1</v>
      </c>
    </row>
    <row r="78" spans="1:6" x14ac:dyDescent="0.25">
      <c r="A78" s="18" t="s">
        <v>418</v>
      </c>
      <c r="B78" s="19">
        <v>8.0001398921012906E-2</v>
      </c>
      <c r="C78" s="20">
        <v>616</v>
      </c>
      <c r="D78" s="19">
        <v>4.7174339606907999E-2</v>
      </c>
      <c r="E78" s="19">
        <v>0.54991785371413904</v>
      </c>
      <c r="F78" s="19">
        <v>1</v>
      </c>
    </row>
    <row r="79" spans="1:6" x14ac:dyDescent="0.25">
      <c r="A79" s="18" t="s">
        <v>419</v>
      </c>
      <c r="B79" s="19">
        <v>7.9983271658420604E-2</v>
      </c>
      <c r="C79" s="20">
        <v>616</v>
      </c>
      <c r="D79" s="19">
        <v>4.7224584047767901E-2</v>
      </c>
      <c r="E79" s="19">
        <v>0.54991785371413904</v>
      </c>
      <c r="F79" s="19">
        <v>1</v>
      </c>
    </row>
    <row r="80" spans="1:6" x14ac:dyDescent="0.25">
      <c r="A80" s="13" t="s">
        <v>19</v>
      </c>
      <c r="B80" s="16">
        <v>-7.9014077782630907E-2</v>
      </c>
      <c r="C80" s="17">
        <v>616</v>
      </c>
      <c r="D80" s="16">
        <v>4.9977081311661599E-2</v>
      </c>
      <c r="E80" s="16">
        <v>0.57441190858208402</v>
      </c>
      <c r="F80" s="16">
        <v>1</v>
      </c>
    </row>
  </sheetData>
  <sortState ref="A4:F80">
    <sortCondition ref="D4:D80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F3" sqref="F3"/>
    </sheetView>
  </sheetViews>
  <sheetFormatPr defaultColWidth="8.7109375" defaultRowHeight="15.75" x14ac:dyDescent="0.25"/>
  <cols>
    <col min="1" max="16384" width="8.7109375" style="1"/>
  </cols>
  <sheetData>
    <row r="1" spans="1:6" x14ac:dyDescent="0.25">
      <c r="A1" s="1" t="s">
        <v>1347</v>
      </c>
      <c r="B1" s="4"/>
      <c r="C1" s="5"/>
      <c r="D1" s="4"/>
      <c r="E1" s="4"/>
    </row>
    <row r="2" spans="1:6" x14ac:dyDescent="0.25">
      <c r="B2" s="4"/>
      <c r="C2" s="5"/>
      <c r="D2" s="4"/>
      <c r="E2" s="4"/>
    </row>
    <row r="3" spans="1:6" ht="17.25" x14ac:dyDescent="0.3">
      <c r="A3" s="10" t="s">
        <v>1338</v>
      </c>
      <c r="B3" s="11" t="s">
        <v>0</v>
      </c>
      <c r="C3" s="12" t="s">
        <v>1</v>
      </c>
      <c r="D3" s="11" t="s">
        <v>1339</v>
      </c>
      <c r="E3" s="11" t="s">
        <v>2</v>
      </c>
      <c r="F3" s="28" t="s">
        <v>1354</v>
      </c>
    </row>
    <row r="4" spans="1:6" x14ac:dyDescent="0.25">
      <c r="A4" s="18" t="s">
        <v>88</v>
      </c>
      <c r="B4" s="21">
        <v>7.8372560441494002E-2</v>
      </c>
      <c r="C4" s="20">
        <v>735</v>
      </c>
      <c r="D4" s="21">
        <v>3.3636593861646101E-2</v>
      </c>
      <c r="E4" s="21">
        <v>0.199032311466323</v>
      </c>
      <c r="F4" s="25">
        <f>D4*9</f>
        <v>0.30272934475481489</v>
      </c>
    </row>
    <row r="5" spans="1:6" x14ac:dyDescent="0.25">
      <c r="A5" s="13" t="s">
        <v>420</v>
      </c>
      <c r="B5" s="14">
        <v>7.4234358966350597E-2</v>
      </c>
      <c r="C5" s="17">
        <v>735</v>
      </c>
      <c r="D5" s="14">
        <v>4.4229402548071797E-2</v>
      </c>
      <c r="E5" s="14">
        <v>0.199032311466323</v>
      </c>
      <c r="F5" s="16">
        <f>D5*9</f>
        <v>0.39806462293264616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8"/>
  <sheetViews>
    <sheetView workbookViewId="0">
      <selection activeCell="C381" sqref="C381"/>
    </sheetView>
  </sheetViews>
  <sheetFormatPr defaultColWidth="12.7109375" defaultRowHeight="15.75" x14ac:dyDescent="0.25"/>
  <cols>
    <col min="1" max="1" width="12.7109375" style="1"/>
    <col min="2" max="2" width="12.7109375" style="2"/>
    <col min="3" max="3" width="12.7109375" style="3"/>
    <col min="4" max="5" width="12.7109375" style="2"/>
    <col min="6" max="16384" width="12.7109375" style="1"/>
  </cols>
  <sheetData>
    <row r="1" spans="1:6" x14ac:dyDescent="0.25">
      <c r="A1" s="1" t="s">
        <v>1348</v>
      </c>
      <c r="B1" s="4"/>
      <c r="C1" s="5"/>
      <c r="D1" s="4"/>
      <c r="E1" s="4"/>
    </row>
    <row r="2" spans="1:6" x14ac:dyDescent="0.25">
      <c r="B2" s="4"/>
      <c r="C2" s="5"/>
      <c r="D2" s="4"/>
      <c r="E2" s="4"/>
    </row>
    <row r="3" spans="1:6" ht="17.25" x14ac:dyDescent="0.3">
      <c r="A3" s="10" t="s">
        <v>1338</v>
      </c>
      <c r="B3" s="11" t="s">
        <v>0</v>
      </c>
      <c r="C3" s="12" t="s">
        <v>1</v>
      </c>
      <c r="D3" s="11" t="s">
        <v>1339</v>
      </c>
      <c r="E3" s="11" t="s">
        <v>2</v>
      </c>
      <c r="F3" s="28" t="s">
        <v>1354</v>
      </c>
    </row>
    <row r="4" spans="1:6" x14ac:dyDescent="0.25">
      <c r="A4" s="18" t="s">
        <v>88</v>
      </c>
      <c r="B4" s="19">
        <v>0.22878937423229201</v>
      </c>
      <c r="C4" s="20">
        <v>741</v>
      </c>
      <c r="D4" s="23">
        <v>2.9535618395470899E-10</v>
      </c>
      <c r="E4" s="23">
        <v>3.6033454442474501E-7</v>
      </c>
      <c r="F4" s="27">
        <f>D4*1221</f>
        <v>3.6062990060869966E-7</v>
      </c>
    </row>
    <row r="5" spans="1:6" x14ac:dyDescent="0.25">
      <c r="A5" s="18" t="s">
        <v>422</v>
      </c>
      <c r="B5" s="19">
        <v>0.22227424383163499</v>
      </c>
      <c r="C5" s="20">
        <v>741</v>
      </c>
      <c r="D5" s="23">
        <v>9.531488931457939E-10</v>
      </c>
      <c r="E5" s="23">
        <v>4.4246052155472203E-7</v>
      </c>
      <c r="F5" s="23">
        <f t="shared" ref="F5:F68" si="0">D5*1221</f>
        <v>1.1637947985310144E-6</v>
      </c>
    </row>
    <row r="6" spans="1:6" x14ac:dyDescent="0.25">
      <c r="A6" s="18" t="s">
        <v>423</v>
      </c>
      <c r="B6" s="19">
        <v>0.22152554988861101</v>
      </c>
      <c r="C6" s="20">
        <v>741</v>
      </c>
      <c r="D6" s="23">
        <v>1.08801767595423E-9</v>
      </c>
      <c r="E6" s="23">
        <v>4.4246052155472203E-7</v>
      </c>
      <c r="F6" s="23">
        <f t="shared" si="0"/>
        <v>1.3284695823401149E-6</v>
      </c>
    </row>
    <row r="7" spans="1:6" x14ac:dyDescent="0.25">
      <c r="A7" s="18" t="s">
        <v>424</v>
      </c>
      <c r="B7" s="19">
        <v>0.21918724477291099</v>
      </c>
      <c r="C7" s="20">
        <v>741</v>
      </c>
      <c r="D7" s="23">
        <v>1.63993374435734E-9</v>
      </c>
      <c r="E7" s="23">
        <v>5.0017979202898701E-7</v>
      </c>
      <c r="F7" s="23">
        <f t="shared" si="0"/>
        <v>2.0023591018603122E-6</v>
      </c>
    </row>
    <row r="8" spans="1:6" x14ac:dyDescent="0.25">
      <c r="A8" s="18" t="s">
        <v>425</v>
      </c>
      <c r="B8" s="19">
        <v>0.21673293411731701</v>
      </c>
      <c r="C8" s="20">
        <v>741</v>
      </c>
      <c r="D8" s="23">
        <v>2.5102662171150302E-9</v>
      </c>
      <c r="E8" s="23">
        <v>6.1250495697606798E-7</v>
      </c>
      <c r="F8" s="23">
        <f t="shared" si="0"/>
        <v>3.0650350510974516E-6</v>
      </c>
    </row>
    <row r="9" spans="1:6" x14ac:dyDescent="0.25">
      <c r="A9" s="18" t="s">
        <v>426</v>
      </c>
      <c r="B9" s="19">
        <v>0.20916049182415</v>
      </c>
      <c r="C9" s="20">
        <v>741</v>
      </c>
      <c r="D9" s="23">
        <v>9.04639496646098E-9</v>
      </c>
      <c r="E9" s="23">
        <v>1.8394336431804001E-6</v>
      </c>
      <c r="F9" s="23">
        <f t="shared" si="0"/>
        <v>1.1045648254048857E-5</v>
      </c>
    </row>
    <row r="10" spans="1:6" x14ac:dyDescent="0.25">
      <c r="A10" s="18" t="s">
        <v>427</v>
      </c>
      <c r="B10" s="19">
        <v>-0.20312415063381201</v>
      </c>
      <c r="C10" s="20">
        <v>741</v>
      </c>
      <c r="D10" s="23">
        <v>2.4298504985864601E-8</v>
      </c>
      <c r="E10" s="23">
        <v>4.2348822975364001E-6</v>
      </c>
      <c r="F10" s="23">
        <f t="shared" si="0"/>
        <v>2.9668474587740676E-5</v>
      </c>
    </row>
    <row r="11" spans="1:6" x14ac:dyDescent="0.25">
      <c r="A11" s="18" t="s">
        <v>428</v>
      </c>
      <c r="B11" s="19">
        <v>-0.20068515837192499</v>
      </c>
      <c r="C11" s="20">
        <v>741</v>
      </c>
      <c r="D11" s="23">
        <v>3.5915931784202799E-8</v>
      </c>
      <c r="E11" s="23">
        <v>5.4771795970909301E-6</v>
      </c>
      <c r="F11" s="23">
        <f t="shared" si="0"/>
        <v>4.3853352708511616E-5</v>
      </c>
    </row>
    <row r="12" spans="1:6" x14ac:dyDescent="0.25">
      <c r="A12" s="18" t="s">
        <v>429</v>
      </c>
      <c r="B12" s="19">
        <v>0.19706773757934601</v>
      </c>
      <c r="C12" s="20">
        <v>741</v>
      </c>
      <c r="D12" s="23">
        <v>6.3550910089915594E-8</v>
      </c>
      <c r="E12" s="23">
        <v>8.6146789232996792E-6</v>
      </c>
      <c r="F12" s="23">
        <f t="shared" si="0"/>
        <v>7.7595661219786937E-5</v>
      </c>
    </row>
    <row r="13" spans="1:6" x14ac:dyDescent="0.25">
      <c r="A13" s="18" t="s">
        <v>221</v>
      </c>
      <c r="B13" s="19">
        <v>-0.18358314037323001</v>
      </c>
      <c r="C13" s="20">
        <v>741</v>
      </c>
      <c r="D13" s="23">
        <v>4.8598927571141804E-7</v>
      </c>
      <c r="E13" s="23">
        <v>5.9290691636793E-5</v>
      </c>
      <c r="F13" s="23">
        <f t="shared" si="0"/>
        <v>5.9339290564364145E-4</v>
      </c>
    </row>
    <row r="14" spans="1:6" x14ac:dyDescent="0.25">
      <c r="A14" s="18" t="s">
        <v>471</v>
      </c>
      <c r="B14" s="19">
        <v>0.18144208192825301</v>
      </c>
      <c r="C14" s="20">
        <v>741</v>
      </c>
      <c r="D14" s="23">
        <v>6.6238276685837097E-7</v>
      </c>
      <c r="E14" s="23">
        <v>7.2100179979347104E-5</v>
      </c>
      <c r="F14" s="23">
        <f t="shared" si="0"/>
        <v>8.0876935833407095E-4</v>
      </c>
    </row>
    <row r="15" spans="1:6" x14ac:dyDescent="0.25">
      <c r="A15" s="18" t="s">
        <v>706</v>
      </c>
      <c r="B15" s="19">
        <v>-0.18096664547920199</v>
      </c>
      <c r="C15" s="20">
        <v>741</v>
      </c>
      <c r="D15" s="23">
        <v>7.0918209815751297E-7</v>
      </c>
      <c r="E15" s="23">
        <v>7.2100179979347104E-5</v>
      </c>
      <c r="F15" s="23">
        <f t="shared" si="0"/>
        <v>8.6591134185032336E-4</v>
      </c>
    </row>
    <row r="16" spans="1:6" x14ac:dyDescent="0.25">
      <c r="A16" s="18" t="s">
        <v>430</v>
      </c>
      <c r="B16" s="19">
        <v>-0.17867852747440299</v>
      </c>
      <c r="C16" s="20">
        <v>741</v>
      </c>
      <c r="D16" s="23">
        <v>9.8256704328392196E-7</v>
      </c>
      <c r="E16" s="23">
        <v>9.2210137908183394E-5</v>
      </c>
      <c r="F16" s="19">
        <f t="shared" si="0"/>
        <v>1.1997143598496687E-3</v>
      </c>
    </row>
    <row r="17" spans="1:6" x14ac:dyDescent="0.25">
      <c r="A17" s="18" t="s">
        <v>431</v>
      </c>
      <c r="B17" s="19">
        <v>0.177065178751945</v>
      </c>
      <c r="C17" s="20">
        <v>741</v>
      </c>
      <c r="D17" s="23">
        <v>1.2334721253282099E-6</v>
      </c>
      <c r="E17" s="23">
        <v>1.04822700986181E-4</v>
      </c>
      <c r="F17" s="19">
        <f t="shared" si="0"/>
        <v>1.5060694650257443E-3</v>
      </c>
    </row>
    <row r="18" spans="1:6" x14ac:dyDescent="0.25">
      <c r="A18" s="18" t="s">
        <v>707</v>
      </c>
      <c r="B18" s="19">
        <v>-0.17675219476223</v>
      </c>
      <c r="C18" s="20">
        <v>741</v>
      </c>
      <c r="D18" s="23">
        <v>1.2888037006497699E-6</v>
      </c>
      <c r="E18" s="23">
        <v>1.04822700986181E-4</v>
      </c>
      <c r="F18" s="19">
        <f t="shared" si="0"/>
        <v>1.573629318493369E-3</v>
      </c>
    </row>
    <row r="19" spans="1:6" x14ac:dyDescent="0.25">
      <c r="A19" s="18" t="s">
        <v>432</v>
      </c>
      <c r="B19" s="19">
        <v>0.174331083893776</v>
      </c>
      <c r="C19" s="20">
        <v>741</v>
      </c>
      <c r="D19" s="23">
        <v>1.80500298707642E-6</v>
      </c>
      <c r="E19" s="23">
        <v>1.35980604495443E-4</v>
      </c>
      <c r="F19" s="19">
        <f t="shared" si="0"/>
        <v>2.2039086472203087E-3</v>
      </c>
    </row>
    <row r="20" spans="1:6" x14ac:dyDescent="0.25">
      <c r="A20" s="18" t="s">
        <v>433</v>
      </c>
      <c r="B20" s="19">
        <v>-0.173979327082634</v>
      </c>
      <c r="C20" s="20">
        <v>741</v>
      </c>
      <c r="D20" s="23">
        <v>1.89481170198569E-6</v>
      </c>
      <c r="E20" s="23">
        <v>1.35980604495443E-4</v>
      </c>
      <c r="F20" s="19">
        <f t="shared" si="0"/>
        <v>2.3135650881245273E-3</v>
      </c>
    </row>
    <row r="21" spans="1:6" x14ac:dyDescent="0.25">
      <c r="A21" s="18" t="s">
        <v>434</v>
      </c>
      <c r="B21" s="19">
        <v>-0.16886152327060699</v>
      </c>
      <c r="C21" s="20">
        <v>741</v>
      </c>
      <c r="D21" s="23">
        <v>3.7986827503555502E-6</v>
      </c>
      <c r="E21" s="23">
        <v>2.3473024958686799E-4</v>
      </c>
      <c r="F21" s="19">
        <f t="shared" si="0"/>
        <v>4.6381916381841269E-3</v>
      </c>
    </row>
    <row r="22" spans="1:6" x14ac:dyDescent="0.25">
      <c r="A22" s="18" t="s">
        <v>435</v>
      </c>
      <c r="B22" s="19">
        <v>-0.1688501983881</v>
      </c>
      <c r="C22" s="20">
        <v>741</v>
      </c>
      <c r="D22" s="23">
        <v>3.8044477093102098E-6</v>
      </c>
      <c r="E22" s="23">
        <v>2.3473024958686799E-4</v>
      </c>
      <c r="F22" s="19">
        <f t="shared" si="0"/>
        <v>4.6452306530677659E-3</v>
      </c>
    </row>
    <row r="23" spans="1:6" x14ac:dyDescent="0.25">
      <c r="A23" s="18" t="s">
        <v>708</v>
      </c>
      <c r="B23" s="19">
        <v>-0.168765097856522</v>
      </c>
      <c r="C23" s="20">
        <v>741</v>
      </c>
      <c r="D23" s="23">
        <v>3.8480368784732403E-6</v>
      </c>
      <c r="E23" s="23">
        <v>2.3473024958686799E-4</v>
      </c>
      <c r="F23" s="19">
        <f t="shared" si="0"/>
        <v>4.6984530286158267E-3</v>
      </c>
    </row>
    <row r="24" spans="1:6" x14ac:dyDescent="0.25">
      <c r="A24" s="18" t="s">
        <v>436</v>
      </c>
      <c r="B24" s="19">
        <v>0.16759052872657801</v>
      </c>
      <c r="C24" s="20">
        <v>741</v>
      </c>
      <c r="D24" s="23">
        <v>4.5006692435123299E-6</v>
      </c>
      <c r="E24" s="23">
        <v>2.61467451289764E-4</v>
      </c>
      <c r="F24" s="19">
        <f t="shared" si="0"/>
        <v>5.4953171463285547E-3</v>
      </c>
    </row>
    <row r="25" spans="1:6" x14ac:dyDescent="0.25">
      <c r="A25" s="18" t="s">
        <v>437</v>
      </c>
      <c r="B25" s="19">
        <v>-0.16614767909049999</v>
      </c>
      <c r="C25" s="20">
        <v>741</v>
      </c>
      <c r="D25" s="23">
        <v>5.4477714903633503E-6</v>
      </c>
      <c r="E25" s="23">
        <v>3.0210369173833102E-4</v>
      </c>
      <c r="F25" s="19">
        <f t="shared" si="0"/>
        <v>6.6517289897336509E-3</v>
      </c>
    </row>
    <row r="26" spans="1:6" x14ac:dyDescent="0.25">
      <c r="A26" s="18" t="s">
        <v>438</v>
      </c>
      <c r="B26" s="19">
        <v>-0.164731800556183</v>
      </c>
      <c r="C26" s="20">
        <v>741</v>
      </c>
      <c r="D26" s="23">
        <v>6.5603859047413897E-6</v>
      </c>
      <c r="E26" s="23">
        <v>3.33777396001045E-4</v>
      </c>
      <c r="F26" s="19">
        <f t="shared" si="0"/>
        <v>8.0102311896892361E-3</v>
      </c>
    </row>
    <row r="27" spans="1:6" x14ac:dyDescent="0.25">
      <c r="A27" s="18" t="s">
        <v>439</v>
      </c>
      <c r="B27" s="19">
        <v>0.16472512483596799</v>
      </c>
      <c r="C27" s="20">
        <v>741</v>
      </c>
      <c r="D27" s="23">
        <v>6.5661127082172797E-6</v>
      </c>
      <c r="E27" s="23">
        <v>3.33777396001045E-4</v>
      </c>
      <c r="F27" s="19">
        <f t="shared" si="0"/>
        <v>8.0172236167332985E-3</v>
      </c>
    </row>
    <row r="28" spans="1:6" x14ac:dyDescent="0.25">
      <c r="A28" s="18" t="s">
        <v>428</v>
      </c>
      <c r="B28" s="19">
        <v>-0.162988811731339</v>
      </c>
      <c r="C28" s="20">
        <v>741</v>
      </c>
      <c r="D28" s="23">
        <v>8.2292880529966101E-6</v>
      </c>
      <c r="E28" s="23">
        <v>4.0158925698623399E-4</v>
      </c>
      <c r="F28" s="19">
        <f t="shared" si="0"/>
        <v>1.0047960712708861E-2</v>
      </c>
    </row>
    <row r="29" spans="1:6" x14ac:dyDescent="0.25">
      <c r="A29" s="18" t="s">
        <v>440</v>
      </c>
      <c r="B29" s="19">
        <v>-0.16265772283077201</v>
      </c>
      <c r="C29" s="20">
        <v>741</v>
      </c>
      <c r="D29" s="23">
        <v>8.5890468981553204E-6</v>
      </c>
      <c r="E29" s="23">
        <v>4.03024508298057E-4</v>
      </c>
      <c r="F29" s="19">
        <f t="shared" si="0"/>
        <v>1.0487226262647645E-2</v>
      </c>
    </row>
    <row r="30" spans="1:6" x14ac:dyDescent="0.25">
      <c r="A30" s="18" t="s">
        <v>441</v>
      </c>
      <c r="B30" s="19">
        <v>0.16165579855442</v>
      </c>
      <c r="C30" s="20">
        <v>741</v>
      </c>
      <c r="D30" s="23">
        <v>9.7713714877212305E-6</v>
      </c>
      <c r="E30" s="23">
        <v>4.4152123018592198E-4</v>
      </c>
      <c r="F30" s="19">
        <f t="shared" si="0"/>
        <v>1.1930844586507623E-2</v>
      </c>
    </row>
    <row r="31" spans="1:6" x14ac:dyDescent="0.25">
      <c r="A31" s="18" t="s">
        <v>468</v>
      </c>
      <c r="B31" s="19">
        <v>0.160978808999062</v>
      </c>
      <c r="C31" s="20">
        <v>741</v>
      </c>
      <c r="D31" s="23">
        <v>1.0656417718468699E-5</v>
      </c>
      <c r="E31" s="23">
        <v>4.5280679854450498E-4</v>
      </c>
      <c r="F31" s="19">
        <f t="shared" si="0"/>
        <v>1.3011486034250282E-2</v>
      </c>
    </row>
    <row r="32" spans="1:6" x14ac:dyDescent="0.25">
      <c r="A32" s="18" t="s">
        <v>442</v>
      </c>
      <c r="B32" s="19">
        <v>-0.16090060770511599</v>
      </c>
      <c r="C32" s="20">
        <v>741</v>
      </c>
      <c r="D32" s="23">
        <v>1.0763440293270999E-5</v>
      </c>
      <c r="E32" s="23">
        <v>4.5280679854450498E-4</v>
      </c>
      <c r="F32" s="19">
        <f t="shared" si="0"/>
        <v>1.314216059808389E-2</v>
      </c>
    </row>
    <row r="33" spans="1:6" x14ac:dyDescent="0.25">
      <c r="A33" s="18" t="s">
        <v>443</v>
      </c>
      <c r="B33" s="19">
        <v>-0.159320384263992</v>
      </c>
      <c r="C33" s="20">
        <v>741</v>
      </c>
      <c r="D33" s="23">
        <v>1.31586129223926E-5</v>
      </c>
      <c r="E33" s="19">
        <v>5.3511692551063295E-4</v>
      </c>
      <c r="F33" s="19">
        <f t="shared" si="0"/>
        <v>1.6066666378241366E-2</v>
      </c>
    </row>
    <row r="34" spans="1:6" x14ac:dyDescent="0.25">
      <c r="A34" s="18" t="s">
        <v>444</v>
      </c>
      <c r="B34" s="19">
        <v>0.15903732180595401</v>
      </c>
      <c r="C34" s="20">
        <v>741</v>
      </c>
      <c r="D34" s="23">
        <v>1.3638064011223201E-5</v>
      </c>
      <c r="E34" s="19">
        <v>5.3672380947394698E-4</v>
      </c>
      <c r="F34" s="19">
        <f t="shared" si="0"/>
        <v>1.6652076157703529E-2</v>
      </c>
    </row>
    <row r="35" spans="1:6" x14ac:dyDescent="0.25">
      <c r="A35" s="18" t="s">
        <v>445</v>
      </c>
      <c r="B35" s="19">
        <v>0.15639171004295299</v>
      </c>
      <c r="C35" s="20">
        <v>741</v>
      </c>
      <c r="D35" s="23">
        <v>1.8999011788256602E-5</v>
      </c>
      <c r="E35" s="19">
        <v>7.2433732442728205E-4</v>
      </c>
      <c r="F35" s="19">
        <f t="shared" si="0"/>
        <v>2.319779339346131E-2</v>
      </c>
    </row>
    <row r="36" spans="1:6" x14ac:dyDescent="0.25">
      <c r="A36" s="18" t="s">
        <v>446</v>
      </c>
      <c r="B36" s="19">
        <v>-0.155762419104576</v>
      </c>
      <c r="C36" s="20">
        <v>741</v>
      </c>
      <c r="D36" s="23">
        <v>2.0541668294349298E-5</v>
      </c>
      <c r="E36" s="19">
        <v>7.4146930062651503E-4</v>
      </c>
      <c r="F36" s="19">
        <f t="shared" si="0"/>
        <v>2.5081376987400494E-2</v>
      </c>
    </row>
    <row r="37" spans="1:6" x14ac:dyDescent="0.25">
      <c r="A37" s="18" t="s">
        <v>447</v>
      </c>
      <c r="B37" s="19">
        <v>0.155714496970177</v>
      </c>
      <c r="C37" s="20">
        <v>741</v>
      </c>
      <c r="D37" s="23">
        <v>2.0663898542050401E-5</v>
      </c>
      <c r="E37" s="19">
        <v>7.4146930062651503E-4</v>
      </c>
      <c r="F37" s="19">
        <f t="shared" si="0"/>
        <v>2.523062011984354E-2</v>
      </c>
    </row>
    <row r="38" spans="1:6" x14ac:dyDescent="0.25">
      <c r="A38" s="18" t="s">
        <v>448</v>
      </c>
      <c r="B38" s="19">
        <v>-0.15547785162925701</v>
      </c>
      <c r="C38" s="20">
        <v>741</v>
      </c>
      <c r="D38" s="23">
        <v>2.1277686724996401E-5</v>
      </c>
      <c r="E38" s="19">
        <v>7.4167936584273195E-4</v>
      </c>
      <c r="F38" s="19">
        <f t="shared" si="0"/>
        <v>2.5980055491220604E-2</v>
      </c>
    </row>
    <row r="39" spans="1:6" x14ac:dyDescent="0.25">
      <c r="A39" s="18" t="s">
        <v>449</v>
      </c>
      <c r="B39" s="19">
        <v>-0.154660984873772</v>
      </c>
      <c r="C39" s="20">
        <v>741</v>
      </c>
      <c r="D39" s="23">
        <v>2.3532193033970499E-5</v>
      </c>
      <c r="E39" s="19">
        <v>7.94013758807124E-4</v>
      </c>
      <c r="F39" s="19">
        <f t="shared" si="0"/>
        <v>2.8732807694477981E-2</v>
      </c>
    </row>
    <row r="40" spans="1:6" x14ac:dyDescent="0.25">
      <c r="A40" s="18" t="s">
        <v>640</v>
      </c>
      <c r="B40" s="19">
        <v>-0.15447349846363101</v>
      </c>
      <c r="C40" s="20">
        <v>741</v>
      </c>
      <c r="D40" s="23">
        <v>2.4080745144150501E-5</v>
      </c>
      <c r="E40" s="19">
        <v>7.94013758807124E-4</v>
      </c>
      <c r="F40" s="19">
        <f t="shared" si="0"/>
        <v>2.9402589821007762E-2</v>
      </c>
    </row>
    <row r="41" spans="1:6" x14ac:dyDescent="0.25">
      <c r="A41" s="18" t="s">
        <v>450</v>
      </c>
      <c r="B41" s="19">
        <v>0.15328522026538799</v>
      </c>
      <c r="C41" s="20">
        <v>741</v>
      </c>
      <c r="D41" s="23">
        <v>2.7850089449721301E-5</v>
      </c>
      <c r="E41" s="19">
        <v>8.9413445075421205E-4</v>
      </c>
      <c r="F41" s="19">
        <f t="shared" si="0"/>
        <v>3.4004959218109705E-2</v>
      </c>
    </row>
    <row r="42" spans="1:6" x14ac:dyDescent="0.25">
      <c r="A42" s="18" t="s">
        <v>451</v>
      </c>
      <c r="B42" s="19">
        <v>-0.151754960417747</v>
      </c>
      <c r="C42" s="20">
        <v>741</v>
      </c>
      <c r="D42" s="23">
        <v>3.35329921743455E-5</v>
      </c>
      <c r="E42" s="19">
        <v>1.0489807808384999E-3</v>
      </c>
      <c r="F42" s="19">
        <f t="shared" si="0"/>
        <v>4.0943783444875856E-2</v>
      </c>
    </row>
    <row r="43" spans="1:6" x14ac:dyDescent="0.25">
      <c r="A43" s="18" t="s">
        <v>452</v>
      </c>
      <c r="B43" s="19">
        <v>-0.15101863443851499</v>
      </c>
      <c r="C43" s="20">
        <v>741</v>
      </c>
      <c r="D43" s="23">
        <v>3.6643920369616702E-5</v>
      </c>
      <c r="E43" s="19">
        <v>1.11763957127331E-3</v>
      </c>
      <c r="F43" s="19">
        <f t="shared" si="0"/>
        <v>4.4742226771301991E-2</v>
      </c>
    </row>
    <row r="44" spans="1:6" x14ac:dyDescent="0.25">
      <c r="A44" s="18" t="s">
        <v>453</v>
      </c>
      <c r="B44" s="19">
        <v>0.15065023303031899</v>
      </c>
      <c r="C44" s="20">
        <v>741</v>
      </c>
      <c r="D44" s="23">
        <v>3.8301182269551101E-5</v>
      </c>
      <c r="E44" s="19">
        <v>1.1396937163134699E-3</v>
      </c>
      <c r="F44" s="19">
        <f t="shared" si="0"/>
        <v>4.6765743551121897E-2</v>
      </c>
    </row>
    <row r="45" spans="1:6" x14ac:dyDescent="0.25">
      <c r="A45" s="18" t="s">
        <v>130</v>
      </c>
      <c r="B45" s="19">
        <v>-0.150372713804245</v>
      </c>
      <c r="C45" s="20">
        <v>741</v>
      </c>
      <c r="D45" s="23">
        <v>3.9596233824212798E-5</v>
      </c>
      <c r="E45" s="19">
        <v>1.1501763158461801E-3</v>
      </c>
      <c r="F45" s="19">
        <f t="shared" si="0"/>
        <v>4.8347001499363829E-2</v>
      </c>
    </row>
    <row r="46" spans="1:6" x14ac:dyDescent="0.25">
      <c r="A46" s="18" t="s">
        <v>454</v>
      </c>
      <c r="B46" s="19">
        <v>0.15000025928020499</v>
      </c>
      <c r="C46" s="20">
        <v>741</v>
      </c>
      <c r="D46" s="23">
        <v>4.1399590460011703E-5</v>
      </c>
      <c r="E46" s="19">
        <v>1.15824699520712E-3</v>
      </c>
      <c r="F46" s="19">
        <f t="shared" si="0"/>
        <v>5.0548899951674289E-2</v>
      </c>
    </row>
    <row r="47" spans="1:6" x14ac:dyDescent="0.25">
      <c r="A47" s="18" t="s">
        <v>455</v>
      </c>
      <c r="B47" s="19">
        <v>-0.14984425902366599</v>
      </c>
      <c r="C47" s="20">
        <v>741</v>
      </c>
      <c r="D47" s="23">
        <v>4.2177791061970303E-5</v>
      </c>
      <c r="E47" s="19">
        <v>1.15824699520712E-3</v>
      </c>
      <c r="F47" s="19">
        <f t="shared" si="0"/>
        <v>5.1499082886665742E-2</v>
      </c>
    </row>
    <row r="48" spans="1:6" x14ac:dyDescent="0.25">
      <c r="A48" s="18" t="s">
        <v>456</v>
      </c>
      <c r="B48" s="19">
        <v>0.14973673224449199</v>
      </c>
      <c r="C48" s="20">
        <v>741</v>
      </c>
      <c r="D48" s="23">
        <v>4.2722225233049498E-5</v>
      </c>
      <c r="E48" s="19">
        <v>1.15824699520712E-3</v>
      </c>
      <c r="F48" s="19">
        <f t="shared" si="0"/>
        <v>5.2163837009553439E-2</v>
      </c>
    </row>
    <row r="49" spans="1:6" x14ac:dyDescent="0.25">
      <c r="A49" s="18" t="s">
        <v>457</v>
      </c>
      <c r="B49" s="19">
        <v>0.14923684298992199</v>
      </c>
      <c r="C49" s="20">
        <v>741</v>
      </c>
      <c r="D49" s="23">
        <v>4.5341815369637197E-5</v>
      </c>
      <c r="E49" s="19">
        <v>1.20254379893386E-3</v>
      </c>
      <c r="F49" s="19">
        <f t="shared" si="0"/>
        <v>5.5362356566327015E-2</v>
      </c>
    </row>
    <row r="50" spans="1:6" x14ac:dyDescent="0.25">
      <c r="A50" s="18" t="s">
        <v>546</v>
      </c>
      <c r="B50" s="19">
        <v>-0.14897307753562899</v>
      </c>
      <c r="C50" s="20">
        <v>741</v>
      </c>
      <c r="D50" s="23">
        <v>4.6784596422932998E-5</v>
      </c>
      <c r="E50" s="19">
        <v>1.21145067021775E-3</v>
      </c>
      <c r="F50" s="19">
        <f t="shared" si="0"/>
        <v>5.7123992232401194E-2</v>
      </c>
    </row>
    <row r="51" spans="1:6" x14ac:dyDescent="0.25">
      <c r="A51" s="18" t="s">
        <v>458</v>
      </c>
      <c r="B51" s="19">
        <v>-0.148805156350136</v>
      </c>
      <c r="C51" s="20">
        <v>741</v>
      </c>
      <c r="D51" s="23">
        <v>4.7725632875916801E-5</v>
      </c>
      <c r="E51" s="19">
        <v>1.21145067021775E-3</v>
      </c>
      <c r="F51" s="19">
        <f t="shared" si="0"/>
        <v>5.8272997741494414E-2</v>
      </c>
    </row>
    <row r="52" spans="1:6" x14ac:dyDescent="0.25">
      <c r="A52" s="18" t="s">
        <v>459</v>
      </c>
      <c r="B52" s="19">
        <v>-0.148529037833214</v>
      </c>
      <c r="C52" s="20">
        <v>741</v>
      </c>
      <c r="D52" s="23">
        <v>4.9312054564154598E-5</v>
      </c>
      <c r="E52" s="19">
        <v>1.21145067021775E-3</v>
      </c>
      <c r="F52" s="19">
        <f t="shared" si="0"/>
        <v>6.0210018622832762E-2</v>
      </c>
    </row>
    <row r="53" spans="1:6" x14ac:dyDescent="0.25">
      <c r="A53" s="18" t="s">
        <v>681</v>
      </c>
      <c r="B53" s="19">
        <v>0.148471370339394</v>
      </c>
      <c r="C53" s="20">
        <v>741</v>
      </c>
      <c r="D53" s="23">
        <v>4.9649617631874998E-5</v>
      </c>
      <c r="E53" s="19">
        <v>1.21145067021775E-3</v>
      </c>
      <c r="F53" s="19">
        <f t="shared" si="0"/>
        <v>6.0622183128519372E-2</v>
      </c>
    </row>
    <row r="54" spans="1:6" x14ac:dyDescent="0.25">
      <c r="A54" s="18" t="s">
        <v>460</v>
      </c>
      <c r="B54" s="19">
        <v>-0.14817833900451699</v>
      </c>
      <c r="C54" s="20">
        <v>741</v>
      </c>
      <c r="D54" s="23">
        <v>5.1398951263159597E-5</v>
      </c>
      <c r="E54" s="19">
        <v>1.2295435400206799E-3</v>
      </c>
      <c r="F54" s="19">
        <f t="shared" si="0"/>
        <v>6.2758119492317868E-2</v>
      </c>
    </row>
    <row r="55" spans="1:6" x14ac:dyDescent="0.25">
      <c r="A55" s="18" t="s">
        <v>461</v>
      </c>
      <c r="B55" s="19">
        <v>-0.14776723086834001</v>
      </c>
      <c r="C55" s="20">
        <v>741</v>
      </c>
      <c r="D55" s="23">
        <v>5.3951660908158102E-5</v>
      </c>
      <c r="E55" s="19">
        <v>1.2374039818213499E-3</v>
      </c>
      <c r="F55" s="19">
        <f t="shared" si="0"/>
        <v>6.5874977968861048E-2</v>
      </c>
    </row>
    <row r="56" spans="1:6" x14ac:dyDescent="0.25">
      <c r="A56" s="18" t="s">
        <v>462</v>
      </c>
      <c r="B56" s="19">
        <v>-0.14771799743175501</v>
      </c>
      <c r="C56" s="20">
        <v>741</v>
      </c>
      <c r="D56" s="23">
        <v>5.4265283125243298E-5</v>
      </c>
      <c r="E56" s="19">
        <v>1.2374039818213499E-3</v>
      </c>
      <c r="F56" s="19">
        <f t="shared" si="0"/>
        <v>6.6257910695922073E-2</v>
      </c>
    </row>
    <row r="57" spans="1:6" x14ac:dyDescent="0.25">
      <c r="A57" s="18" t="s">
        <v>463</v>
      </c>
      <c r="B57" s="19">
        <v>-0.147639274597168</v>
      </c>
      <c r="C57" s="20">
        <v>741</v>
      </c>
      <c r="D57" s="23">
        <v>5.4770340178977902E-5</v>
      </c>
      <c r="E57" s="19">
        <v>1.2374039818213499E-3</v>
      </c>
      <c r="F57" s="19">
        <f t="shared" si="0"/>
        <v>6.6874585358532024E-2</v>
      </c>
    </row>
    <row r="58" spans="1:6" x14ac:dyDescent="0.25">
      <c r="A58" s="18" t="s">
        <v>464</v>
      </c>
      <c r="B58" s="19">
        <v>-0.147012308239937</v>
      </c>
      <c r="C58" s="20">
        <v>741</v>
      </c>
      <c r="D58" s="23">
        <v>5.8954358651774903E-5</v>
      </c>
      <c r="E58" s="19">
        <v>1.3077148646393701E-3</v>
      </c>
      <c r="F58" s="19">
        <f t="shared" si="0"/>
        <v>7.1983271913817162E-2</v>
      </c>
    </row>
    <row r="59" spans="1:6" x14ac:dyDescent="0.25">
      <c r="A59" s="18" t="s">
        <v>438</v>
      </c>
      <c r="B59" s="19">
        <v>-0.14681638777256001</v>
      </c>
      <c r="C59" s="20">
        <v>741</v>
      </c>
      <c r="D59" s="23">
        <v>6.0322586358463299E-5</v>
      </c>
      <c r="E59" s="19">
        <v>1.31417063138081E-3</v>
      </c>
      <c r="F59" s="19">
        <f t="shared" si="0"/>
        <v>7.3653877943683693E-2</v>
      </c>
    </row>
    <row r="60" spans="1:6" x14ac:dyDescent="0.25">
      <c r="A60" s="18" t="s">
        <v>465</v>
      </c>
      <c r="B60" s="19">
        <v>-0.146381020545959</v>
      </c>
      <c r="C60" s="20">
        <v>741</v>
      </c>
      <c r="D60" s="23">
        <v>6.3471194363007299E-5</v>
      </c>
      <c r="E60" s="19">
        <v>1.3414245583136301E-3</v>
      </c>
      <c r="F60" s="19">
        <f t="shared" si="0"/>
        <v>7.7498328317231913E-2</v>
      </c>
    </row>
    <row r="61" spans="1:6" x14ac:dyDescent="0.25">
      <c r="A61" s="18" t="s">
        <v>466</v>
      </c>
      <c r="B61" s="19">
        <v>-0.14634041488170599</v>
      </c>
      <c r="C61" s="20">
        <v>741</v>
      </c>
      <c r="D61" s="23">
        <v>6.3772642936221798E-5</v>
      </c>
      <c r="E61" s="19">
        <v>1.3414245583136301E-3</v>
      </c>
      <c r="F61" s="19">
        <f t="shared" si="0"/>
        <v>7.7866397025126821E-2</v>
      </c>
    </row>
    <row r="62" spans="1:6" x14ac:dyDescent="0.25">
      <c r="A62" s="18" t="s">
        <v>467</v>
      </c>
      <c r="B62" s="19">
        <v>-0.14612661302089699</v>
      </c>
      <c r="C62" s="20">
        <v>741</v>
      </c>
      <c r="D62" s="23">
        <v>6.5382301857042094E-5</v>
      </c>
      <c r="E62" s="19">
        <v>1.3519730214507E-3</v>
      </c>
      <c r="F62" s="19">
        <f t="shared" si="0"/>
        <v>7.9831790567448394E-2</v>
      </c>
    </row>
    <row r="63" spans="1:6" x14ac:dyDescent="0.25">
      <c r="A63" s="18" t="s">
        <v>468</v>
      </c>
      <c r="B63" s="19">
        <v>0.14518691599368999</v>
      </c>
      <c r="C63" s="20">
        <v>741</v>
      </c>
      <c r="D63" s="23">
        <v>7.2922951505738394E-5</v>
      </c>
      <c r="E63" s="19">
        <v>1.4827666806166799E-3</v>
      </c>
      <c r="F63" s="19">
        <f t="shared" si="0"/>
        <v>8.9038923788506585E-2</v>
      </c>
    </row>
    <row r="64" spans="1:6" x14ac:dyDescent="0.25">
      <c r="A64" s="18" t="s">
        <v>469</v>
      </c>
      <c r="B64" s="19">
        <v>-0.143937647342682</v>
      </c>
      <c r="C64" s="20">
        <v>741</v>
      </c>
      <c r="D64" s="23">
        <v>8.4224475736416297E-5</v>
      </c>
      <c r="E64" s="19">
        <v>1.68448951472833E-3</v>
      </c>
      <c r="F64" s="19">
        <f t="shared" si="0"/>
        <v>0.10283808487416429</v>
      </c>
    </row>
    <row r="65" spans="1:6" x14ac:dyDescent="0.25">
      <c r="A65" s="18" t="s">
        <v>470</v>
      </c>
      <c r="B65" s="19">
        <v>-0.143527030944824</v>
      </c>
      <c r="C65" s="20">
        <v>741</v>
      </c>
      <c r="D65" s="23">
        <v>8.8286504368095806E-5</v>
      </c>
      <c r="E65" s="19">
        <v>1.6955969168414901E-3</v>
      </c>
      <c r="F65" s="19">
        <f t="shared" si="0"/>
        <v>0.10779782183344498</v>
      </c>
    </row>
    <row r="66" spans="1:6" x14ac:dyDescent="0.25">
      <c r="A66" s="18" t="s">
        <v>471</v>
      </c>
      <c r="B66" s="19">
        <v>0.14341132342815399</v>
      </c>
      <c r="C66" s="20">
        <v>741</v>
      </c>
      <c r="D66" s="23">
        <v>8.9464077784651193E-5</v>
      </c>
      <c r="E66" s="19">
        <v>1.6955969168414901E-3</v>
      </c>
      <c r="F66" s="19">
        <f t="shared" si="0"/>
        <v>0.10923563897505911</v>
      </c>
    </row>
    <row r="67" spans="1:6" x14ac:dyDescent="0.25">
      <c r="A67" s="18" t="s">
        <v>472</v>
      </c>
      <c r="B67" s="19">
        <v>-0.14336313307285301</v>
      </c>
      <c r="C67" s="20">
        <v>741</v>
      </c>
      <c r="D67" s="23">
        <v>8.9958872991013905E-5</v>
      </c>
      <c r="E67" s="19">
        <v>1.6955969168414901E-3</v>
      </c>
      <c r="F67" s="19">
        <f t="shared" si="0"/>
        <v>0.10983978392202798</v>
      </c>
    </row>
    <row r="68" spans="1:6" x14ac:dyDescent="0.25">
      <c r="A68" s="18" t="s">
        <v>473</v>
      </c>
      <c r="B68" s="19">
        <v>0.14321263134479501</v>
      </c>
      <c r="C68" s="20">
        <v>741</v>
      </c>
      <c r="D68" s="23">
        <v>9.1520812865120095E-5</v>
      </c>
      <c r="E68" s="19">
        <v>1.6955969168414901E-3</v>
      </c>
      <c r="F68" s="19">
        <f t="shared" si="0"/>
        <v>0.11174691250831163</v>
      </c>
    </row>
    <row r="69" spans="1:6" x14ac:dyDescent="0.25">
      <c r="A69" s="18" t="s">
        <v>474</v>
      </c>
      <c r="B69" s="19">
        <v>-0.143192753195763</v>
      </c>
      <c r="C69" s="20">
        <v>741</v>
      </c>
      <c r="D69" s="23">
        <v>9.1729013534047596E-5</v>
      </c>
      <c r="E69" s="19">
        <v>1.6955969168414901E-3</v>
      </c>
      <c r="F69" s="19">
        <f t="shared" ref="F69:F129" si="1">D69*1221</f>
        <v>0.11200112552507212</v>
      </c>
    </row>
    <row r="70" spans="1:6" x14ac:dyDescent="0.25">
      <c r="A70" s="18" t="s">
        <v>475</v>
      </c>
      <c r="B70" s="19">
        <v>0.141804039478302</v>
      </c>
      <c r="C70" s="20">
        <v>741</v>
      </c>
      <c r="D70" s="23">
        <v>1.07431401034308E-4</v>
      </c>
      <c r="E70" s="19">
        <v>1.9562135710724702E-3</v>
      </c>
      <c r="F70" s="19">
        <f t="shared" si="1"/>
        <v>0.13117374066289006</v>
      </c>
    </row>
    <row r="71" spans="1:6" x14ac:dyDescent="0.25">
      <c r="A71" s="18" t="s">
        <v>442</v>
      </c>
      <c r="B71" s="19">
        <v>-0.14131696522235901</v>
      </c>
      <c r="C71" s="20">
        <v>741</v>
      </c>
      <c r="D71" s="23">
        <v>1.13514633092393E-4</v>
      </c>
      <c r="E71" s="19">
        <v>2.0365860643047E-3</v>
      </c>
      <c r="F71" s="19">
        <f t="shared" si="1"/>
        <v>0.13860136700581185</v>
      </c>
    </row>
    <row r="72" spans="1:6" x14ac:dyDescent="0.25">
      <c r="A72" s="18" t="s">
        <v>476</v>
      </c>
      <c r="B72" s="19">
        <v>-0.14116293191909801</v>
      </c>
      <c r="C72" s="20">
        <v>741</v>
      </c>
      <c r="D72" s="23">
        <v>1.15504925459309E-4</v>
      </c>
      <c r="E72" s="19">
        <v>2.04226100087474E-3</v>
      </c>
      <c r="F72" s="19">
        <f t="shared" si="1"/>
        <v>0.14103151398581629</v>
      </c>
    </row>
    <row r="73" spans="1:6" x14ac:dyDescent="0.25">
      <c r="A73" s="18" t="s">
        <v>477</v>
      </c>
      <c r="B73" s="19">
        <v>-0.140902459621429</v>
      </c>
      <c r="C73" s="20">
        <v>741</v>
      </c>
      <c r="D73" s="23">
        <v>1.18945451879959E-4</v>
      </c>
      <c r="E73" s="19">
        <v>2.07304930419358E-3</v>
      </c>
      <c r="F73" s="19">
        <f t="shared" si="1"/>
        <v>0.14523239674542993</v>
      </c>
    </row>
    <row r="74" spans="1:6" x14ac:dyDescent="0.25">
      <c r="A74" s="18" t="s">
        <v>478</v>
      </c>
      <c r="B74" s="19">
        <v>0.13996791839599601</v>
      </c>
      <c r="C74" s="20">
        <v>741</v>
      </c>
      <c r="D74" s="23">
        <v>1.32099867890201E-4</v>
      </c>
      <c r="E74" s="19">
        <v>2.2698850538879602E-3</v>
      </c>
      <c r="F74" s="19">
        <f t="shared" si="1"/>
        <v>0.16129393869393543</v>
      </c>
    </row>
    <row r="75" spans="1:6" x14ac:dyDescent="0.25">
      <c r="A75" s="18" t="s">
        <v>479</v>
      </c>
      <c r="B75" s="19">
        <v>-0.1396624147892</v>
      </c>
      <c r="C75" s="20">
        <v>741</v>
      </c>
      <c r="D75" s="23">
        <v>1.36688764778459E-4</v>
      </c>
      <c r="E75" s="19">
        <v>2.2963750467214902E-3</v>
      </c>
      <c r="F75" s="19">
        <f t="shared" si="1"/>
        <v>0.16689698179449844</v>
      </c>
    </row>
    <row r="76" spans="1:6" x14ac:dyDescent="0.25">
      <c r="A76" s="18" t="s">
        <v>480</v>
      </c>
      <c r="B76" s="19">
        <v>0.13961553573608401</v>
      </c>
      <c r="C76" s="20">
        <v>741</v>
      </c>
      <c r="D76" s="23">
        <v>1.3740604787759701E-4</v>
      </c>
      <c r="E76" s="19">
        <v>2.2963750467214902E-3</v>
      </c>
      <c r="F76" s="19">
        <f t="shared" si="1"/>
        <v>0.16777278445854593</v>
      </c>
    </row>
    <row r="77" spans="1:6" x14ac:dyDescent="0.25">
      <c r="A77" s="18" t="s">
        <v>481</v>
      </c>
      <c r="B77" s="19">
        <v>-0.139141485095024</v>
      </c>
      <c r="C77" s="20">
        <v>741</v>
      </c>
      <c r="D77" s="23">
        <v>1.4486089956511301E-4</v>
      </c>
      <c r="E77" s="19">
        <v>2.3882472631005201E-3</v>
      </c>
      <c r="F77" s="19">
        <f t="shared" si="1"/>
        <v>0.176875158369003</v>
      </c>
    </row>
    <row r="78" spans="1:6" x14ac:dyDescent="0.25">
      <c r="A78" s="18" t="s">
        <v>482</v>
      </c>
      <c r="B78" s="19">
        <v>0.138992264866829</v>
      </c>
      <c r="C78" s="20">
        <v>741</v>
      </c>
      <c r="D78" s="23">
        <v>1.4728508650763101E-4</v>
      </c>
      <c r="E78" s="19">
        <v>2.3958374071907998E-3</v>
      </c>
      <c r="F78" s="19">
        <f t="shared" si="1"/>
        <v>0.17983509062581746</v>
      </c>
    </row>
    <row r="79" spans="1:6" x14ac:dyDescent="0.25">
      <c r="A79" s="18" t="s">
        <v>483</v>
      </c>
      <c r="B79" s="19">
        <v>0.138389602303505</v>
      </c>
      <c r="C79" s="20">
        <v>741</v>
      </c>
      <c r="D79" s="23">
        <v>1.57468999153698E-4</v>
      </c>
      <c r="E79" s="19">
        <v>2.49609141665217E-3</v>
      </c>
      <c r="F79" s="19">
        <f t="shared" si="1"/>
        <v>0.19226964796666526</v>
      </c>
    </row>
    <row r="80" spans="1:6" x14ac:dyDescent="0.25">
      <c r="A80" s="18" t="s">
        <v>484</v>
      </c>
      <c r="B80" s="19">
        <v>-0.138385519385338</v>
      </c>
      <c r="C80" s="20">
        <v>741</v>
      </c>
      <c r="D80" s="23">
        <v>1.5754019596903E-4</v>
      </c>
      <c r="E80" s="19">
        <v>2.49609141665217E-3</v>
      </c>
      <c r="F80" s="19">
        <f t="shared" si="1"/>
        <v>0.19235657927818561</v>
      </c>
    </row>
    <row r="81" spans="1:6" x14ac:dyDescent="0.25">
      <c r="A81" s="18" t="s">
        <v>485</v>
      </c>
      <c r="B81" s="19">
        <v>-0.138079583644867</v>
      </c>
      <c r="C81" s="20">
        <v>741</v>
      </c>
      <c r="D81" s="23">
        <v>1.6296186604081199E-4</v>
      </c>
      <c r="E81" s="19">
        <v>2.5289735536460599E-3</v>
      </c>
      <c r="F81" s="19">
        <f t="shared" si="1"/>
        <v>0.19897643843583146</v>
      </c>
    </row>
    <row r="82" spans="1:6" x14ac:dyDescent="0.25">
      <c r="A82" s="18" t="s">
        <v>486</v>
      </c>
      <c r="B82" s="19">
        <v>-0.13796135783195501</v>
      </c>
      <c r="C82" s="20">
        <v>741</v>
      </c>
      <c r="D82" s="23">
        <v>1.6510356976961999E-4</v>
      </c>
      <c r="E82" s="19">
        <v>2.5289735536460599E-3</v>
      </c>
      <c r="F82" s="19">
        <f t="shared" si="1"/>
        <v>0.20159145868870601</v>
      </c>
    </row>
    <row r="83" spans="1:6" x14ac:dyDescent="0.25">
      <c r="A83" s="18" t="s">
        <v>593</v>
      </c>
      <c r="B83" s="19">
        <v>-0.13788382709026301</v>
      </c>
      <c r="C83" s="20">
        <v>741</v>
      </c>
      <c r="D83" s="23">
        <v>1.66522385153023E-4</v>
      </c>
      <c r="E83" s="19">
        <v>2.5289735536460599E-3</v>
      </c>
      <c r="F83" s="19">
        <f t="shared" si="1"/>
        <v>0.20332383227184109</v>
      </c>
    </row>
    <row r="84" spans="1:6" x14ac:dyDescent="0.25">
      <c r="A84" s="18" t="s">
        <v>474</v>
      </c>
      <c r="B84" s="19">
        <v>-0.13771933317184401</v>
      </c>
      <c r="C84" s="20">
        <v>741</v>
      </c>
      <c r="D84" s="23">
        <v>1.69570622985393E-4</v>
      </c>
      <c r="E84" s="19">
        <v>2.5289735536460599E-3</v>
      </c>
      <c r="F84" s="19">
        <f t="shared" si="1"/>
        <v>0.20704573066516485</v>
      </c>
    </row>
    <row r="85" spans="1:6" x14ac:dyDescent="0.25">
      <c r="A85" s="18" t="s">
        <v>487</v>
      </c>
      <c r="B85" s="19">
        <v>0.137697443366051</v>
      </c>
      <c r="C85" s="20">
        <v>741</v>
      </c>
      <c r="D85" s="23">
        <v>1.6998018967129299E-4</v>
      </c>
      <c r="E85" s="19">
        <v>2.5289735536460599E-3</v>
      </c>
      <c r="F85" s="19">
        <f t="shared" si="1"/>
        <v>0.20754581158864874</v>
      </c>
    </row>
    <row r="86" spans="1:6" x14ac:dyDescent="0.25">
      <c r="A86" s="18" t="s">
        <v>488</v>
      </c>
      <c r="B86" s="19">
        <v>0.13702507317066201</v>
      </c>
      <c r="C86" s="20">
        <v>741</v>
      </c>
      <c r="D86" s="23">
        <v>1.83022291698531E-4</v>
      </c>
      <c r="E86" s="19">
        <v>2.6902071791832299E-3</v>
      </c>
      <c r="F86" s="19">
        <f t="shared" si="1"/>
        <v>0.22347021816390633</v>
      </c>
    </row>
    <row r="87" spans="1:6" x14ac:dyDescent="0.25">
      <c r="A87" s="18" t="s">
        <v>489</v>
      </c>
      <c r="B87" s="19">
        <v>0.136669427156448</v>
      </c>
      <c r="C87" s="20">
        <v>741</v>
      </c>
      <c r="D87" s="23">
        <v>1.9029485404731299E-4</v>
      </c>
      <c r="E87" s="19">
        <v>2.7638062135443E-3</v>
      </c>
      <c r="F87" s="19">
        <f t="shared" si="1"/>
        <v>0.23235001679176917</v>
      </c>
    </row>
    <row r="88" spans="1:6" x14ac:dyDescent="0.25">
      <c r="A88" s="18" t="s">
        <v>490</v>
      </c>
      <c r="B88" s="19">
        <v>0.136301800608635</v>
      </c>
      <c r="C88" s="20">
        <v>741</v>
      </c>
      <c r="D88" s="23">
        <v>1.98096713085238E-4</v>
      </c>
      <c r="E88" s="19">
        <v>2.84286840745448E-3</v>
      </c>
      <c r="F88" s="19">
        <f t="shared" si="1"/>
        <v>0.24187608667707561</v>
      </c>
    </row>
    <row r="89" spans="1:6" x14ac:dyDescent="0.25">
      <c r="A89" s="18" t="s">
        <v>491</v>
      </c>
      <c r="B89" s="19">
        <v>0.136195912957191</v>
      </c>
      <c r="C89" s="20">
        <v>741</v>
      </c>
      <c r="D89" s="23">
        <v>2.0039892052547999E-4</v>
      </c>
      <c r="E89" s="19">
        <v>2.84286840745448E-3</v>
      </c>
      <c r="F89" s="19">
        <f t="shared" si="1"/>
        <v>0.24468708196161107</v>
      </c>
    </row>
    <row r="90" spans="1:6" x14ac:dyDescent="0.25">
      <c r="A90" s="18" t="s">
        <v>546</v>
      </c>
      <c r="B90" s="19">
        <v>-0.135949611663818</v>
      </c>
      <c r="C90" s="20">
        <v>741</v>
      </c>
      <c r="D90" s="23">
        <v>2.05851398658252E-4</v>
      </c>
      <c r="E90" s="19">
        <v>2.8866517972766402E-3</v>
      </c>
      <c r="F90" s="19">
        <f t="shared" si="1"/>
        <v>0.25134455776172571</v>
      </c>
    </row>
    <row r="91" spans="1:6" x14ac:dyDescent="0.25">
      <c r="A91" s="18" t="s">
        <v>492</v>
      </c>
      <c r="B91" s="19">
        <v>0.13516619801521301</v>
      </c>
      <c r="C91" s="20">
        <v>741</v>
      </c>
      <c r="D91" s="23">
        <v>2.2413308159552301E-4</v>
      </c>
      <c r="E91" s="19">
        <v>3.10729954030157E-3</v>
      </c>
      <c r="F91" s="19">
        <f t="shared" si="1"/>
        <v>0.27366649262813358</v>
      </c>
    </row>
    <row r="92" spans="1:6" x14ac:dyDescent="0.25">
      <c r="A92" s="18" t="s">
        <v>392</v>
      </c>
      <c r="B92" s="19">
        <v>-0.134514465928078</v>
      </c>
      <c r="C92" s="20">
        <v>741</v>
      </c>
      <c r="D92" s="23">
        <v>2.40489598872795E-4</v>
      </c>
      <c r="E92" s="19">
        <v>3.2908869788129602E-3</v>
      </c>
      <c r="F92" s="19">
        <f t="shared" si="1"/>
        <v>0.29363780022368269</v>
      </c>
    </row>
    <row r="93" spans="1:6" x14ac:dyDescent="0.25">
      <c r="A93" s="18" t="s">
        <v>493</v>
      </c>
      <c r="B93" s="19">
        <v>-0.13442690670490301</v>
      </c>
      <c r="C93" s="20">
        <v>741</v>
      </c>
      <c r="D93" s="23">
        <v>2.4277035089603801E-4</v>
      </c>
      <c r="E93" s="19">
        <v>3.2908869788129602E-3</v>
      </c>
      <c r="F93" s="19">
        <f t="shared" si="1"/>
        <v>0.29642259844406244</v>
      </c>
    </row>
    <row r="94" spans="1:6" x14ac:dyDescent="0.25">
      <c r="A94" s="18" t="s">
        <v>449</v>
      </c>
      <c r="B94" s="19">
        <v>-0.134323686361313</v>
      </c>
      <c r="C94" s="20">
        <v>741</v>
      </c>
      <c r="D94" s="23">
        <v>2.4548504993004999E-4</v>
      </c>
      <c r="E94" s="19">
        <v>3.29111825180946E-3</v>
      </c>
      <c r="F94" s="19">
        <f t="shared" si="1"/>
        <v>0.29973724596459106</v>
      </c>
    </row>
    <row r="95" spans="1:6" x14ac:dyDescent="0.25">
      <c r="A95" s="18" t="s">
        <v>474</v>
      </c>
      <c r="B95" s="19">
        <v>-0.13408845663070701</v>
      </c>
      <c r="C95" s="20">
        <v>741</v>
      </c>
      <c r="D95" s="23">
        <v>2.5177813450283397E-4</v>
      </c>
      <c r="E95" s="19">
        <v>3.3387970010158399E-3</v>
      </c>
      <c r="F95" s="19">
        <f t="shared" si="1"/>
        <v>0.30742110222796026</v>
      </c>
    </row>
    <row r="96" spans="1:6" x14ac:dyDescent="0.25">
      <c r="A96" s="18" t="s">
        <v>494</v>
      </c>
      <c r="B96" s="19">
        <v>0.13397938013076799</v>
      </c>
      <c r="C96" s="20">
        <v>741</v>
      </c>
      <c r="D96" s="23">
        <v>2.54747207146799E-4</v>
      </c>
      <c r="E96" s="19">
        <v>3.3418450830010201E-3</v>
      </c>
      <c r="F96" s="19">
        <f t="shared" si="1"/>
        <v>0.31104633992624159</v>
      </c>
    </row>
    <row r="97" spans="1:6" x14ac:dyDescent="0.25">
      <c r="A97" s="18" t="s">
        <v>495</v>
      </c>
      <c r="B97" s="19">
        <v>0.13351452350616499</v>
      </c>
      <c r="C97" s="20">
        <v>741</v>
      </c>
      <c r="D97" s="23">
        <v>2.67771838050823E-4</v>
      </c>
      <c r="E97" s="19">
        <v>3.47533662151068E-3</v>
      </c>
      <c r="F97" s="19">
        <f t="shared" si="1"/>
        <v>0.32694941426005486</v>
      </c>
    </row>
    <row r="98" spans="1:6" x14ac:dyDescent="0.25">
      <c r="A98" s="18" t="s">
        <v>427</v>
      </c>
      <c r="B98" s="19">
        <v>-0.132925495505333</v>
      </c>
      <c r="C98" s="20">
        <v>741</v>
      </c>
      <c r="D98" s="23">
        <v>2.8517089569346499E-4</v>
      </c>
      <c r="E98" s="19">
        <v>3.6621946604845001E-3</v>
      </c>
      <c r="F98" s="19">
        <f t="shared" si="1"/>
        <v>0.34819366364172077</v>
      </c>
    </row>
    <row r="99" spans="1:6" x14ac:dyDescent="0.25">
      <c r="A99" s="18" t="s">
        <v>546</v>
      </c>
      <c r="B99" s="19">
        <v>-0.13221094012260401</v>
      </c>
      <c r="C99" s="20">
        <v>741</v>
      </c>
      <c r="D99" s="23">
        <v>3.0769643245154299E-4</v>
      </c>
      <c r="E99" s="19">
        <v>3.8821875542669401E-3</v>
      </c>
      <c r="F99" s="19">
        <f t="shared" si="1"/>
        <v>0.37569734402333399</v>
      </c>
    </row>
    <row r="100" spans="1:6" x14ac:dyDescent="0.25">
      <c r="A100" s="18" t="s">
        <v>496</v>
      </c>
      <c r="B100" s="19">
        <v>0.13218130171299</v>
      </c>
      <c r="C100" s="20">
        <v>741</v>
      </c>
      <c r="D100" s="23">
        <v>3.08665731773683E-4</v>
      </c>
      <c r="E100" s="19">
        <v>3.8821875542669401E-3</v>
      </c>
      <c r="F100" s="19">
        <f t="shared" si="1"/>
        <v>0.37688085849566694</v>
      </c>
    </row>
    <row r="101" spans="1:6" x14ac:dyDescent="0.25">
      <c r="A101" s="18" t="s">
        <v>497</v>
      </c>
      <c r="B101" s="19">
        <v>-0.13204516470432301</v>
      </c>
      <c r="C101" s="20">
        <v>741</v>
      </c>
      <c r="D101" s="23">
        <v>3.1315474132353999E-4</v>
      </c>
      <c r="E101" s="19">
        <v>3.8984569838236599E-3</v>
      </c>
      <c r="F101" s="19">
        <f t="shared" si="1"/>
        <v>0.38236193915604233</v>
      </c>
    </row>
    <row r="102" spans="1:6" x14ac:dyDescent="0.25">
      <c r="A102" s="18" t="s">
        <v>709</v>
      </c>
      <c r="B102" s="19">
        <v>0.13138467073440599</v>
      </c>
      <c r="C102" s="20">
        <v>741</v>
      </c>
      <c r="D102" s="23">
        <v>3.3581301036544902E-4</v>
      </c>
      <c r="E102" s="19">
        <v>4.1383017438974502E-3</v>
      </c>
      <c r="F102" s="19">
        <f t="shared" si="1"/>
        <v>0.41002768565621328</v>
      </c>
    </row>
    <row r="103" spans="1:6" x14ac:dyDescent="0.25">
      <c r="A103" s="18" t="s">
        <v>498</v>
      </c>
      <c r="B103" s="19">
        <v>-0.13110306859016399</v>
      </c>
      <c r="C103" s="20">
        <v>741</v>
      </c>
      <c r="D103" s="23">
        <v>3.4593131295546098E-4</v>
      </c>
      <c r="E103" s="19">
        <v>4.2203620180566196E-3</v>
      </c>
      <c r="F103" s="19">
        <f t="shared" si="1"/>
        <v>0.42238213311861783</v>
      </c>
    </row>
    <row r="104" spans="1:6" x14ac:dyDescent="0.25">
      <c r="A104" s="18" t="s">
        <v>546</v>
      </c>
      <c r="B104" s="19">
        <v>-0.13077585399150801</v>
      </c>
      <c r="C104" s="20">
        <v>741</v>
      </c>
      <c r="D104" s="23">
        <v>3.5804579429310501E-4</v>
      </c>
      <c r="E104" s="19">
        <v>4.3249095944315596E-3</v>
      </c>
      <c r="F104" s="19">
        <f t="shared" si="1"/>
        <v>0.43717391483188123</v>
      </c>
    </row>
    <row r="105" spans="1:6" x14ac:dyDescent="0.25">
      <c r="A105" s="18" t="s">
        <v>499</v>
      </c>
      <c r="B105" s="19">
        <v>-0.13001625239849099</v>
      </c>
      <c r="C105" s="20">
        <v>741</v>
      </c>
      <c r="D105" s="23">
        <v>3.8771149048955099E-4</v>
      </c>
      <c r="E105" s="19">
        <v>4.6373335136985503E-3</v>
      </c>
      <c r="F105" s="19">
        <f t="shared" si="1"/>
        <v>0.47339572988774176</v>
      </c>
    </row>
    <row r="106" spans="1:6" x14ac:dyDescent="0.25">
      <c r="A106" s="18" t="s">
        <v>500</v>
      </c>
      <c r="B106" s="19">
        <v>-0.129282876849174</v>
      </c>
      <c r="C106" s="20">
        <v>741</v>
      </c>
      <c r="D106" s="23">
        <v>4.1851418382177202E-4</v>
      </c>
      <c r="E106" s="19">
        <v>4.9571582938112797E-3</v>
      </c>
      <c r="F106" s="19">
        <f t="shared" si="1"/>
        <v>0.5110058184463836</v>
      </c>
    </row>
    <row r="107" spans="1:6" x14ac:dyDescent="0.25">
      <c r="A107" s="18" t="s">
        <v>501</v>
      </c>
      <c r="B107" s="19">
        <v>-0.128390833735466</v>
      </c>
      <c r="C107" s="20">
        <v>741</v>
      </c>
      <c r="D107" s="23">
        <v>4.59053620787575E-4</v>
      </c>
      <c r="E107" s="19">
        <v>5.3850520900080899E-3</v>
      </c>
      <c r="F107" s="19">
        <f t="shared" si="1"/>
        <v>0.56050447098162903</v>
      </c>
    </row>
    <row r="108" spans="1:6" x14ac:dyDescent="0.25">
      <c r="A108" s="18" t="s">
        <v>502</v>
      </c>
      <c r="B108" s="19">
        <v>-0.12805971503257799</v>
      </c>
      <c r="C108" s="20">
        <v>741</v>
      </c>
      <c r="D108" s="23">
        <v>4.75010652267072E-4</v>
      </c>
      <c r="E108" s="19">
        <v>5.5191713882459803E-3</v>
      </c>
      <c r="F108" s="19">
        <f t="shared" si="1"/>
        <v>0.57998800641809489</v>
      </c>
    </row>
    <row r="109" spans="1:6" x14ac:dyDescent="0.25">
      <c r="A109" s="18" t="s">
        <v>221</v>
      </c>
      <c r="B109" s="19">
        <v>-0.12762276828288999</v>
      </c>
      <c r="C109" s="20">
        <v>741</v>
      </c>
      <c r="D109" s="23">
        <v>4.9685852634362405E-4</v>
      </c>
      <c r="E109" s="19">
        <v>5.7185603975398302E-3</v>
      </c>
      <c r="F109" s="19">
        <f t="shared" si="1"/>
        <v>0.606664260665565</v>
      </c>
    </row>
    <row r="110" spans="1:6" x14ac:dyDescent="0.25">
      <c r="A110" s="18" t="s">
        <v>503</v>
      </c>
      <c r="B110" s="19">
        <v>0.127228498458862</v>
      </c>
      <c r="C110" s="20">
        <v>741</v>
      </c>
      <c r="D110" s="19">
        <v>5.1737148745223404E-4</v>
      </c>
      <c r="E110" s="19">
        <v>5.8990020064647198E-3</v>
      </c>
      <c r="F110" s="19">
        <f t="shared" si="1"/>
        <v>0.63171058617917775</v>
      </c>
    </row>
    <row r="111" spans="1:6" x14ac:dyDescent="0.25">
      <c r="A111" s="18" t="s">
        <v>504</v>
      </c>
      <c r="B111" s="19">
        <v>0.12679520249366799</v>
      </c>
      <c r="C111" s="20">
        <v>741</v>
      </c>
      <c r="D111" s="19">
        <v>5.4082189323323405E-4</v>
      </c>
      <c r="E111" s="19">
        <v>6.1092843494865304E-3</v>
      </c>
      <c r="F111" s="19">
        <f t="shared" si="1"/>
        <v>0.66034353163777881</v>
      </c>
    </row>
    <row r="112" spans="1:6" x14ac:dyDescent="0.25">
      <c r="A112" s="18" t="s">
        <v>273</v>
      </c>
      <c r="B112" s="19">
        <v>-0.12642408907413499</v>
      </c>
      <c r="C112" s="20">
        <v>741</v>
      </c>
      <c r="D112" s="19">
        <v>5.6168872998174602E-4</v>
      </c>
      <c r="E112" s="19">
        <v>6.28679128970395E-3</v>
      </c>
      <c r="F112" s="19">
        <f t="shared" si="1"/>
        <v>0.68582193930771185</v>
      </c>
    </row>
    <row r="113" spans="1:6" x14ac:dyDescent="0.25">
      <c r="A113" s="18" t="s">
        <v>710</v>
      </c>
      <c r="B113" s="19">
        <v>-0.12530502676963801</v>
      </c>
      <c r="C113" s="20">
        <v>741</v>
      </c>
      <c r="D113" s="19">
        <v>6.2922865665515605E-4</v>
      </c>
      <c r="E113" s="19">
        <v>6.9787178283571899E-3</v>
      </c>
      <c r="F113" s="19">
        <f t="shared" si="1"/>
        <v>0.76828818977594548</v>
      </c>
    </row>
    <row r="114" spans="1:6" x14ac:dyDescent="0.25">
      <c r="A114" s="18" t="s">
        <v>505</v>
      </c>
      <c r="B114" s="19">
        <v>0.12505815923214</v>
      </c>
      <c r="C114" s="20">
        <v>741</v>
      </c>
      <c r="D114" s="19">
        <v>6.4510951469598499E-4</v>
      </c>
      <c r="E114" s="19">
        <v>7.0903928642261404E-3</v>
      </c>
      <c r="F114" s="19">
        <f t="shared" si="1"/>
        <v>0.78767871744379769</v>
      </c>
    </row>
    <row r="115" spans="1:6" x14ac:dyDescent="0.25">
      <c r="A115" s="18" t="s">
        <v>711</v>
      </c>
      <c r="B115" s="19">
        <v>-0.12491050362587</v>
      </c>
      <c r="C115" s="20">
        <v>741</v>
      </c>
      <c r="D115" s="19">
        <v>6.5478510146288504E-4</v>
      </c>
      <c r="E115" s="19">
        <v>7.1324805695064204E-3</v>
      </c>
      <c r="F115" s="19">
        <f t="shared" si="1"/>
        <v>0.79949260888618268</v>
      </c>
    </row>
    <row r="116" spans="1:6" x14ac:dyDescent="0.25">
      <c r="A116" s="18" t="s">
        <v>247</v>
      </c>
      <c r="B116" s="19">
        <v>-0.124666973948479</v>
      </c>
      <c r="C116" s="20">
        <v>741</v>
      </c>
      <c r="D116" s="19">
        <v>6.7103785548505701E-4</v>
      </c>
      <c r="E116" s="19">
        <v>7.2323157607521796E-3</v>
      </c>
      <c r="F116" s="19">
        <f t="shared" si="1"/>
        <v>0.81933722154725463</v>
      </c>
    </row>
    <row r="117" spans="1:6" x14ac:dyDescent="0.25">
      <c r="A117" s="18" t="s">
        <v>11</v>
      </c>
      <c r="B117" s="19">
        <v>-0.12459655851125701</v>
      </c>
      <c r="C117" s="20">
        <v>741</v>
      </c>
      <c r="D117" s="19">
        <v>6.7580655469323702E-4</v>
      </c>
      <c r="E117" s="19">
        <v>7.2323157607521796E-3</v>
      </c>
      <c r="F117" s="19">
        <f t="shared" si="1"/>
        <v>0.82515980328044236</v>
      </c>
    </row>
    <row r="118" spans="1:6" x14ac:dyDescent="0.25">
      <c r="A118" s="18" t="s">
        <v>506</v>
      </c>
      <c r="B118" s="19">
        <v>-0.124439626932144</v>
      </c>
      <c r="C118" s="20">
        <v>741</v>
      </c>
      <c r="D118" s="19">
        <v>6.8654766558218195E-4</v>
      </c>
      <c r="E118" s="19">
        <v>7.2547818480354596E-3</v>
      </c>
      <c r="F118" s="19">
        <f t="shared" si="1"/>
        <v>0.83827469967584411</v>
      </c>
    </row>
    <row r="119" spans="1:6" x14ac:dyDescent="0.25">
      <c r="A119" s="18" t="s">
        <v>472</v>
      </c>
      <c r="B119" s="19">
        <v>-0.12428262084722499</v>
      </c>
      <c r="C119" s="20">
        <v>741</v>
      </c>
      <c r="D119" s="19">
        <v>6.9745216517969099E-4</v>
      </c>
      <c r="E119" s="19">
        <v>7.2547818480354596E-3</v>
      </c>
      <c r="F119" s="19">
        <f t="shared" si="1"/>
        <v>0.85158909368440272</v>
      </c>
    </row>
    <row r="120" spans="1:6" x14ac:dyDescent="0.25">
      <c r="A120" s="18" t="s">
        <v>507</v>
      </c>
      <c r="B120" s="19">
        <v>-0.124230533838272</v>
      </c>
      <c r="C120" s="20">
        <v>741</v>
      </c>
      <c r="D120" s="19">
        <v>7.0110508839560403E-4</v>
      </c>
      <c r="E120" s="19">
        <v>7.2547818480354596E-3</v>
      </c>
      <c r="F120" s="19">
        <f t="shared" si="1"/>
        <v>0.85604931293103248</v>
      </c>
    </row>
    <row r="121" spans="1:6" x14ac:dyDescent="0.25">
      <c r="A121" s="18" t="s">
        <v>508</v>
      </c>
      <c r="B121" s="19">
        <v>-0.124190911650658</v>
      </c>
      <c r="C121" s="20">
        <v>741</v>
      </c>
      <c r="D121" s="19">
        <v>7.0389571262419203E-4</v>
      </c>
      <c r="E121" s="19">
        <v>7.2547818480354596E-3</v>
      </c>
      <c r="F121" s="19">
        <f t="shared" si="1"/>
        <v>0.85945666511413843</v>
      </c>
    </row>
    <row r="122" spans="1:6" x14ac:dyDescent="0.25">
      <c r="A122" s="18" t="s">
        <v>509</v>
      </c>
      <c r="B122" s="19">
        <v>0.124137997627258</v>
      </c>
      <c r="C122" s="20">
        <v>741</v>
      </c>
      <c r="D122" s="19">
        <v>7.0763855730837698E-4</v>
      </c>
      <c r="E122" s="19">
        <v>7.2547818480354596E-3</v>
      </c>
      <c r="F122" s="19">
        <f t="shared" si="1"/>
        <v>0.86402667847352832</v>
      </c>
    </row>
    <row r="123" spans="1:6" x14ac:dyDescent="0.25">
      <c r="A123" s="18" t="s">
        <v>510</v>
      </c>
      <c r="B123" s="19">
        <v>0.123846516013145</v>
      </c>
      <c r="C123" s="20">
        <v>741</v>
      </c>
      <c r="D123" s="19">
        <v>7.2858930398322897E-4</v>
      </c>
      <c r="E123" s="19">
        <v>7.3505911812380299E-3</v>
      </c>
      <c r="F123" s="19">
        <f t="shared" si="1"/>
        <v>0.88960754016352261</v>
      </c>
    </row>
    <row r="124" spans="1:6" x14ac:dyDescent="0.25">
      <c r="A124" s="18" t="s">
        <v>511</v>
      </c>
      <c r="B124" s="19">
        <v>0.123798109591007</v>
      </c>
      <c r="C124" s="20">
        <v>741</v>
      </c>
      <c r="D124" s="19">
        <v>7.32123776486571E-4</v>
      </c>
      <c r="E124" s="19">
        <v>7.3505911812380299E-3</v>
      </c>
      <c r="F124" s="19">
        <f t="shared" si="1"/>
        <v>0.89392313109010324</v>
      </c>
    </row>
    <row r="125" spans="1:6" x14ac:dyDescent="0.25">
      <c r="A125" s="18" t="s">
        <v>577</v>
      </c>
      <c r="B125" s="19">
        <v>-0.123727932572365</v>
      </c>
      <c r="C125" s="20">
        <v>741</v>
      </c>
      <c r="D125" s="19">
        <v>7.3727609587770403E-4</v>
      </c>
      <c r="E125" s="19">
        <v>7.3505911812380299E-3</v>
      </c>
      <c r="F125" s="19">
        <f t="shared" si="1"/>
        <v>0.90021411306667665</v>
      </c>
    </row>
    <row r="126" spans="1:6" x14ac:dyDescent="0.25">
      <c r="A126" s="18" t="s">
        <v>712</v>
      </c>
      <c r="B126" s="19">
        <v>-0.123664051294327</v>
      </c>
      <c r="C126" s="20">
        <v>741</v>
      </c>
      <c r="D126" s="19">
        <v>7.4199539110297896E-4</v>
      </c>
      <c r="E126" s="19">
        <v>7.3505911812380299E-3</v>
      </c>
      <c r="F126" s="19">
        <f t="shared" si="1"/>
        <v>0.90597637253673735</v>
      </c>
    </row>
    <row r="127" spans="1:6" x14ac:dyDescent="0.25">
      <c r="A127" s="18" t="s">
        <v>512</v>
      </c>
      <c r="B127" s="19">
        <v>0.123595252633095</v>
      </c>
      <c r="C127" s="20">
        <v>741</v>
      </c>
      <c r="D127" s="19">
        <v>7.4710926760124296E-4</v>
      </c>
      <c r="E127" s="19">
        <v>7.3505911812380299E-3</v>
      </c>
      <c r="F127" s="19">
        <f t="shared" si="1"/>
        <v>0.91222041574111767</v>
      </c>
    </row>
    <row r="128" spans="1:6" x14ac:dyDescent="0.25">
      <c r="A128" s="18" t="s">
        <v>700</v>
      </c>
      <c r="B128" s="19">
        <v>-0.123478703200817</v>
      </c>
      <c r="C128" s="20">
        <v>741</v>
      </c>
      <c r="D128" s="19">
        <v>7.5584711224818701E-4</v>
      </c>
      <c r="E128" s="19">
        <v>7.3770678155422997E-3</v>
      </c>
      <c r="F128" s="19">
        <f t="shared" si="1"/>
        <v>0.92288932405503632</v>
      </c>
    </row>
    <row r="129" spans="1:6" x14ac:dyDescent="0.25">
      <c r="A129" s="18" t="s">
        <v>513</v>
      </c>
      <c r="B129" s="19">
        <v>0.123337492346764</v>
      </c>
      <c r="C129" s="20">
        <v>741</v>
      </c>
      <c r="D129" s="19">
        <v>7.6656071113356805E-4</v>
      </c>
      <c r="E129" s="19">
        <v>7.4222545046266101E-3</v>
      </c>
      <c r="F129" s="19">
        <f t="shared" si="1"/>
        <v>0.93597062829408662</v>
      </c>
    </row>
    <row r="130" spans="1:6" x14ac:dyDescent="0.25">
      <c r="A130" s="18" t="s">
        <v>713</v>
      </c>
      <c r="B130" s="19">
        <v>-0.12232369184494001</v>
      </c>
      <c r="C130" s="20">
        <v>741</v>
      </c>
      <c r="D130" s="19">
        <v>8.4770688850799303E-4</v>
      </c>
      <c r="E130" s="19">
        <v>8.1433260155885992E-3</v>
      </c>
      <c r="F130" s="19">
        <v>1</v>
      </c>
    </row>
    <row r="131" spans="1:6" x14ac:dyDescent="0.25">
      <c r="A131" s="18" t="s">
        <v>714</v>
      </c>
      <c r="B131" s="19">
        <v>-0.12199631333351101</v>
      </c>
      <c r="C131" s="20">
        <v>741</v>
      </c>
      <c r="D131" s="19">
        <v>8.7556364014251798E-4</v>
      </c>
      <c r="E131" s="19">
        <v>8.34521594510838E-3</v>
      </c>
      <c r="F131" s="19">
        <v>1</v>
      </c>
    </row>
    <row r="132" spans="1:6" x14ac:dyDescent="0.25">
      <c r="A132" s="18" t="s">
        <v>514</v>
      </c>
      <c r="B132" s="19">
        <v>0.12178824096918101</v>
      </c>
      <c r="C132" s="20">
        <v>741</v>
      </c>
      <c r="D132" s="19">
        <v>8.9370628752671898E-4</v>
      </c>
      <c r="E132" s="19">
        <v>8.4521059750588892E-3</v>
      </c>
      <c r="F132" s="19">
        <v>1</v>
      </c>
    </row>
    <row r="133" spans="1:6" x14ac:dyDescent="0.25">
      <c r="A133" s="18" t="s">
        <v>515</v>
      </c>
      <c r="B133" s="19">
        <v>0.121378540992737</v>
      </c>
      <c r="C133" s="20">
        <v>741</v>
      </c>
      <c r="D133" s="19">
        <v>9.3045024679661004E-4</v>
      </c>
      <c r="E133" s="19">
        <v>8.7261103208167001E-3</v>
      </c>
      <c r="F133" s="19">
        <v>1</v>
      </c>
    </row>
    <row r="134" spans="1:6" x14ac:dyDescent="0.25">
      <c r="A134" s="18" t="s">
        <v>345</v>
      </c>
      <c r="B134" s="19">
        <v>-0.121268637478352</v>
      </c>
      <c r="C134" s="20">
        <v>741</v>
      </c>
      <c r="D134" s="19">
        <v>9.4054187497061303E-4</v>
      </c>
      <c r="E134" s="19">
        <v>8.7261103208167001E-3</v>
      </c>
      <c r="F134" s="19">
        <v>1</v>
      </c>
    </row>
    <row r="135" spans="1:6" x14ac:dyDescent="0.25">
      <c r="A135" s="18" t="s">
        <v>516</v>
      </c>
      <c r="B135" s="19">
        <v>-0.121229752898216</v>
      </c>
      <c r="C135" s="20">
        <v>741</v>
      </c>
      <c r="D135" s="19">
        <v>9.4413652651459401E-4</v>
      </c>
      <c r="E135" s="19">
        <v>8.7261103208167001E-3</v>
      </c>
      <c r="F135" s="19">
        <v>1</v>
      </c>
    </row>
    <row r="136" spans="1:6" x14ac:dyDescent="0.25">
      <c r="A136" s="18" t="s">
        <v>517</v>
      </c>
      <c r="B136" s="19">
        <v>0.121087796986103</v>
      </c>
      <c r="C136" s="20">
        <v>741</v>
      </c>
      <c r="D136" s="19">
        <v>9.5736761194742403E-4</v>
      </c>
      <c r="E136" s="19">
        <v>8.7818683201192297E-3</v>
      </c>
      <c r="F136" s="19">
        <v>1</v>
      </c>
    </row>
    <row r="137" spans="1:6" x14ac:dyDescent="0.25">
      <c r="A137" s="18" t="s">
        <v>518</v>
      </c>
      <c r="B137" s="19">
        <v>-0.120941825211048</v>
      </c>
      <c r="C137" s="20">
        <v>741</v>
      </c>
      <c r="D137" s="19">
        <v>9.7115156032878702E-4</v>
      </c>
      <c r="E137" s="19">
        <v>8.8418276388143296E-3</v>
      </c>
      <c r="F137" s="19">
        <v>1</v>
      </c>
    </row>
    <row r="138" spans="1:6" x14ac:dyDescent="0.25">
      <c r="A138" s="18" t="s">
        <v>519</v>
      </c>
      <c r="B138" s="19">
        <v>-0.12083420902490601</v>
      </c>
      <c r="C138" s="20">
        <v>741</v>
      </c>
      <c r="D138" s="19">
        <v>9.814308369611171E-4</v>
      </c>
      <c r="E138" s="19">
        <v>8.8692268229078695E-3</v>
      </c>
      <c r="F138" s="19">
        <v>1</v>
      </c>
    </row>
    <row r="139" spans="1:6" x14ac:dyDescent="0.25">
      <c r="A139" s="18" t="s">
        <v>520</v>
      </c>
      <c r="B139" s="19">
        <v>-0.120450392365456</v>
      </c>
      <c r="C139" s="20">
        <v>741</v>
      </c>
      <c r="D139" s="19">
        <v>1.01891651284625E-3</v>
      </c>
      <c r="E139" s="19">
        <v>9.1402804828854406E-3</v>
      </c>
      <c r="F139" s="19">
        <v>1</v>
      </c>
    </row>
    <row r="140" spans="1:6" x14ac:dyDescent="0.25">
      <c r="A140" s="18" t="s">
        <v>521</v>
      </c>
      <c r="B140" s="19">
        <v>-0.120068058371544</v>
      </c>
      <c r="C140" s="20">
        <v>741</v>
      </c>
      <c r="D140" s="19">
        <v>1.0575683716509401E-3</v>
      </c>
      <c r="E140" s="19">
        <v>9.4177621417091094E-3</v>
      </c>
      <c r="F140" s="19">
        <v>1</v>
      </c>
    </row>
    <row r="141" spans="1:6" x14ac:dyDescent="0.25">
      <c r="A141" s="18" t="s">
        <v>522</v>
      </c>
      <c r="B141" s="19">
        <v>0.11949242651462599</v>
      </c>
      <c r="C141" s="20">
        <v>741</v>
      </c>
      <c r="D141" s="19">
        <v>1.1183210774261499E-3</v>
      </c>
      <c r="E141" s="19">
        <v>9.8631849796614306E-3</v>
      </c>
      <c r="F141" s="19">
        <v>1</v>
      </c>
    </row>
    <row r="142" spans="1:6" x14ac:dyDescent="0.25">
      <c r="A142" s="18" t="s">
        <v>523</v>
      </c>
      <c r="B142" s="19">
        <v>-0.119442343711853</v>
      </c>
      <c r="C142" s="20">
        <v>741</v>
      </c>
      <c r="D142" s="19">
        <v>1.12375632145323E-3</v>
      </c>
      <c r="E142" s="19">
        <v>9.8631849796614306E-3</v>
      </c>
      <c r="F142" s="19">
        <v>1</v>
      </c>
    </row>
    <row r="143" spans="1:6" x14ac:dyDescent="0.25">
      <c r="A143" s="18" t="s">
        <v>524</v>
      </c>
      <c r="B143" s="19">
        <v>0.11844131350517299</v>
      </c>
      <c r="C143" s="20">
        <v>741</v>
      </c>
      <c r="D143" s="19">
        <v>1.23763647289787E-3</v>
      </c>
      <c r="E143" s="19">
        <v>1.07851178352529E-2</v>
      </c>
      <c r="F143" s="19">
        <v>1</v>
      </c>
    </row>
    <row r="144" spans="1:6" x14ac:dyDescent="0.25">
      <c r="A144" s="18" t="s">
        <v>715</v>
      </c>
      <c r="B144" s="19">
        <v>0.118016205728054</v>
      </c>
      <c r="C144" s="20">
        <v>741</v>
      </c>
      <c r="D144" s="19">
        <v>1.2891409450053199E-3</v>
      </c>
      <c r="E144" s="19">
        <v>1.1144561158229699E-2</v>
      </c>
      <c r="F144" s="19">
        <v>1</v>
      </c>
    </row>
    <row r="145" spans="1:6" x14ac:dyDescent="0.25">
      <c r="A145" s="18" t="s">
        <v>596</v>
      </c>
      <c r="B145" s="19">
        <v>-0.117896564304829</v>
      </c>
      <c r="C145" s="20">
        <v>741</v>
      </c>
      <c r="D145" s="19">
        <v>1.3039882355227999E-3</v>
      </c>
      <c r="E145" s="19">
        <v>1.1144561158229699E-2</v>
      </c>
      <c r="F145" s="19">
        <v>1</v>
      </c>
    </row>
    <row r="146" spans="1:6" x14ac:dyDescent="0.25">
      <c r="A146" s="18" t="s">
        <v>525</v>
      </c>
      <c r="B146" s="19">
        <v>-0.11787813901901199</v>
      </c>
      <c r="C146" s="20">
        <v>741</v>
      </c>
      <c r="D146" s="19">
        <v>1.3062887259236401E-3</v>
      </c>
      <c r="E146" s="19">
        <v>1.1144561158229699E-2</v>
      </c>
      <c r="F146" s="19">
        <v>1</v>
      </c>
    </row>
    <row r="147" spans="1:6" x14ac:dyDescent="0.25">
      <c r="A147" s="18" t="s">
        <v>345</v>
      </c>
      <c r="B147" s="19">
        <v>-0.117335177958012</v>
      </c>
      <c r="C147" s="20">
        <v>741</v>
      </c>
      <c r="D147" s="19">
        <v>1.3757814608261799E-3</v>
      </c>
      <c r="E147" s="19">
        <v>1.16559262653329E-2</v>
      </c>
      <c r="F147" s="19">
        <v>1</v>
      </c>
    </row>
    <row r="148" spans="1:6" x14ac:dyDescent="0.25">
      <c r="A148" s="18" t="s">
        <v>716</v>
      </c>
      <c r="B148" s="19">
        <v>0.11707328259944901</v>
      </c>
      <c r="C148" s="20">
        <v>741</v>
      </c>
      <c r="D148" s="19">
        <v>1.4105034032001499E-3</v>
      </c>
      <c r="E148" s="19">
        <v>1.18676838062357E-2</v>
      </c>
      <c r="F148" s="19">
        <v>1</v>
      </c>
    </row>
    <row r="149" spans="1:6" x14ac:dyDescent="0.25">
      <c r="A149" s="18" t="s">
        <v>290</v>
      </c>
      <c r="B149" s="19">
        <v>-0.116700865328312</v>
      </c>
      <c r="C149" s="20">
        <v>741</v>
      </c>
      <c r="D149" s="19">
        <v>1.4612680609227299E-3</v>
      </c>
      <c r="E149" s="19">
        <v>1.22105961255187E-2</v>
      </c>
      <c r="F149" s="19">
        <v>1</v>
      </c>
    </row>
    <row r="150" spans="1:6" x14ac:dyDescent="0.25">
      <c r="A150" s="18" t="s">
        <v>526</v>
      </c>
      <c r="B150" s="19">
        <v>-0.11594204604625701</v>
      </c>
      <c r="C150" s="20">
        <v>741</v>
      </c>
      <c r="D150" s="19">
        <v>1.5699417807324399E-3</v>
      </c>
      <c r="E150" s="19">
        <v>1.30294487924733E-2</v>
      </c>
      <c r="F150" s="19">
        <v>1</v>
      </c>
    </row>
    <row r="151" spans="1:6" x14ac:dyDescent="0.25">
      <c r="A151" s="18" t="s">
        <v>180</v>
      </c>
      <c r="B151" s="19">
        <v>-0.11561395227909101</v>
      </c>
      <c r="C151" s="20">
        <v>741</v>
      </c>
      <c r="D151" s="19">
        <v>1.61918978105868E-3</v>
      </c>
      <c r="E151" s="19">
        <v>1.33473752222405E-2</v>
      </c>
      <c r="F151" s="19">
        <v>1</v>
      </c>
    </row>
    <row r="152" spans="1:6" x14ac:dyDescent="0.25">
      <c r="A152" s="18" t="s">
        <v>527</v>
      </c>
      <c r="B152" s="19">
        <v>-0.11549185961484899</v>
      </c>
      <c r="C152" s="20">
        <v>741</v>
      </c>
      <c r="D152" s="19">
        <v>1.6378757332777801E-3</v>
      </c>
      <c r="E152" s="19">
        <v>1.34107945946235E-2</v>
      </c>
      <c r="F152" s="19">
        <v>1</v>
      </c>
    </row>
    <row r="153" spans="1:6" x14ac:dyDescent="0.25">
      <c r="A153" s="18" t="s">
        <v>564</v>
      </c>
      <c r="B153" s="19">
        <v>0.11445377022028</v>
      </c>
      <c r="C153" s="20">
        <v>741</v>
      </c>
      <c r="D153" s="19">
        <v>1.8049373782416101E-3</v>
      </c>
      <c r="E153" s="19">
        <v>1.46801573430318E-2</v>
      </c>
      <c r="F153" s="19">
        <v>1</v>
      </c>
    </row>
    <row r="154" spans="1:6" x14ac:dyDescent="0.25">
      <c r="A154" s="18" t="s">
        <v>528</v>
      </c>
      <c r="B154" s="19">
        <v>-0.114207468926907</v>
      </c>
      <c r="C154" s="20">
        <v>741</v>
      </c>
      <c r="D154" s="19">
        <v>1.84680397745129E-3</v>
      </c>
      <c r="E154" s="19">
        <v>1.4906781701337499E-2</v>
      </c>
      <c r="F154" s="19">
        <v>1</v>
      </c>
    </row>
    <row r="155" spans="1:6" x14ac:dyDescent="0.25">
      <c r="A155" s="18" t="s">
        <v>529</v>
      </c>
      <c r="B155" s="19">
        <v>-0.114146880805492</v>
      </c>
      <c r="C155" s="20">
        <v>741</v>
      </c>
      <c r="D155" s="19">
        <v>1.85723837590435E-3</v>
      </c>
      <c r="E155" s="19">
        <v>1.4906781701337499E-2</v>
      </c>
      <c r="F155" s="19">
        <v>1</v>
      </c>
    </row>
    <row r="156" spans="1:6" x14ac:dyDescent="0.25">
      <c r="A156" s="18" t="s">
        <v>530</v>
      </c>
      <c r="B156" s="19">
        <v>-0.113870561122894</v>
      </c>
      <c r="C156" s="20">
        <v>741</v>
      </c>
      <c r="D156" s="19">
        <v>1.90551457367327E-3</v>
      </c>
      <c r="E156" s="19">
        <v>1.5194299214911101E-2</v>
      </c>
      <c r="F156" s="19">
        <v>1</v>
      </c>
    </row>
    <row r="157" spans="1:6" x14ac:dyDescent="0.25">
      <c r="A157" s="18" t="s">
        <v>531</v>
      </c>
      <c r="B157" s="19">
        <v>-0.113243371248245</v>
      </c>
      <c r="C157" s="20">
        <v>741</v>
      </c>
      <c r="D157" s="19">
        <v>2.0193887662029999E-3</v>
      </c>
      <c r="E157" s="19">
        <v>1.5997755160828998E-2</v>
      </c>
      <c r="F157" s="19">
        <v>1</v>
      </c>
    </row>
    <row r="158" spans="1:6" x14ac:dyDescent="0.25">
      <c r="A158" s="18" t="s">
        <v>532</v>
      </c>
      <c r="B158" s="19">
        <v>-0.112984478473663</v>
      </c>
      <c r="C158" s="20">
        <v>741</v>
      </c>
      <c r="D158" s="19">
        <v>2.0681853067858699E-3</v>
      </c>
      <c r="E158" s="19">
        <v>1.6278619834056599E-2</v>
      </c>
      <c r="F158" s="19">
        <v>1</v>
      </c>
    </row>
    <row r="159" spans="1:6" x14ac:dyDescent="0.25">
      <c r="A159" s="18" t="s">
        <v>533</v>
      </c>
      <c r="B159" s="19">
        <v>-0.11274890601635</v>
      </c>
      <c r="C159" s="20">
        <v>741</v>
      </c>
      <c r="D159" s="19">
        <v>2.11352192737579E-3</v>
      </c>
      <c r="E159" s="19">
        <v>1.6528825329477401E-2</v>
      </c>
      <c r="F159" s="19">
        <v>1</v>
      </c>
    </row>
    <row r="160" spans="1:6" x14ac:dyDescent="0.25">
      <c r="A160" s="18" t="s">
        <v>534</v>
      </c>
      <c r="B160" s="19">
        <v>-0.111916050314903</v>
      </c>
      <c r="C160" s="20">
        <v>741</v>
      </c>
      <c r="D160" s="19">
        <v>2.2811964785107702E-3</v>
      </c>
      <c r="E160" s="19">
        <v>1.7726494928554999E-2</v>
      </c>
      <c r="F160" s="19">
        <v>1</v>
      </c>
    </row>
    <row r="161" spans="1:6" x14ac:dyDescent="0.25">
      <c r="A161" s="18" t="s">
        <v>486</v>
      </c>
      <c r="B161" s="19">
        <v>-0.111600399017334</v>
      </c>
      <c r="C161" s="20">
        <v>741</v>
      </c>
      <c r="D161" s="19">
        <v>2.3478608427587302E-3</v>
      </c>
      <c r="E161" s="19">
        <v>1.81290520769978E-2</v>
      </c>
      <c r="F161" s="19">
        <v>1</v>
      </c>
    </row>
    <row r="162" spans="1:6" x14ac:dyDescent="0.25">
      <c r="A162" s="18" t="s">
        <v>535</v>
      </c>
      <c r="B162" s="19">
        <v>-0.111171670258045</v>
      </c>
      <c r="C162" s="20">
        <v>741</v>
      </c>
      <c r="D162" s="19">
        <v>2.44125872796941E-3</v>
      </c>
      <c r="E162" s="19">
        <v>1.8731670742909899E-2</v>
      </c>
      <c r="F162" s="19">
        <v>1</v>
      </c>
    </row>
    <row r="163" spans="1:6" x14ac:dyDescent="0.25">
      <c r="A163" s="18" t="s">
        <v>536</v>
      </c>
      <c r="B163" s="19">
        <v>0.110848069190979</v>
      </c>
      <c r="C163" s="20">
        <v>741</v>
      </c>
      <c r="D163" s="19">
        <v>2.5139883701610398E-3</v>
      </c>
      <c r="E163" s="19">
        <v>1.9091405773582499E-2</v>
      </c>
      <c r="F163" s="19">
        <v>1</v>
      </c>
    </row>
    <row r="164" spans="1:6" x14ac:dyDescent="0.25">
      <c r="A164" s="18" t="s">
        <v>449</v>
      </c>
      <c r="B164" s="19">
        <v>-0.110824160277843</v>
      </c>
      <c r="C164" s="20">
        <v>741</v>
      </c>
      <c r="D164" s="19">
        <v>2.5194396143826099E-3</v>
      </c>
      <c r="E164" s="19">
        <v>1.9091405773582499E-2</v>
      </c>
      <c r="F164" s="19">
        <v>1</v>
      </c>
    </row>
    <row r="165" spans="1:6" x14ac:dyDescent="0.25">
      <c r="A165" s="18" t="s">
        <v>537</v>
      </c>
      <c r="B165" s="19">
        <v>-0.11073350906372099</v>
      </c>
      <c r="C165" s="20">
        <v>741</v>
      </c>
      <c r="D165" s="19">
        <v>2.5402062938093598E-3</v>
      </c>
      <c r="E165" s="19">
        <v>1.91299486323914E-2</v>
      </c>
      <c r="F165" s="19">
        <v>1</v>
      </c>
    </row>
    <row r="166" spans="1:6" x14ac:dyDescent="0.25">
      <c r="A166" s="18" t="s">
        <v>538</v>
      </c>
      <c r="B166" s="19">
        <v>-0.110617637634277</v>
      </c>
      <c r="C166" s="20">
        <v>741</v>
      </c>
      <c r="D166" s="19">
        <v>2.5669779648258601E-3</v>
      </c>
      <c r="E166" s="19">
        <v>1.9212963908512501E-2</v>
      </c>
      <c r="F166" s="19">
        <v>1</v>
      </c>
    </row>
    <row r="167" spans="1:6" x14ac:dyDescent="0.25">
      <c r="A167" s="18" t="s">
        <v>385</v>
      </c>
      <c r="B167" s="19">
        <v>0.110188990831375</v>
      </c>
      <c r="C167" s="20">
        <v>741</v>
      </c>
      <c r="D167" s="19">
        <v>2.6682685745615898E-3</v>
      </c>
      <c r="E167" s="19">
        <v>1.9849315005885E-2</v>
      </c>
      <c r="F167" s="19">
        <v>1</v>
      </c>
    </row>
    <row r="168" spans="1:6" x14ac:dyDescent="0.25">
      <c r="A168" s="18" t="s">
        <v>29</v>
      </c>
      <c r="B168" s="19">
        <v>0.109784178435802</v>
      </c>
      <c r="C168" s="20">
        <v>741</v>
      </c>
      <c r="D168" s="19">
        <v>2.76726057033372E-3</v>
      </c>
      <c r="E168" s="19">
        <v>2.0347638387147399E-2</v>
      </c>
      <c r="F168" s="19">
        <v>1</v>
      </c>
    </row>
    <row r="169" spans="1:6" x14ac:dyDescent="0.25">
      <c r="A169" s="18" t="s">
        <v>539</v>
      </c>
      <c r="B169" s="19">
        <v>0.109778739511967</v>
      </c>
      <c r="C169" s="20">
        <v>741</v>
      </c>
      <c r="D169" s="19">
        <v>2.7686130920216998E-3</v>
      </c>
      <c r="E169" s="19">
        <v>2.0347638387147399E-2</v>
      </c>
      <c r="F169" s="19">
        <v>1</v>
      </c>
    </row>
    <row r="170" spans="1:6" x14ac:dyDescent="0.25">
      <c r="A170" s="18" t="s">
        <v>540</v>
      </c>
      <c r="B170" s="19">
        <v>0.109425738453865</v>
      </c>
      <c r="C170" s="20">
        <v>741</v>
      </c>
      <c r="D170" s="19">
        <v>2.8576950171932398E-3</v>
      </c>
      <c r="E170" s="19">
        <v>2.0876574377100301E-2</v>
      </c>
      <c r="F170" s="19">
        <v>1</v>
      </c>
    </row>
    <row r="171" spans="1:6" x14ac:dyDescent="0.25">
      <c r="A171" s="18" t="s">
        <v>541</v>
      </c>
      <c r="B171" s="19">
        <v>-0.10920736938715001</v>
      </c>
      <c r="C171" s="20">
        <v>741</v>
      </c>
      <c r="D171" s="19">
        <v>2.9141012179187999E-3</v>
      </c>
      <c r="E171" s="19">
        <v>2.1161925511077002E-2</v>
      </c>
      <c r="F171" s="19">
        <v>1</v>
      </c>
    </row>
    <row r="172" spans="1:6" x14ac:dyDescent="0.25">
      <c r="A172" s="18" t="s">
        <v>717</v>
      </c>
      <c r="B172" s="19">
        <v>0.10865831375122099</v>
      </c>
      <c r="C172" s="20">
        <v>741</v>
      </c>
      <c r="D172" s="19">
        <v>3.0604343644435898E-3</v>
      </c>
      <c r="E172" s="19">
        <v>2.20034378553692E-2</v>
      </c>
      <c r="F172" s="19">
        <v>1</v>
      </c>
    </row>
    <row r="173" spans="1:6" x14ac:dyDescent="0.25">
      <c r="A173" s="18" t="s">
        <v>718</v>
      </c>
      <c r="B173" s="19">
        <v>-0.10863771289587</v>
      </c>
      <c r="C173" s="20">
        <v>741</v>
      </c>
      <c r="D173" s="19">
        <v>3.0660528159121001E-3</v>
      </c>
      <c r="E173" s="19">
        <v>2.20034378553692E-2</v>
      </c>
      <c r="F173" s="19">
        <v>1</v>
      </c>
    </row>
    <row r="174" spans="1:6" x14ac:dyDescent="0.25">
      <c r="A174" s="18" t="s">
        <v>542</v>
      </c>
      <c r="B174" s="19">
        <v>-0.108317516744137</v>
      </c>
      <c r="C174" s="20">
        <v>741</v>
      </c>
      <c r="D174" s="19">
        <v>3.1545949196700698E-3</v>
      </c>
      <c r="E174" s="19">
        <v>2.2506466678347901E-2</v>
      </c>
      <c r="F174" s="19">
        <v>1</v>
      </c>
    </row>
    <row r="175" spans="1:6" x14ac:dyDescent="0.25">
      <c r="A175" s="18" t="s">
        <v>493</v>
      </c>
      <c r="B175" s="19">
        <v>-0.107664979994297</v>
      </c>
      <c r="C175" s="20">
        <v>741</v>
      </c>
      <c r="D175" s="19">
        <v>3.3422762390391499E-3</v>
      </c>
      <c r="E175" s="19">
        <v>2.37068430908591E-2</v>
      </c>
      <c r="F175" s="19">
        <v>1</v>
      </c>
    </row>
    <row r="176" spans="1:6" x14ac:dyDescent="0.25">
      <c r="A176" s="18" t="s">
        <v>719</v>
      </c>
      <c r="B176" s="19">
        <v>0.107532255351543</v>
      </c>
      <c r="C176" s="20">
        <v>741</v>
      </c>
      <c r="D176" s="19">
        <v>3.3816703541880199E-3</v>
      </c>
      <c r="E176" s="19">
        <v>2.38476175266438E-2</v>
      </c>
      <c r="F176" s="19">
        <v>1</v>
      </c>
    </row>
    <row r="177" spans="1:6" x14ac:dyDescent="0.25">
      <c r="A177" s="18" t="s">
        <v>681</v>
      </c>
      <c r="B177" s="19">
        <v>0.107311323285103</v>
      </c>
      <c r="C177" s="20">
        <v>741</v>
      </c>
      <c r="D177" s="19">
        <v>3.4481820126321902E-3</v>
      </c>
      <c r="E177" s="19">
        <v>2.4176908364432599E-2</v>
      </c>
      <c r="F177" s="19">
        <v>1</v>
      </c>
    </row>
    <row r="178" spans="1:6" x14ac:dyDescent="0.25">
      <c r="A178" s="18" t="s">
        <v>543</v>
      </c>
      <c r="B178" s="19">
        <v>-0.10690633952617599</v>
      </c>
      <c r="C178" s="20">
        <v>741</v>
      </c>
      <c r="D178" s="19">
        <v>3.5731958635194499E-3</v>
      </c>
      <c r="E178" s="19">
        <v>2.4910279734249901E-2</v>
      </c>
      <c r="F178" s="19">
        <v>1</v>
      </c>
    </row>
    <row r="179" spans="1:6" x14ac:dyDescent="0.25">
      <c r="A179" s="18" t="s">
        <v>544</v>
      </c>
      <c r="B179" s="19">
        <v>-0.106543369591236</v>
      </c>
      <c r="C179" s="20">
        <v>741</v>
      </c>
      <c r="D179" s="19">
        <v>3.6887219249375201E-3</v>
      </c>
      <c r="E179" s="19">
        <v>2.5569549706953298E-2</v>
      </c>
      <c r="F179" s="19">
        <v>1</v>
      </c>
    </row>
    <row r="180" spans="1:6" x14ac:dyDescent="0.25">
      <c r="A180" s="18" t="s">
        <v>545</v>
      </c>
      <c r="B180" s="19">
        <v>-0.106381736695766</v>
      </c>
      <c r="C180" s="20">
        <v>741</v>
      </c>
      <c r="D180" s="19">
        <v>3.7412486661139201E-3</v>
      </c>
      <c r="E180" s="19">
        <v>2.5787137698638302E-2</v>
      </c>
      <c r="F180" s="19">
        <v>1</v>
      </c>
    </row>
    <row r="181" spans="1:6" x14ac:dyDescent="0.25">
      <c r="A181" s="18" t="s">
        <v>546</v>
      </c>
      <c r="B181" s="19">
        <v>-0.10601613670587499</v>
      </c>
      <c r="C181" s="20">
        <v>741</v>
      </c>
      <c r="D181" s="19">
        <v>3.8625713606319501E-3</v>
      </c>
      <c r="E181" s="19">
        <v>2.6473803707702099E-2</v>
      </c>
      <c r="F181" s="19">
        <v>1</v>
      </c>
    </row>
    <row r="182" spans="1:6" x14ac:dyDescent="0.25">
      <c r="A182" s="18" t="s">
        <v>547</v>
      </c>
      <c r="B182" s="19">
        <v>-0.10591561347246201</v>
      </c>
      <c r="C182" s="20">
        <v>741</v>
      </c>
      <c r="D182" s="19">
        <v>3.89654902551273E-3</v>
      </c>
      <c r="E182" s="19">
        <v>2.65574849783549E-2</v>
      </c>
      <c r="F182" s="19">
        <v>1</v>
      </c>
    </row>
    <row r="183" spans="1:6" x14ac:dyDescent="0.25">
      <c r="A183" s="18" t="s">
        <v>548</v>
      </c>
      <c r="B183" s="19">
        <v>-0.105408005416393</v>
      </c>
      <c r="C183" s="20">
        <v>741</v>
      </c>
      <c r="D183" s="19">
        <v>4.0722987951566899E-3</v>
      </c>
      <c r="E183" s="19">
        <v>2.76011362782842E-2</v>
      </c>
      <c r="F183" s="19">
        <v>1</v>
      </c>
    </row>
    <row r="184" spans="1:6" x14ac:dyDescent="0.25">
      <c r="A184" s="18" t="s">
        <v>549</v>
      </c>
      <c r="B184" s="19">
        <v>0.105271473526955</v>
      </c>
      <c r="C184" s="20">
        <v>741</v>
      </c>
      <c r="D184" s="19">
        <v>4.1207801718365902E-3</v>
      </c>
      <c r="E184" s="19">
        <v>2.7775424362655499E-2</v>
      </c>
      <c r="F184" s="19">
        <v>1</v>
      </c>
    </row>
    <row r="185" spans="1:6" x14ac:dyDescent="0.25">
      <c r="A185" s="18" t="s">
        <v>550</v>
      </c>
      <c r="B185" s="19">
        <v>-0.104745663702488</v>
      </c>
      <c r="C185" s="20">
        <v>741</v>
      </c>
      <c r="D185" s="19">
        <v>4.3124120039164096E-3</v>
      </c>
      <c r="E185" s="19">
        <v>2.8907377169109998E-2</v>
      </c>
      <c r="F185" s="19">
        <v>1</v>
      </c>
    </row>
    <row r="186" spans="1:6" x14ac:dyDescent="0.25">
      <c r="A186" s="18" t="s">
        <v>720</v>
      </c>
      <c r="B186" s="19">
        <v>-0.104665659368038</v>
      </c>
      <c r="C186" s="20">
        <v>741</v>
      </c>
      <c r="D186" s="19">
        <v>4.34226620788691E-3</v>
      </c>
      <c r="E186" s="19">
        <v>2.89484413859128E-2</v>
      </c>
      <c r="F186" s="19">
        <v>1</v>
      </c>
    </row>
    <row r="187" spans="1:6" x14ac:dyDescent="0.25">
      <c r="A187" s="18" t="s">
        <v>551</v>
      </c>
      <c r="B187" s="19">
        <v>-0.104569151997566</v>
      </c>
      <c r="C187" s="20">
        <v>741</v>
      </c>
      <c r="D187" s="19">
        <v>4.3785273948455704E-3</v>
      </c>
      <c r="E187" s="19">
        <v>2.90315403353891E-2</v>
      </c>
      <c r="F187" s="19">
        <v>1</v>
      </c>
    </row>
    <row r="188" spans="1:6" x14ac:dyDescent="0.25">
      <c r="A188" s="18" t="s">
        <v>552</v>
      </c>
      <c r="B188" s="19">
        <v>0.104436002671719</v>
      </c>
      <c r="C188" s="20">
        <v>741</v>
      </c>
      <c r="D188" s="19">
        <v>4.42900593125772E-3</v>
      </c>
      <c r="E188" s="19">
        <v>2.91525723731406E-2</v>
      </c>
      <c r="F188" s="19">
        <v>1</v>
      </c>
    </row>
    <row r="189" spans="1:6" x14ac:dyDescent="0.25">
      <c r="A189" s="18" t="s">
        <v>459</v>
      </c>
      <c r="B189" s="19">
        <v>-0.104389198124409</v>
      </c>
      <c r="C189" s="20">
        <v>741</v>
      </c>
      <c r="D189" s="19">
        <v>4.4468747498696004E-3</v>
      </c>
      <c r="E189" s="19">
        <v>2.91525723731406E-2</v>
      </c>
      <c r="F189" s="19">
        <v>1</v>
      </c>
    </row>
    <row r="190" spans="1:6" x14ac:dyDescent="0.25">
      <c r="A190" s="18" t="s">
        <v>466</v>
      </c>
      <c r="B190" s="19">
        <v>-0.10433286428451501</v>
      </c>
      <c r="C190" s="20">
        <v>741</v>
      </c>
      <c r="D190" s="19">
        <v>4.4684680604731896E-3</v>
      </c>
      <c r="E190" s="19">
        <v>2.91525723731406E-2</v>
      </c>
      <c r="F190" s="19">
        <v>1</v>
      </c>
    </row>
    <row r="191" spans="1:6" x14ac:dyDescent="0.25">
      <c r="A191" s="18" t="s">
        <v>721</v>
      </c>
      <c r="B191" s="19">
        <v>-0.104183942079544</v>
      </c>
      <c r="C191" s="20">
        <v>741</v>
      </c>
      <c r="D191" s="19">
        <v>4.5260087781016098E-3</v>
      </c>
      <c r="E191" s="19">
        <v>2.9370908028106199E-2</v>
      </c>
      <c r="F191" s="19">
        <v>1</v>
      </c>
    </row>
    <row r="192" spans="1:6" x14ac:dyDescent="0.25">
      <c r="A192" s="18" t="s">
        <v>553</v>
      </c>
      <c r="B192" s="19">
        <v>-0.104031205177307</v>
      </c>
      <c r="C192" s="20">
        <v>741</v>
      </c>
      <c r="D192" s="19">
        <v>4.5857184529494201E-3</v>
      </c>
      <c r="E192" s="19">
        <v>2.9600933929091501E-2</v>
      </c>
      <c r="F192" s="19">
        <v>1</v>
      </c>
    </row>
    <row r="193" spans="1:6" x14ac:dyDescent="0.25">
      <c r="A193" s="18" t="s">
        <v>554</v>
      </c>
      <c r="B193" s="19">
        <v>0.103428184986115</v>
      </c>
      <c r="C193" s="20">
        <v>741</v>
      </c>
      <c r="D193" s="19">
        <v>4.8284748999620798E-3</v>
      </c>
      <c r="E193" s="19">
        <v>3.0941457315235399E-2</v>
      </c>
      <c r="F193" s="19">
        <v>1</v>
      </c>
    </row>
    <row r="194" spans="1:6" x14ac:dyDescent="0.25">
      <c r="A194" s="18" t="s">
        <v>555</v>
      </c>
      <c r="B194" s="19">
        <v>0.10339028388261801</v>
      </c>
      <c r="C194" s="20">
        <v>741</v>
      </c>
      <c r="D194" s="19">
        <v>4.8441133993524198E-3</v>
      </c>
      <c r="E194" s="19">
        <v>3.0941457315235399E-2</v>
      </c>
      <c r="F194" s="19">
        <v>1</v>
      </c>
    </row>
    <row r="195" spans="1:6" x14ac:dyDescent="0.25">
      <c r="A195" s="18" t="s">
        <v>556</v>
      </c>
      <c r="B195" s="19">
        <v>-0.103208668529987</v>
      </c>
      <c r="C195" s="20">
        <v>741</v>
      </c>
      <c r="D195" s="19">
        <v>4.9196867817196104E-3</v>
      </c>
      <c r="E195" s="19">
        <v>3.1260509758843397E-2</v>
      </c>
      <c r="F195" s="19">
        <v>1</v>
      </c>
    </row>
    <row r="196" spans="1:6" x14ac:dyDescent="0.25">
      <c r="A196" s="18" t="s">
        <v>557</v>
      </c>
      <c r="B196" s="19">
        <v>0.102888956665993</v>
      </c>
      <c r="C196" s="20">
        <v>741</v>
      </c>
      <c r="D196" s="19">
        <v>5.05531445499585E-3</v>
      </c>
      <c r="E196" s="19">
        <v>3.1955873756968602E-2</v>
      </c>
      <c r="F196" s="19">
        <v>1</v>
      </c>
    </row>
    <row r="197" spans="1:6" x14ac:dyDescent="0.25">
      <c r="A197" s="18" t="s">
        <v>656</v>
      </c>
      <c r="B197" s="19">
        <v>0.10255566239357</v>
      </c>
      <c r="C197" s="20">
        <v>741</v>
      </c>
      <c r="D197" s="19">
        <v>5.2002868438933997E-3</v>
      </c>
      <c r="E197" s="19">
        <v>3.2619522821578997E-2</v>
      </c>
      <c r="F197" s="19">
        <v>1</v>
      </c>
    </row>
    <row r="198" spans="1:6" x14ac:dyDescent="0.25">
      <c r="A198" s="18" t="s">
        <v>558</v>
      </c>
      <c r="B198" s="19">
        <v>-0.10252507776022</v>
      </c>
      <c r="C198" s="20">
        <v>741</v>
      </c>
      <c r="D198" s="19">
        <v>5.21377618869501E-3</v>
      </c>
      <c r="E198" s="19">
        <v>3.2619522821578997E-2</v>
      </c>
      <c r="F198" s="19">
        <v>1</v>
      </c>
    </row>
    <row r="199" spans="1:6" x14ac:dyDescent="0.25">
      <c r="A199" s="18" t="s">
        <v>559</v>
      </c>
      <c r="B199" s="19">
        <v>0.102406658232212</v>
      </c>
      <c r="C199" s="20">
        <v>741</v>
      </c>
      <c r="D199" s="19">
        <v>5.2663031615107804E-3</v>
      </c>
      <c r="E199" s="19">
        <v>3.2780050291036499E-2</v>
      </c>
      <c r="F199" s="19">
        <v>1</v>
      </c>
    </row>
    <row r="200" spans="1:6" x14ac:dyDescent="0.25">
      <c r="A200" s="18" t="s">
        <v>560</v>
      </c>
      <c r="B200" s="19">
        <v>0.102304220199585</v>
      </c>
      <c r="C200" s="20">
        <v>741</v>
      </c>
      <c r="D200" s="19">
        <v>5.3121255867769604E-3</v>
      </c>
      <c r="E200" s="19">
        <v>3.2816895126338098E-2</v>
      </c>
      <c r="F200" s="19">
        <v>1</v>
      </c>
    </row>
    <row r="201" spans="1:6" x14ac:dyDescent="0.25">
      <c r="A201" s="18" t="s">
        <v>561</v>
      </c>
      <c r="B201" s="19">
        <v>0.10226348787546199</v>
      </c>
      <c r="C201" s="20">
        <v>741</v>
      </c>
      <c r="D201" s="19">
        <v>5.3304455434346502E-3</v>
      </c>
      <c r="E201" s="19">
        <v>3.2816895126338098E-2</v>
      </c>
      <c r="F201" s="19">
        <v>1</v>
      </c>
    </row>
    <row r="202" spans="1:6" x14ac:dyDescent="0.25">
      <c r="A202" s="18" t="s">
        <v>562</v>
      </c>
      <c r="B202" s="19">
        <v>-0.102205231785774</v>
      </c>
      <c r="C202" s="20">
        <v>741</v>
      </c>
      <c r="D202" s="19">
        <v>5.3567460329877496E-3</v>
      </c>
      <c r="E202" s="19">
        <v>3.2816895126338098E-2</v>
      </c>
      <c r="F202" s="19">
        <v>1</v>
      </c>
    </row>
    <row r="203" spans="1:6" x14ac:dyDescent="0.25">
      <c r="A203" s="18" t="s">
        <v>699</v>
      </c>
      <c r="B203" s="19">
        <v>-0.10215433686971701</v>
      </c>
      <c r="C203" s="20">
        <v>741</v>
      </c>
      <c r="D203" s="19">
        <v>5.37981887317018E-3</v>
      </c>
      <c r="E203" s="19">
        <v>3.2816895126338098E-2</v>
      </c>
      <c r="F203" s="19">
        <v>1</v>
      </c>
    </row>
    <row r="204" spans="1:6" x14ac:dyDescent="0.25">
      <c r="A204" s="18" t="s">
        <v>563</v>
      </c>
      <c r="B204" s="19">
        <v>-0.101966947317123</v>
      </c>
      <c r="C204" s="20">
        <v>741</v>
      </c>
      <c r="D204" s="19">
        <v>5.4655444311224599E-3</v>
      </c>
      <c r="E204" s="19">
        <v>3.31739512734796E-2</v>
      </c>
      <c r="F204" s="19">
        <v>1</v>
      </c>
    </row>
    <row r="205" spans="1:6" x14ac:dyDescent="0.25">
      <c r="A205" s="18" t="s">
        <v>564</v>
      </c>
      <c r="B205" s="19">
        <v>0.10181067138910301</v>
      </c>
      <c r="C205" s="20">
        <v>741</v>
      </c>
      <c r="D205" s="19">
        <v>5.5379752731792298E-3</v>
      </c>
      <c r="E205" s="19">
        <v>3.3447177392468601E-2</v>
      </c>
      <c r="F205" s="19">
        <v>1</v>
      </c>
    </row>
    <row r="206" spans="1:6" x14ac:dyDescent="0.25">
      <c r="A206" s="18" t="s">
        <v>565</v>
      </c>
      <c r="B206" s="19">
        <v>-0.101570889353752</v>
      </c>
      <c r="C206" s="20">
        <v>741</v>
      </c>
      <c r="D206" s="19">
        <v>5.6507912124828001E-3</v>
      </c>
      <c r="E206" s="19">
        <v>3.3839351949693397E-2</v>
      </c>
      <c r="F206" s="19">
        <v>1</v>
      </c>
    </row>
    <row r="207" spans="1:6" x14ac:dyDescent="0.25">
      <c r="A207" s="18" t="s">
        <v>124</v>
      </c>
      <c r="B207" s="19">
        <v>-0.101554907858372</v>
      </c>
      <c r="C207" s="20">
        <v>741</v>
      </c>
      <c r="D207" s="19">
        <v>5.65838344076841E-3</v>
      </c>
      <c r="E207" s="19">
        <v>3.3839351949693397E-2</v>
      </c>
      <c r="F207" s="19">
        <v>1</v>
      </c>
    </row>
    <row r="208" spans="1:6" x14ac:dyDescent="0.25">
      <c r="A208" s="18" t="s">
        <v>566</v>
      </c>
      <c r="B208" s="19">
        <v>0.101393975317478</v>
      </c>
      <c r="C208" s="20">
        <v>741</v>
      </c>
      <c r="D208" s="19">
        <v>5.7353500274475201E-3</v>
      </c>
      <c r="E208" s="19">
        <v>3.4132326992614502E-2</v>
      </c>
      <c r="F208" s="19">
        <v>1</v>
      </c>
    </row>
    <row r="209" spans="1:6" x14ac:dyDescent="0.25">
      <c r="A209" s="18" t="s">
        <v>567</v>
      </c>
      <c r="B209" s="19">
        <v>0.10111744701862301</v>
      </c>
      <c r="C209" s="20">
        <v>741</v>
      </c>
      <c r="D209" s="19">
        <v>5.86980370729884E-3</v>
      </c>
      <c r="E209" s="19">
        <v>3.4762915159730998E-2</v>
      </c>
      <c r="F209" s="19">
        <v>1</v>
      </c>
    </row>
    <row r="210" spans="1:6" x14ac:dyDescent="0.25">
      <c r="A210" s="18" t="s">
        <v>568</v>
      </c>
      <c r="B210" s="19">
        <v>-0.10097686201334</v>
      </c>
      <c r="C210" s="20">
        <v>741</v>
      </c>
      <c r="D210" s="19">
        <v>5.9392404102971402E-3</v>
      </c>
      <c r="E210" s="19">
        <v>3.50042188432972E-2</v>
      </c>
      <c r="F210" s="19">
        <v>1</v>
      </c>
    </row>
    <row r="211" spans="1:6" x14ac:dyDescent="0.25">
      <c r="A211" s="18" t="s">
        <v>569</v>
      </c>
      <c r="B211" s="19">
        <v>0.10091452300548601</v>
      </c>
      <c r="C211" s="20">
        <v>741</v>
      </c>
      <c r="D211" s="19">
        <v>5.9702661591387596E-3</v>
      </c>
      <c r="E211" s="19">
        <v>3.5017907279563901E-2</v>
      </c>
      <c r="F211" s="19">
        <v>1</v>
      </c>
    </row>
    <row r="212" spans="1:6" x14ac:dyDescent="0.25">
      <c r="A212" s="18" t="s">
        <v>570</v>
      </c>
      <c r="B212" s="19">
        <v>-0.100343994796276</v>
      </c>
      <c r="C212" s="20">
        <v>741</v>
      </c>
      <c r="D212" s="19">
        <v>6.26105686301082E-3</v>
      </c>
      <c r="E212" s="19">
        <v>3.6428738630313498E-2</v>
      </c>
      <c r="F212" s="19">
        <v>1</v>
      </c>
    </row>
    <row r="213" spans="1:6" x14ac:dyDescent="0.25">
      <c r="A213" s="18" t="s">
        <v>571</v>
      </c>
      <c r="B213" s="19">
        <v>-0.100325830280781</v>
      </c>
      <c r="C213" s="20">
        <v>741</v>
      </c>
      <c r="D213" s="19">
        <v>6.2705205839064197E-3</v>
      </c>
      <c r="E213" s="19">
        <v>3.6428738630313498E-2</v>
      </c>
      <c r="F213" s="19">
        <v>1</v>
      </c>
    </row>
    <row r="214" spans="1:6" x14ac:dyDescent="0.25">
      <c r="A214" s="18" t="s">
        <v>701</v>
      </c>
      <c r="B214" s="19">
        <v>0.100093521177769</v>
      </c>
      <c r="C214" s="20">
        <v>741</v>
      </c>
      <c r="D214" s="19">
        <v>6.3926919005874404E-3</v>
      </c>
      <c r="E214" s="19">
        <v>3.6962483974960603E-2</v>
      </c>
      <c r="F214" s="19">
        <v>1</v>
      </c>
    </row>
    <row r="215" spans="1:6" x14ac:dyDescent="0.25">
      <c r="A215" s="18" t="s">
        <v>572</v>
      </c>
      <c r="B215" s="19">
        <v>-9.9914766848087297E-2</v>
      </c>
      <c r="C215" s="20">
        <v>741</v>
      </c>
      <c r="D215" s="19">
        <v>6.4881493714345996E-3</v>
      </c>
      <c r="E215" s="19">
        <v>3.7263601942145202E-2</v>
      </c>
      <c r="F215" s="19">
        <v>1</v>
      </c>
    </row>
    <row r="216" spans="1:6" x14ac:dyDescent="0.25">
      <c r="A216" s="18" t="s">
        <v>573</v>
      </c>
      <c r="B216" s="19">
        <v>-9.9876575171947493E-2</v>
      </c>
      <c r="C216" s="20">
        <v>741</v>
      </c>
      <c r="D216" s="19">
        <v>6.5087094448446096E-3</v>
      </c>
      <c r="E216" s="19">
        <v>3.7263601942145202E-2</v>
      </c>
      <c r="F216" s="19">
        <v>1</v>
      </c>
    </row>
    <row r="217" spans="1:6" x14ac:dyDescent="0.25">
      <c r="A217" s="18" t="s">
        <v>574</v>
      </c>
      <c r="B217" s="19">
        <v>9.9797539412975297E-2</v>
      </c>
      <c r="C217" s="20">
        <v>741</v>
      </c>
      <c r="D217" s="19">
        <v>6.5514433349018698E-3</v>
      </c>
      <c r="E217" s="19">
        <v>3.7263601942145202E-2</v>
      </c>
      <c r="F217" s="19">
        <v>1</v>
      </c>
    </row>
    <row r="218" spans="1:6" x14ac:dyDescent="0.25">
      <c r="A218" s="18" t="s">
        <v>575</v>
      </c>
      <c r="B218" s="19">
        <v>-9.9768981337547302E-2</v>
      </c>
      <c r="C218" s="20">
        <v>741</v>
      </c>
      <c r="D218" s="19">
        <v>6.56694624390264E-3</v>
      </c>
      <c r="E218" s="19">
        <v>3.7263601942145202E-2</v>
      </c>
      <c r="F218" s="19">
        <v>1</v>
      </c>
    </row>
    <row r="219" spans="1:6" x14ac:dyDescent="0.25">
      <c r="A219" s="18" t="s">
        <v>576</v>
      </c>
      <c r="B219" s="19">
        <v>-9.9708989262580899E-2</v>
      </c>
      <c r="C219" s="20">
        <v>741</v>
      </c>
      <c r="D219" s="19">
        <v>6.5996205478731102E-3</v>
      </c>
      <c r="E219" s="19">
        <v>3.7275634575949998E-2</v>
      </c>
      <c r="F219" s="19">
        <v>1</v>
      </c>
    </row>
    <row r="220" spans="1:6" x14ac:dyDescent="0.25">
      <c r="A220" s="18" t="s">
        <v>577</v>
      </c>
      <c r="B220" s="19">
        <v>-9.9205225706100506E-2</v>
      </c>
      <c r="C220" s="20">
        <v>741</v>
      </c>
      <c r="D220" s="19">
        <v>6.87980017458134E-3</v>
      </c>
      <c r="E220" s="19">
        <v>3.8679060889351302E-2</v>
      </c>
      <c r="F220" s="19">
        <v>1</v>
      </c>
    </row>
    <row r="221" spans="1:6" x14ac:dyDescent="0.25">
      <c r="A221" s="18" t="s">
        <v>578</v>
      </c>
      <c r="B221" s="19">
        <v>-9.8719701170921298E-2</v>
      </c>
      <c r="C221" s="20">
        <v>741</v>
      </c>
      <c r="D221" s="19">
        <v>7.15988047196792E-3</v>
      </c>
      <c r="E221" s="19">
        <v>4.0069055852297503E-2</v>
      </c>
      <c r="F221" s="19">
        <v>1</v>
      </c>
    </row>
    <row r="222" spans="1:6" x14ac:dyDescent="0.25">
      <c r="A222" s="18" t="s">
        <v>279</v>
      </c>
      <c r="B222" s="19">
        <v>-9.8656304180622101E-2</v>
      </c>
      <c r="C222" s="20">
        <v>741</v>
      </c>
      <c r="D222" s="19">
        <v>7.1971958356074096E-3</v>
      </c>
      <c r="E222" s="19">
        <v>4.0093967668680501E-2</v>
      </c>
      <c r="F222" s="19">
        <v>1</v>
      </c>
    </row>
    <row r="223" spans="1:6" x14ac:dyDescent="0.25">
      <c r="A223" s="18" t="s">
        <v>559</v>
      </c>
      <c r="B223" s="19">
        <v>9.8587252199649797E-2</v>
      </c>
      <c r="C223" s="20">
        <v>741</v>
      </c>
      <c r="D223" s="19">
        <v>7.2380378320544602E-3</v>
      </c>
      <c r="E223" s="19">
        <v>4.01382097959384E-2</v>
      </c>
      <c r="F223" s="19">
        <v>1</v>
      </c>
    </row>
    <row r="224" spans="1:6" x14ac:dyDescent="0.25">
      <c r="A224" s="18" t="s">
        <v>579</v>
      </c>
      <c r="B224" s="19">
        <v>-9.8490081727504702E-2</v>
      </c>
      <c r="C224" s="20">
        <v>741</v>
      </c>
      <c r="D224" s="19">
        <v>7.29586256995041E-3</v>
      </c>
      <c r="E224" s="19">
        <v>4.0160327782141403E-2</v>
      </c>
      <c r="F224" s="19">
        <v>1</v>
      </c>
    </row>
    <row r="225" spans="1:6" x14ac:dyDescent="0.25">
      <c r="A225" s="18" t="s">
        <v>580</v>
      </c>
      <c r="B225" s="19">
        <v>-9.8470002412796007E-2</v>
      </c>
      <c r="C225" s="20">
        <v>741</v>
      </c>
      <c r="D225" s="19">
        <v>7.3078629242913102E-3</v>
      </c>
      <c r="E225" s="19">
        <v>4.0160327782141403E-2</v>
      </c>
      <c r="F225" s="19">
        <v>1</v>
      </c>
    </row>
    <row r="226" spans="1:6" x14ac:dyDescent="0.25">
      <c r="A226" s="18" t="s">
        <v>657</v>
      </c>
      <c r="B226" s="19">
        <v>-9.8364822566509205E-2</v>
      </c>
      <c r="C226" s="20">
        <v>741</v>
      </c>
      <c r="D226" s="19">
        <v>7.3710126455210903E-3</v>
      </c>
      <c r="E226" s="19">
        <v>4.03257194059898E-2</v>
      </c>
      <c r="F226" s="19">
        <v>1</v>
      </c>
    </row>
    <row r="227" spans="1:6" x14ac:dyDescent="0.25">
      <c r="A227" s="18" t="s">
        <v>581</v>
      </c>
      <c r="B227" s="19">
        <v>-9.8139092326164204E-2</v>
      </c>
      <c r="C227" s="20">
        <v>741</v>
      </c>
      <c r="D227" s="19">
        <v>7.5081925248920997E-3</v>
      </c>
      <c r="E227" s="19">
        <v>4.0846396599072597E-2</v>
      </c>
      <c r="F227" s="19">
        <v>1</v>
      </c>
    </row>
    <row r="228" spans="1:6" x14ac:dyDescent="0.25">
      <c r="A228" s="18" t="s">
        <v>582</v>
      </c>
      <c r="B228" s="19">
        <v>9.8098427057266194E-2</v>
      </c>
      <c r="C228" s="20">
        <v>741</v>
      </c>
      <c r="D228" s="19">
        <v>7.5331469137633897E-3</v>
      </c>
      <c r="E228" s="19">
        <v>4.0846396599072597E-2</v>
      </c>
      <c r="F228" s="19">
        <v>1</v>
      </c>
    </row>
    <row r="229" spans="1:6" x14ac:dyDescent="0.25">
      <c r="A229" s="18" t="s">
        <v>702</v>
      </c>
      <c r="B229" s="19">
        <v>9.8011963069438907E-2</v>
      </c>
      <c r="C229" s="20">
        <v>741</v>
      </c>
      <c r="D229" s="19">
        <v>7.5864526619160398E-3</v>
      </c>
      <c r="E229" s="19">
        <v>4.0953417024502503E-2</v>
      </c>
      <c r="F229" s="19">
        <v>1</v>
      </c>
    </row>
    <row r="230" spans="1:6" x14ac:dyDescent="0.25">
      <c r="A230" s="18" t="s">
        <v>151</v>
      </c>
      <c r="B230" s="19">
        <v>9.7644127905368805E-2</v>
      </c>
      <c r="C230" s="20">
        <v>741</v>
      </c>
      <c r="D230" s="19">
        <v>7.8170171038680607E-3</v>
      </c>
      <c r="E230" s="19">
        <v>4.1983475758517297E-2</v>
      </c>
      <c r="F230" s="19">
        <v>1</v>
      </c>
    </row>
    <row r="231" spans="1:6" x14ac:dyDescent="0.25">
      <c r="A231" s="18" t="s">
        <v>639</v>
      </c>
      <c r="B231" s="19">
        <v>-9.7598433494567899E-2</v>
      </c>
      <c r="C231" s="20">
        <v>741</v>
      </c>
      <c r="D231" s="19">
        <v>7.8460921909360194E-3</v>
      </c>
      <c r="E231" s="19">
        <v>4.1983475758517297E-2</v>
      </c>
      <c r="F231" s="19">
        <v>1</v>
      </c>
    </row>
    <row r="232" spans="1:6" x14ac:dyDescent="0.25">
      <c r="A232" s="18" t="s">
        <v>583</v>
      </c>
      <c r="B232" s="19">
        <v>-9.7405359148979201E-2</v>
      </c>
      <c r="C232" s="20">
        <v>741</v>
      </c>
      <c r="D232" s="19">
        <v>7.9700144227885499E-3</v>
      </c>
      <c r="E232" s="19">
        <v>4.2460338846297102E-2</v>
      </c>
      <c r="F232" s="19">
        <v>1</v>
      </c>
    </row>
    <row r="233" spans="1:6" x14ac:dyDescent="0.25">
      <c r="A233" s="18" t="s">
        <v>584</v>
      </c>
      <c r="B233" s="19">
        <v>-9.7290515899658203E-2</v>
      </c>
      <c r="C233" s="20">
        <v>741</v>
      </c>
      <c r="D233" s="19">
        <v>8.0445519713354691E-3</v>
      </c>
      <c r="E233" s="19">
        <v>4.2671101760996803E-2</v>
      </c>
      <c r="F233" s="19">
        <v>1</v>
      </c>
    </row>
    <row r="234" spans="1:6" x14ac:dyDescent="0.25">
      <c r="A234" s="18" t="s">
        <v>704</v>
      </c>
      <c r="B234" s="19">
        <v>9.6624165773391696E-2</v>
      </c>
      <c r="C234" s="20">
        <v>741</v>
      </c>
      <c r="D234" s="19">
        <v>8.4894582615198094E-3</v>
      </c>
      <c r="E234" s="19">
        <v>4.4836099909325397E-2</v>
      </c>
      <c r="F234" s="19">
        <v>1</v>
      </c>
    </row>
    <row r="235" spans="1:6" x14ac:dyDescent="0.25">
      <c r="A235" s="18" t="s">
        <v>585</v>
      </c>
      <c r="B235" s="19">
        <v>9.6467085182666806E-2</v>
      </c>
      <c r="C235" s="20">
        <v>741</v>
      </c>
      <c r="D235" s="19">
        <v>8.5974834928475002E-3</v>
      </c>
      <c r="E235" s="19">
        <v>4.5210904574456701E-2</v>
      </c>
      <c r="F235" s="19">
        <v>1</v>
      </c>
    </row>
    <row r="236" spans="1:6" x14ac:dyDescent="0.25">
      <c r="A236" s="18" t="s">
        <v>437</v>
      </c>
      <c r="B236" s="19">
        <v>-9.6304394304752294E-2</v>
      </c>
      <c r="C236" s="20">
        <v>741</v>
      </c>
      <c r="D236" s="19">
        <v>8.7106581167053498E-3</v>
      </c>
      <c r="E236" s="19">
        <v>4.5463653109154699E-2</v>
      </c>
      <c r="F236" s="19">
        <v>1</v>
      </c>
    </row>
    <row r="237" spans="1:6" x14ac:dyDescent="0.25">
      <c r="A237" s="18" t="s">
        <v>586</v>
      </c>
      <c r="B237" s="19">
        <v>9.6290938556194305E-2</v>
      </c>
      <c r="C237" s="20">
        <v>741</v>
      </c>
      <c r="D237" s="19">
        <v>8.7200777274936102E-3</v>
      </c>
      <c r="E237" s="19">
        <v>4.5463653109154699E-2</v>
      </c>
      <c r="F237" s="19">
        <v>1</v>
      </c>
    </row>
    <row r="238" spans="1:6" x14ac:dyDescent="0.25">
      <c r="A238" s="18" t="s">
        <v>587</v>
      </c>
      <c r="B238" s="19">
        <v>9.6054680645465906E-2</v>
      </c>
      <c r="C238" s="20">
        <v>741</v>
      </c>
      <c r="D238" s="19">
        <v>8.8869551937615903E-3</v>
      </c>
      <c r="E238" s="19">
        <v>4.61198993812372E-2</v>
      </c>
      <c r="F238" s="19">
        <v>1</v>
      </c>
    </row>
    <row r="239" spans="1:6" x14ac:dyDescent="0.25">
      <c r="A239" s="18" t="s">
        <v>588</v>
      </c>
      <c r="B239" s="19">
        <v>9.6006192266941098E-2</v>
      </c>
      <c r="C239" s="20">
        <v>741</v>
      </c>
      <c r="D239" s="19">
        <v>8.9215543065344106E-3</v>
      </c>
      <c r="E239" s="19">
        <v>4.61198993812372E-2</v>
      </c>
      <c r="F239" s="19">
        <v>1</v>
      </c>
    </row>
    <row r="240" spans="1:6" x14ac:dyDescent="0.25">
      <c r="A240" s="18" t="s">
        <v>589</v>
      </c>
      <c r="B240" s="19">
        <v>-9.5701321959495503E-2</v>
      </c>
      <c r="C240" s="20">
        <v>741</v>
      </c>
      <c r="D240" s="19">
        <v>9.1418598951111801E-3</v>
      </c>
      <c r="E240" s="19">
        <v>4.7059363173146199E-2</v>
      </c>
      <c r="F240" s="19">
        <v>1</v>
      </c>
    </row>
    <row r="241" spans="1:6" x14ac:dyDescent="0.25">
      <c r="A241" s="18" t="s">
        <v>590</v>
      </c>
      <c r="B241" s="19">
        <v>-9.5413543283939403E-2</v>
      </c>
      <c r="C241" s="20">
        <v>741</v>
      </c>
      <c r="D241" s="19">
        <v>9.3542475975940693E-3</v>
      </c>
      <c r="E241" s="19">
        <v>4.79503448280032E-2</v>
      </c>
      <c r="F241" s="19">
        <v>1</v>
      </c>
    </row>
    <row r="242" spans="1:6" x14ac:dyDescent="0.25">
      <c r="A242" s="18" t="s">
        <v>591</v>
      </c>
      <c r="B242" s="19">
        <v>-9.5357768237590804E-2</v>
      </c>
      <c r="C242" s="20">
        <v>741</v>
      </c>
      <c r="D242" s="19">
        <v>9.3959155304181897E-3</v>
      </c>
      <c r="E242" s="19">
        <v>4.7962414004645099E-2</v>
      </c>
      <c r="F242" s="19">
        <v>1</v>
      </c>
    </row>
    <row r="243" spans="1:6" x14ac:dyDescent="0.25">
      <c r="A243" s="18" t="s">
        <v>410</v>
      </c>
      <c r="B243" s="19">
        <v>9.4753913581371293E-2</v>
      </c>
      <c r="C243" s="20">
        <v>741</v>
      </c>
      <c r="D243" s="19">
        <v>9.8577285532075506E-3</v>
      </c>
      <c r="E243" s="19">
        <v>5.0039901538996102E-2</v>
      </c>
      <c r="F243" s="19">
        <v>1</v>
      </c>
    </row>
    <row r="244" spans="1:6" x14ac:dyDescent="0.25">
      <c r="A244" s="18" t="s">
        <v>592</v>
      </c>
      <c r="B244" s="19">
        <v>-9.4719134271144895E-2</v>
      </c>
      <c r="C244" s="20">
        <v>741</v>
      </c>
      <c r="D244" s="19">
        <v>9.8849313695885694E-3</v>
      </c>
      <c r="E244" s="19">
        <v>5.0039901538996102E-2</v>
      </c>
      <c r="F244" s="19">
        <v>1</v>
      </c>
    </row>
    <row r="245" spans="1:6" x14ac:dyDescent="0.25">
      <c r="A245" s="18" t="s">
        <v>593</v>
      </c>
      <c r="B245" s="19">
        <v>-9.4649106264114394E-2</v>
      </c>
      <c r="C245" s="20">
        <v>741</v>
      </c>
      <c r="D245" s="19">
        <v>9.9399067087837505E-3</v>
      </c>
      <c r="E245" s="19">
        <v>5.0110273490562698E-2</v>
      </c>
      <c r="F245" s="19">
        <v>1</v>
      </c>
    </row>
    <row r="246" spans="1:6" x14ac:dyDescent="0.25">
      <c r="A246" s="18" t="s">
        <v>594</v>
      </c>
      <c r="B246" s="19">
        <v>-9.4047747552394895E-2</v>
      </c>
      <c r="C246" s="20">
        <v>741</v>
      </c>
      <c r="D246" s="19">
        <v>1.04233034057639E-2</v>
      </c>
      <c r="E246" s="19">
        <v>5.2330988292312697E-2</v>
      </c>
      <c r="F246" s="19">
        <v>1</v>
      </c>
    </row>
    <row r="247" spans="1:6" x14ac:dyDescent="0.25">
      <c r="A247" s="18" t="s">
        <v>349</v>
      </c>
      <c r="B247" s="19">
        <v>9.3469068408012404E-2</v>
      </c>
      <c r="C247" s="20">
        <v>741</v>
      </c>
      <c r="D247" s="19">
        <v>1.09080625996154E-2</v>
      </c>
      <c r="E247" s="19">
        <v>5.4540312998076997E-2</v>
      </c>
      <c r="F247" s="19">
        <v>1</v>
      </c>
    </row>
    <row r="248" spans="1:6" x14ac:dyDescent="0.25">
      <c r="A248" s="18" t="s">
        <v>595</v>
      </c>
      <c r="B248" s="19">
        <v>9.3252524733543396E-2</v>
      </c>
      <c r="C248" s="20">
        <v>741</v>
      </c>
      <c r="D248" s="19">
        <v>1.1094539208981E-2</v>
      </c>
      <c r="E248" s="19">
        <v>5.51205345355247E-2</v>
      </c>
      <c r="F248" s="19">
        <v>1</v>
      </c>
    </row>
    <row r="249" spans="1:6" x14ac:dyDescent="0.25">
      <c r="A249" s="18" t="s">
        <v>596</v>
      </c>
      <c r="B249" s="19">
        <v>-9.3178652226924896E-2</v>
      </c>
      <c r="C249" s="20">
        <v>741</v>
      </c>
      <c r="D249" s="19">
        <v>1.11587979949013E-2</v>
      </c>
      <c r="E249" s="19">
        <v>5.51205345355247E-2</v>
      </c>
      <c r="F249" s="19">
        <v>1</v>
      </c>
    </row>
    <row r="250" spans="1:6" x14ac:dyDescent="0.25">
      <c r="A250" s="18" t="s">
        <v>180</v>
      </c>
      <c r="B250" s="19">
        <v>-9.3177676200866699E-2</v>
      </c>
      <c r="C250" s="20">
        <v>741</v>
      </c>
      <c r="D250" s="19">
        <v>1.1159649205143099E-2</v>
      </c>
      <c r="E250" s="19">
        <v>5.51205345355247E-2</v>
      </c>
      <c r="F250" s="19">
        <v>1</v>
      </c>
    </row>
    <row r="251" spans="1:6" x14ac:dyDescent="0.25">
      <c r="A251" s="18" t="s">
        <v>597</v>
      </c>
      <c r="B251" s="19">
        <v>9.3081437051296206E-2</v>
      </c>
      <c r="C251" s="20">
        <v>741</v>
      </c>
      <c r="D251" s="19">
        <v>1.12438642845132E-2</v>
      </c>
      <c r="E251" s="19">
        <v>5.5312558173814801E-2</v>
      </c>
      <c r="F251" s="19">
        <v>1</v>
      </c>
    </row>
    <row r="252" spans="1:6" x14ac:dyDescent="0.25">
      <c r="A252" s="18" t="s">
        <v>550</v>
      </c>
      <c r="B252" s="19">
        <v>-9.2897519469261197E-2</v>
      </c>
      <c r="C252" s="20">
        <v>741</v>
      </c>
      <c r="D252" s="19">
        <v>1.1406371237299999E-2</v>
      </c>
      <c r="E252" s="19">
        <v>5.5886638190787298E-2</v>
      </c>
      <c r="F252" s="19">
        <v>1</v>
      </c>
    </row>
    <row r="253" spans="1:6" x14ac:dyDescent="0.25">
      <c r="A253" s="18" t="s">
        <v>598</v>
      </c>
      <c r="B253" s="19">
        <v>9.2752486467361506E-2</v>
      </c>
      <c r="C253" s="20">
        <v>741</v>
      </c>
      <c r="D253" s="19">
        <v>1.1535984138498099E-2</v>
      </c>
      <c r="E253" s="19">
        <v>5.61840017573925E-2</v>
      </c>
      <c r="F253" s="19">
        <v>1</v>
      </c>
    </row>
    <row r="254" spans="1:6" x14ac:dyDescent="0.25">
      <c r="A254" s="18" t="s">
        <v>599</v>
      </c>
      <c r="B254" s="19">
        <v>-9.2716380953788799E-2</v>
      </c>
      <c r="C254" s="20">
        <v>741</v>
      </c>
      <c r="D254" s="19">
        <v>1.15684529530551E-2</v>
      </c>
      <c r="E254" s="19">
        <v>5.61840017573925E-2</v>
      </c>
      <c r="F254" s="19">
        <v>1</v>
      </c>
    </row>
    <row r="255" spans="1:6" x14ac:dyDescent="0.25">
      <c r="A255" s="18" t="s">
        <v>600</v>
      </c>
      <c r="B255" s="19">
        <v>-9.2675603926181793E-2</v>
      </c>
      <c r="C255" s="20">
        <v>741</v>
      </c>
      <c r="D255" s="19">
        <v>1.16052200351335E-2</v>
      </c>
      <c r="E255" s="19">
        <v>5.61840017573925E-2</v>
      </c>
      <c r="F255" s="19">
        <v>1</v>
      </c>
    </row>
    <row r="256" spans="1:6" x14ac:dyDescent="0.25">
      <c r="A256" s="18" t="s">
        <v>601</v>
      </c>
      <c r="B256" s="19">
        <v>-9.2404916882514995E-2</v>
      </c>
      <c r="C256" s="20">
        <v>741</v>
      </c>
      <c r="D256" s="19">
        <v>1.18519221099103E-2</v>
      </c>
      <c r="E256" s="19">
        <v>5.71515611624131E-2</v>
      </c>
      <c r="F256" s="19">
        <v>1</v>
      </c>
    </row>
    <row r="257" spans="1:6" x14ac:dyDescent="0.25">
      <c r="A257" s="18" t="s">
        <v>602</v>
      </c>
      <c r="B257" s="19">
        <v>9.2324949800968198E-2</v>
      </c>
      <c r="C257" s="20">
        <v>741</v>
      </c>
      <c r="D257" s="19">
        <v>1.19256861562804E-2</v>
      </c>
      <c r="E257" s="19">
        <v>5.7280854766386301E-2</v>
      </c>
      <c r="F257" s="19">
        <v>1</v>
      </c>
    </row>
    <row r="258" spans="1:6" x14ac:dyDescent="0.25">
      <c r="A258" s="18" t="s">
        <v>603</v>
      </c>
      <c r="B258" s="19">
        <v>-9.2133037745952606E-2</v>
      </c>
      <c r="C258" s="20">
        <v>741</v>
      </c>
      <c r="D258" s="19">
        <v>1.21043712552498E-2</v>
      </c>
      <c r="E258" s="19">
        <v>5.7911109534920499E-2</v>
      </c>
      <c r="F258" s="19">
        <v>1</v>
      </c>
    </row>
    <row r="259" spans="1:6" x14ac:dyDescent="0.25">
      <c r="A259" s="18" t="s">
        <v>449</v>
      </c>
      <c r="B259" s="19">
        <v>-9.1666497290134402E-2</v>
      </c>
      <c r="C259" s="20">
        <v>741</v>
      </c>
      <c r="D259" s="19">
        <v>1.25486674268218E-2</v>
      </c>
      <c r="E259" s="19">
        <v>5.9655362656668501E-2</v>
      </c>
      <c r="F259" s="19">
        <v>1</v>
      </c>
    </row>
    <row r="260" spans="1:6" x14ac:dyDescent="0.25">
      <c r="A260" s="18" t="s">
        <v>722</v>
      </c>
      <c r="B260" s="19">
        <v>9.1647826135158497E-2</v>
      </c>
      <c r="C260" s="20">
        <v>741</v>
      </c>
      <c r="D260" s="19">
        <v>1.2566744428494901E-2</v>
      </c>
      <c r="E260" s="19">
        <v>5.9655362656668501E-2</v>
      </c>
      <c r="F260" s="19">
        <v>1</v>
      </c>
    </row>
    <row r="261" spans="1:6" x14ac:dyDescent="0.25">
      <c r="A261" s="18" t="s">
        <v>604</v>
      </c>
      <c r="B261" s="19">
        <v>-9.1446660459041595E-2</v>
      </c>
      <c r="C261" s="20">
        <v>741</v>
      </c>
      <c r="D261" s="19">
        <v>1.2762972863567E-2</v>
      </c>
      <c r="E261" s="19">
        <v>6.0282773745625601E-2</v>
      </c>
      <c r="F261" s="19">
        <v>1</v>
      </c>
    </row>
    <row r="262" spans="1:6" x14ac:dyDescent="0.25">
      <c r="A262" s="18" t="s">
        <v>19</v>
      </c>
      <c r="B262" s="19">
        <v>-9.1411307454109206E-2</v>
      </c>
      <c r="C262" s="20">
        <v>741</v>
      </c>
      <c r="D262" s="19">
        <v>1.2797736393538499E-2</v>
      </c>
      <c r="E262" s="19">
        <v>6.0282773745625601E-2</v>
      </c>
      <c r="F262" s="19">
        <v>1</v>
      </c>
    </row>
    <row r="263" spans="1:6" x14ac:dyDescent="0.25">
      <c r="A263" s="18" t="s">
        <v>605</v>
      </c>
      <c r="B263" s="19">
        <v>-9.1243423521518693E-2</v>
      </c>
      <c r="C263" s="20">
        <v>741</v>
      </c>
      <c r="D263" s="19">
        <v>1.29639649740361E-2</v>
      </c>
      <c r="E263" s="19">
        <v>6.0830912570476903E-2</v>
      </c>
      <c r="F263" s="19">
        <v>1</v>
      </c>
    </row>
    <row r="264" spans="1:6" x14ac:dyDescent="0.25">
      <c r="A264" s="18" t="s">
        <v>606</v>
      </c>
      <c r="B264" s="19">
        <v>-9.1163545846939101E-2</v>
      </c>
      <c r="C264" s="20">
        <v>741</v>
      </c>
      <c r="D264" s="19">
        <v>1.3043722124486099E-2</v>
      </c>
      <c r="E264" s="19">
        <v>6.0970655141276101E-2</v>
      </c>
      <c r="F264" s="19">
        <v>1</v>
      </c>
    </row>
    <row r="265" spans="1:6" x14ac:dyDescent="0.25">
      <c r="A265" s="18" t="s">
        <v>607</v>
      </c>
      <c r="B265" s="19">
        <v>9.0985558927059201E-2</v>
      </c>
      <c r="C265" s="20">
        <v>741</v>
      </c>
      <c r="D265" s="19">
        <v>1.32229999938009E-2</v>
      </c>
      <c r="E265" s="19">
        <v>6.1572748062737201E-2</v>
      </c>
      <c r="F265" s="19">
        <v>1</v>
      </c>
    </row>
    <row r="266" spans="1:6" x14ac:dyDescent="0.25">
      <c r="A266" s="18" t="s">
        <v>608</v>
      </c>
      <c r="B266" s="19">
        <v>-9.0874530375003801E-2</v>
      </c>
      <c r="C266" s="20">
        <v>741</v>
      </c>
      <c r="D266" s="19">
        <v>1.33359317898025E-2</v>
      </c>
      <c r="E266" s="19">
        <v>6.1862497275890001E-2</v>
      </c>
      <c r="F266" s="19">
        <v>1</v>
      </c>
    </row>
    <row r="267" spans="1:6" x14ac:dyDescent="0.25">
      <c r="A267" s="18" t="s">
        <v>609</v>
      </c>
      <c r="B267" s="19">
        <v>-9.0721726417541504E-2</v>
      </c>
      <c r="C267" s="20">
        <v>741</v>
      </c>
      <c r="D267" s="19">
        <v>1.3492746001135401E-2</v>
      </c>
      <c r="E267" s="19">
        <v>6.2352841368883097E-2</v>
      </c>
      <c r="F267" s="19">
        <v>1</v>
      </c>
    </row>
    <row r="268" spans="1:6" x14ac:dyDescent="0.25">
      <c r="A268" s="18" t="s">
        <v>610</v>
      </c>
      <c r="B268" s="19">
        <v>9.0505033731460599E-2</v>
      </c>
      <c r="C268" s="20">
        <v>741</v>
      </c>
      <c r="D268" s="19">
        <v>1.3717913085656E-2</v>
      </c>
      <c r="E268" s="19">
        <v>6.2947690079561205E-2</v>
      </c>
      <c r="F268" s="19">
        <v>1</v>
      </c>
    </row>
    <row r="269" spans="1:6" x14ac:dyDescent="0.25">
      <c r="A269" s="18" t="s">
        <v>611</v>
      </c>
      <c r="B269" s="19">
        <v>9.0498588979244204E-2</v>
      </c>
      <c r="C269" s="20">
        <v>741</v>
      </c>
      <c r="D269" s="19">
        <v>1.37246602960355E-2</v>
      </c>
      <c r="E269" s="19">
        <v>6.2947690079561205E-2</v>
      </c>
      <c r="F269" s="19">
        <v>1</v>
      </c>
    </row>
    <row r="270" spans="1:6" x14ac:dyDescent="0.25">
      <c r="A270" s="18" t="s">
        <v>612</v>
      </c>
      <c r="B270" s="19">
        <v>-9.0281821787357303E-2</v>
      </c>
      <c r="C270" s="20">
        <v>741</v>
      </c>
      <c r="D270" s="19">
        <v>1.39533109018242E-2</v>
      </c>
      <c r="E270" s="19">
        <v>6.3756701498971793E-2</v>
      </c>
      <c r="F270" s="19">
        <v>1</v>
      </c>
    </row>
    <row r="271" spans="1:6" x14ac:dyDescent="0.25">
      <c r="A271" s="18" t="s">
        <v>613</v>
      </c>
      <c r="B271" s="19">
        <v>-8.9875645935535403E-2</v>
      </c>
      <c r="C271" s="20">
        <v>741</v>
      </c>
      <c r="D271" s="19">
        <v>1.4390803325911E-2</v>
      </c>
      <c r="E271" s="19">
        <v>6.5475206925941096E-2</v>
      </c>
      <c r="F271" s="19">
        <v>1</v>
      </c>
    </row>
    <row r="272" spans="1:6" x14ac:dyDescent="0.25">
      <c r="A272" s="18" t="s">
        <v>723</v>
      </c>
      <c r="B272" s="19">
        <v>8.9833624660968794E-2</v>
      </c>
      <c r="C272" s="20">
        <v>741</v>
      </c>
      <c r="D272" s="19">
        <v>1.4436746445146E-2</v>
      </c>
      <c r="E272" s="19">
        <v>6.5475206925941096E-2</v>
      </c>
      <c r="F272" s="19">
        <v>1</v>
      </c>
    </row>
    <row r="273" spans="1:6" x14ac:dyDescent="0.25">
      <c r="A273" s="18" t="s">
        <v>614</v>
      </c>
      <c r="B273" s="19">
        <v>-8.9412793517112704E-2</v>
      </c>
      <c r="C273" s="20">
        <v>741</v>
      </c>
      <c r="D273" s="19">
        <v>1.49040209272306E-2</v>
      </c>
      <c r="E273" s="19">
        <v>6.7330030594317206E-2</v>
      </c>
      <c r="F273" s="19">
        <v>1</v>
      </c>
    </row>
    <row r="274" spans="1:6" x14ac:dyDescent="0.25">
      <c r="A274" s="18" t="s">
        <v>615</v>
      </c>
      <c r="B274" s="19">
        <v>-8.9366614818572998E-2</v>
      </c>
      <c r="C274" s="20">
        <v>741</v>
      </c>
      <c r="D274" s="19">
        <v>1.4956096959885199E-2</v>
      </c>
      <c r="E274" s="19">
        <v>6.7330030594317206E-2</v>
      </c>
      <c r="F274" s="19">
        <v>1</v>
      </c>
    </row>
    <row r="275" spans="1:6" x14ac:dyDescent="0.25">
      <c r="A275" s="18" t="s">
        <v>616</v>
      </c>
      <c r="B275" s="19">
        <v>-8.9292734861373901E-2</v>
      </c>
      <c r="C275" s="20">
        <v>741</v>
      </c>
      <c r="D275" s="19">
        <v>1.50397446251935E-2</v>
      </c>
      <c r="E275" s="19">
        <v>6.7457678098294505E-2</v>
      </c>
      <c r="F275" s="19">
        <v>1</v>
      </c>
    </row>
    <row r="276" spans="1:6" x14ac:dyDescent="0.25">
      <c r="A276" s="18" t="s">
        <v>636</v>
      </c>
      <c r="B276" s="19">
        <v>-8.9214280247688293E-2</v>
      </c>
      <c r="C276" s="20">
        <v>741</v>
      </c>
      <c r="D276" s="19">
        <v>1.51290217261897E-2</v>
      </c>
      <c r="E276" s="19">
        <v>6.76095476408477E-2</v>
      </c>
      <c r="F276" s="19">
        <v>1</v>
      </c>
    </row>
    <row r="277" spans="1:6" x14ac:dyDescent="0.25">
      <c r="A277" s="18" t="s">
        <v>724</v>
      </c>
      <c r="B277" s="19">
        <v>-8.8784419000148801E-2</v>
      </c>
      <c r="C277" s="20">
        <v>741</v>
      </c>
      <c r="D277" s="19">
        <v>1.5626495314237501E-2</v>
      </c>
      <c r="E277" s="19">
        <v>6.9577825851714598E-2</v>
      </c>
      <c r="F277" s="19">
        <v>1</v>
      </c>
    </row>
    <row r="278" spans="1:6" x14ac:dyDescent="0.25">
      <c r="A278" s="18" t="s">
        <v>22</v>
      </c>
      <c r="B278" s="19">
        <v>-8.8646143674850506E-2</v>
      </c>
      <c r="C278" s="20">
        <v>741</v>
      </c>
      <c r="D278" s="19">
        <v>1.5789544658844499E-2</v>
      </c>
      <c r="E278" s="19">
        <v>7.0048161759237504E-2</v>
      </c>
      <c r="F278" s="19">
        <v>1</v>
      </c>
    </row>
    <row r="279" spans="1:6" x14ac:dyDescent="0.25">
      <c r="A279" s="18" t="s">
        <v>617</v>
      </c>
      <c r="B279" s="19">
        <v>-8.84817764163017E-2</v>
      </c>
      <c r="C279" s="20">
        <v>741</v>
      </c>
      <c r="D279" s="19">
        <v>1.5985301690328899E-2</v>
      </c>
      <c r="E279" s="19">
        <v>7.0580213927003102E-2</v>
      </c>
      <c r="F279" s="19">
        <v>1</v>
      </c>
    </row>
    <row r="280" spans="1:6" x14ac:dyDescent="0.25">
      <c r="A280" s="18" t="s">
        <v>618</v>
      </c>
      <c r="B280" s="19">
        <v>-8.8448509573936504E-2</v>
      </c>
      <c r="C280" s="20">
        <v>741</v>
      </c>
      <c r="D280" s="19">
        <v>1.6025179719491699E-2</v>
      </c>
      <c r="E280" s="19">
        <v>7.0580213927003102E-2</v>
      </c>
      <c r="F280" s="19">
        <v>1</v>
      </c>
    </row>
    <row r="281" spans="1:6" x14ac:dyDescent="0.25">
      <c r="A281" s="18" t="s">
        <v>619</v>
      </c>
      <c r="B281" s="19">
        <v>-8.8313117623329204E-2</v>
      </c>
      <c r="C281" s="20">
        <v>741</v>
      </c>
      <c r="D281" s="19">
        <v>1.6188380246462901E-2</v>
      </c>
      <c r="E281" s="19">
        <v>7.1042532016851401E-2</v>
      </c>
      <c r="F281" s="19">
        <v>1</v>
      </c>
    </row>
    <row r="282" spans="1:6" x14ac:dyDescent="0.25">
      <c r="A282" s="18" t="s">
        <v>49</v>
      </c>
      <c r="B282" s="19">
        <v>-8.8212698698043795E-2</v>
      </c>
      <c r="C282" s="20">
        <v>741</v>
      </c>
      <c r="D282" s="19">
        <v>1.6310364309752402E-2</v>
      </c>
      <c r="E282" s="19">
        <v>7.13213063007095E-2</v>
      </c>
      <c r="F282" s="19">
        <v>1</v>
      </c>
    </row>
    <row r="283" spans="1:6" x14ac:dyDescent="0.25">
      <c r="A283" s="18" t="s">
        <v>620</v>
      </c>
      <c r="B283" s="19">
        <v>-8.7840415537357303E-2</v>
      </c>
      <c r="C283" s="20">
        <v>741</v>
      </c>
      <c r="D283" s="19">
        <v>1.6769656933152799E-2</v>
      </c>
      <c r="E283" s="19">
        <v>7.3067790923022902E-2</v>
      </c>
      <c r="F283" s="19">
        <v>1</v>
      </c>
    </row>
    <row r="284" spans="1:6" x14ac:dyDescent="0.25">
      <c r="A284" s="18" t="s">
        <v>7</v>
      </c>
      <c r="B284" s="19">
        <v>8.7760001420974704E-2</v>
      </c>
      <c r="C284" s="20">
        <v>741</v>
      </c>
      <c r="D284" s="19">
        <v>1.6870340538521801E-2</v>
      </c>
      <c r="E284" s="19">
        <v>7.3244894864756396E-2</v>
      </c>
      <c r="F284" s="19">
        <v>1</v>
      </c>
    </row>
    <row r="285" spans="1:6" x14ac:dyDescent="0.25">
      <c r="A285" s="18" t="s">
        <v>621</v>
      </c>
      <c r="B285" s="19">
        <v>-8.7691061198711395E-2</v>
      </c>
      <c r="C285" s="20">
        <v>741</v>
      </c>
      <c r="D285" s="19">
        <v>1.6957079267075702E-2</v>
      </c>
      <c r="E285" s="19">
        <v>7.3360413850469194E-2</v>
      </c>
      <c r="F285" s="19">
        <v>1</v>
      </c>
    </row>
    <row r="286" spans="1:6" x14ac:dyDescent="0.25">
      <c r="A286" s="18" t="s">
        <v>622</v>
      </c>
      <c r="B286" s="19">
        <v>-8.7642200291156797E-2</v>
      </c>
      <c r="C286" s="20">
        <v>741</v>
      </c>
      <c r="D286" s="19">
        <v>1.70187910174633E-2</v>
      </c>
      <c r="E286" s="19">
        <v>7.3367226294364707E-2</v>
      </c>
      <c r="F286" s="19">
        <v>1</v>
      </c>
    </row>
    <row r="287" spans="1:6" x14ac:dyDescent="0.25">
      <c r="A287" s="18" t="s">
        <v>623</v>
      </c>
      <c r="B287" s="19">
        <v>-8.7556347250938402E-2</v>
      </c>
      <c r="C287" s="20">
        <v>741</v>
      </c>
      <c r="D287" s="19">
        <v>1.7127700640026101E-2</v>
      </c>
      <c r="E287" s="19">
        <v>7.3576742186027694E-2</v>
      </c>
      <c r="F287" s="19">
        <v>1</v>
      </c>
    </row>
    <row r="288" spans="1:6" x14ac:dyDescent="0.25">
      <c r="A288" s="18" t="s">
        <v>624</v>
      </c>
      <c r="B288" s="19">
        <v>-8.7227769196033506E-2</v>
      </c>
      <c r="C288" s="20">
        <v>741</v>
      </c>
      <c r="D288" s="19">
        <v>1.75501778609084E-2</v>
      </c>
      <c r="E288" s="19">
        <v>7.5127077158976305E-2</v>
      </c>
      <c r="F288" s="19">
        <v>1</v>
      </c>
    </row>
    <row r="289" spans="1:6" x14ac:dyDescent="0.25">
      <c r="A289" s="18" t="s">
        <v>625</v>
      </c>
      <c r="B289" s="19">
        <v>8.7024964392185197E-2</v>
      </c>
      <c r="C289" s="20">
        <v>741</v>
      </c>
      <c r="D289" s="19">
        <v>1.7815465089372502E-2</v>
      </c>
      <c r="E289" s="19">
        <v>7.5996039891728803E-2</v>
      </c>
      <c r="F289" s="19">
        <v>1</v>
      </c>
    </row>
    <row r="290" spans="1:6" x14ac:dyDescent="0.25">
      <c r="A290" s="18" t="s">
        <v>626</v>
      </c>
      <c r="B290" s="19">
        <v>-8.6656719446182306E-2</v>
      </c>
      <c r="C290" s="20">
        <v>741</v>
      </c>
      <c r="D290" s="19">
        <v>1.83061364191754E-2</v>
      </c>
      <c r="E290" s="19">
        <v>7.7817025893358996E-2</v>
      </c>
      <c r="F290" s="19">
        <v>1</v>
      </c>
    </row>
    <row r="291" spans="1:6" x14ac:dyDescent="0.25">
      <c r="A291" s="18" t="s">
        <v>12</v>
      </c>
      <c r="B291" s="19">
        <v>-8.6599379777908297E-2</v>
      </c>
      <c r="C291" s="20">
        <v>741</v>
      </c>
      <c r="D291" s="19">
        <v>1.8383592073692799E-2</v>
      </c>
      <c r="E291" s="19">
        <v>7.7874938645504099E-2</v>
      </c>
      <c r="F291" s="19">
        <v>1</v>
      </c>
    </row>
    <row r="292" spans="1:6" x14ac:dyDescent="0.25">
      <c r="A292" s="18" t="s">
        <v>627</v>
      </c>
      <c r="B292" s="19">
        <v>-8.6510956287384005E-2</v>
      </c>
      <c r="C292" s="20">
        <v>741</v>
      </c>
      <c r="D292" s="19">
        <v>1.8503597564038399E-2</v>
      </c>
      <c r="E292" s="19">
        <v>7.7903915921808495E-2</v>
      </c>
      <c r="F292" s="19">
        <v>1</v>
      </c>
    </row>
    <row r="293" spans="1:6" x14ac:dyDescent="0.25">
      <c r="A293" s="18" t="s">
        <v>628</v>
      </c>
      <c r="B293" s="19">
        <v>-8.6500272154808003E-2</v>
      </c>
      <c r="C293" s="20">
        <v>741</v>
      </c>
      <c r="D293" s="19">
        <v>1.8518143948626602E-2</v>
      </c>
      <c r="E293" s="19">
        <v>7.7903915921808495E-2</v>
      </c>
      <c r="F293" s="19">
        <v>1</v>
      </c>
    </row>
    <row r="294" spans="1:6" x14ac:dyDescent="0.25">
      <c r="A294" s="18" t="s">
        <v>629</v>
      </c>
      <c r="B294" s="19">
        <v>-8.6341626942157704E-2</v>
      </c>
      <c r="C294" s="20">
        <v>741</v>
      </c>
      <c r="D294" s="19">
        <v>1.8735316540599501E-2</v>
      </c>
      <c r="E294" s="19">
        <v>7.8546687902169496E-2</v>
      </c>
      <c r="F294" s="19">
        <v>1</v>
      </c>
    </row>
    <row r="295" spans="1:6" x14ac:dyDescent="0.25">
      <c r="A295" s="18" t="s">
        <v>345</v>
      </c>
      <c r="B295" s="19">
        <v>-8.6287379264831501E-2</v>
      </c>
      <c r="C295" s="20">
        <v>741</v>
      </c>
      <c r="D295" s="19">
        <v>1.8810085713243399E-2</v>
      </c>
      <c r="E295" s="19">
        <v>7.8590084144373004E-2</v>
      </c>
      <c r="F295" s="19">
        <v>1</v>
      </c>
    </row>
    <row r="296" spans="1:6" x14ac:dyDescent="0.25">
      <c r="A296" s="18" t="s">
        <v>630</v>
      </c>
      <c r="B296" s="19">
        <v>-8.6193099617958097E-2</v>
      </c>
      <c r="C296" s="20">
        <v>741</v>
      </c>
      <c r="D296" s="19">
        <v>1.89406504574832E-2</v>
      </c>
      <c r="E296" s="19">
        <v>7.8625390890049301E-2</v>
      </c>
      <c r="F296" s="19">
        <v>1</v>
      </c>
    </row>
    <row r="297" spans="1:6" x14ac:dyDescent="0.25">
      <c r="A297" s="18" t="s">
        <v>725</v>
      </c>
      <c r="B297" s="19">
        <v>8.6188219487667098E-2</v>
      </c>
      <c r="C297" s="20">
        <v>741</v>
      </c>
      <c r="D297" s="19">
        <v>1.8947430263667599E-2</v>
      </c>
      <c r="E297" s="19">
        <v>7.8625390890049301E-2</v>
      </c>
      <c r="F297" s="19">
        <v>1</v>
      </c>
    </row>
    <row r="298" spans="1:6" x14ac:dyDescent="0.25">
      <c r="A298" s="18" t="s">
        <v>631</v>
      </c>
      <c r="B298" s="19">
        <v>-8.6019851267337799E-2</v>
      </c>
      <c r="C298" s="20">
        <v>741</v>
      </c>
      <c r="D298" s="19">
        <v>1.9182639348564099E-2</v>
      </c>
      <c r="E298" s="19">
        <v>7.9331593238129605E-2</v>
      </c>
      <c r="F298" s="19">
        <v>1</v>
      </c>
    </row>
    <row r="299" spans="1:6" x14ac:dyDescent="0.25">
      <c r="A299" s="18" t="s">
        <v>632</v>
      </c>
      <c r="B299" s="19">
        <v>-8.5792534053325695E-2</v>
      </c>
      <c r="C299" s="20">
        <v>741</v>
      </c>
      <c r="D299" s="19">
        <v>1.9504238209929099E-2</v>
      </c>
      <c r="E299" s="19">
        <v>8.0323062585683294E-2</v>
      </c>
      <c r="F299" s="19">
        <v>1</v>
      </c>
    </row>
    <row r="300" spans="1:6" x14ac:dyDescent="0.25">
      <c r="A300" s="18" t="s">
        <v>633</v>
      </c>
      <c r="B300" s="19">
        <v>-8.5757613182067899E-2</v>
      </c>
      <c r="C300" s="20">
        <v>741</v>
      </c>
      <c r="D300" s="19">
        <v>1.95540570393016E-2</v>
      </c>
      <c r="E300" s="19">
        <v>8.0323062585683294E-2</v>
      </c>
      <c r="F300" s="19">
        <v>1</v>
      </c>
    </row>
    <row r="301" spans="1:6" x14ac:dyDescent="0.25">
      <c r="A301" s="18" t="s">
        <v>634</v>
      </c>
      <c r="B301" s="19">
        <v>8.5624054074287401E-2</v>
      </c>
      <c r="C301" s="20">
        <v>741</v>
      </c>
      <c r="D301" s="19">
        <v>1.9745620066642801E-2</v>
      </c>
      <c r="E301" s="19">
        <v>8.0622902032029195E-2</v>
      </c>
      <c r="F301" s="19">
        <v>1</v>
      </c>
    </row>
    <row r="302" spans="1:6" x14ac:dyDescent="0.25">
      <c r="A302" s="18" t="s">
        <v>635</v>
      </c>
      <c r="B302" s="19">
        <v>8.5603445768356295E-2</v>
      </c>
      <c r="C302" s="20">
        <v>741</v>
      </c>
      <c r="D302" s="19">
        <v>1.97753236139626E-2</v>
      </c>
      <c r="E302" s="19">
        <v>8.0622902032029195E-2</v>
      </c>
      <c r="F302" s="19">
        <v>1</v>
      </c>
    </row>
    <row r="303" spans="1:6" x14ac:dyDescent="0.25">
      <c r="A303" s="18" t="s">
        <v>636</v>
      </c>
      <c r="B303" s="19">
        <v>-8.5549600422382396E-2</v>
      </c>
      <c r="C303" s="20">
        <v>741</v>
      </c>
      <c r="D303" s="19">
        <v>1.98531168377853E-2</v>
      </c>
      <c r="E303" s="19">
        <v>8.0622902032029195E-2</v>
      </c>
      <c r="F303" s="19">
        <v>1</v>
      </c>
    </row>
    <row r="304" spans="1:6" x14ac:dyDescent="0.25">
      <c r="A304" s="18" t="s">
        <v>637</v>
      </c>
      <c r="B304" s="19">
        <v>-8.5490077733993503E-2</v>
      </c>
      <c r="C304" s="20">
        <v>741</v>
      </c>
      <c r="D304" s="19">
        <v>1.9939422587427199E-2</v>
      </c>
      <c r="E304" s="19">
        <v>8.0622902032029195E-2</v>
      </c>
      <c r="F304" s="19">
        <v>1</v>
      </c>
    </row>
    <row r="305" spans="1:6" x14ac:dyDescent="0.25">
      <c r="A305" s="18" t="s">
        <v>458</v>
      </c>
      <c r="B305" s="19">
        <v>-8.54776576161385E-2</v>
      </c>
      <c r="C305" s="20">
        <v>741</v>
      </c>
      <c r="D305" s="19">
        <v>1.99574724702236E-2</v>
      </c>
      <c r="E305" s="19">
        <v>8.0622902032029195E-2</v>
      </c>
      <c r="F305" s="19">
        <v>1</v>
      </c>
    </row>
    <row r="306" spans="1:6" x14ac:dyDescent="0.25">
      <c r="A306" s="18" t="s">
        <v>726</v>
      </c>
      <c r="B306" s="19">
        <v>8.5353560745716095E-2</v>
      </c>
      <c r="C306" s="20">
        <v>741</v>
      </c>
      <c r="D306" s="19">
        <v>2.0138602735846299E-2</v>
      </c>
      <c r="E306" s="19">
        <v>8.1086123226840001E-2</v>
      </c>
      <c r="F306" s="19">
        <v>1</v>
      </c>
    </row>
    <row r="307" spans="1:6" x14ac:dyDescent="0.25">
      <c r="A307" s="18" t="s">
        <v>638</v>
      </c>
      <c r="B307" s="19">
        <v>-8.5214965045452104E-2</v>
      </c>
      <c r="C307" s="20">
        <v>741</v>
      </c>
      <c r="D307" s="19">
        <v>2.0342586062983298E-2</v>
      </c>
      <c r="E307" s="19">
        <v>8.1425621245528795E-2</v>
      </c>
      <c r="F307" s="19">
        <v>1</v>
      </c>
    </row>
    <row r="308" spans="1:6" x14ac:dyDescent="0.25">
      <c r="A308" s="18" t="s">
        <v>639</v>
      </c>
      <c r="B308" s="19">
        <v>-8.5198298096656799E-2</v>
      </c>
      <c r="C308" s="20">
        <v>741</v>
      </c>
      <c r="D308" s="19">
        <v>2.0367237007880901E-2</v>
      </c>
      <c r="E308" s="19">
        <v>8.1425621245528795E-2</v>
      </c>
      <c r="F308" s="19">
        <v>1</v>
      </c>
    </row>
    <row r="309" spans="1:6" x14ac:dyDescent="0.25">
      <c r="A309" s="18" t="s">
        <v>88</v>
      </c>
      <c r="B309" s="19">
        <v>8.5160560905933394E-2</v>
      </c>
      <c r="C309" s="20">
        <v>741</v>
      </c>
      <c r="D309" s="19">
        <v>2.04231476238785E-2</v>
      </c>
      <c r="E309" s="19">
        <v>8.1425621245528795E-2</v>
      </c>
      <c r="F309" s="19">
        <v>1</v>
      </c>
    </row>
    <row r="310" spans="1:6" x14ac:dyDescent="0.25">
      <c r="A310" s="18" t="s">
        <v>640</v>
      </c>
      <c r="B310" s="19">
        <v>-8.4945939481258406E-2</v>
      </c>
      <c r="C310" s="20">
        <v>741</v>
      </c>
      <c r="D310" s="19">
        <v>2.07436734751409E-2</v>
      </c>
      <c r="E310" s="19">
        <v>8.2315272362077502E-2</v>
      </c>
      <c r="F310" s="19">
        <v>1</v>
      </c>
    </row>
    <row r="311" spans="1:6" x14ac:dyDescent="0.25">
      <c r="A311" s="18" t="s">
        <v>641</v>
      </c>
      <c r="B311" s="19">
        <v>-8.4908358752727495E-2</v>
      </c>
      <c r="C311" s="20">
        <v>741</v>
      </c>
      <c r="D311" s="19">
        <v>2.08002463029704E-2</v>
      </c>
      <c r="E311" s="19">
        <v>8.2315272362077502E-2</v>
      </c>
      <c r="F311" s="19">
        <v>1</v>
      </c>
    </row>
    <row r="312" spans="1:6" x14ac:dyDescent="0.25">
      <c r="A312" s="18" t="s">
        <v>703</v>
      </c>
      <c r="B312" s="19">
        <v>-8.4876239299774198E-2</v>
      </c>
      <c r="C312" s="20">
        <v>741</v>
      </c>
      <c r="D312" s="19">
        <v>2.0848704229411399E-2</v>
      </c>
      <c r="E312" s="19">
        <v>8.2315272362077502E-2</v>
      </c>
      <c r="F312" s="19">
        <v>1</v>
      </c>
    </row>
    <row r="313" spans="1:6" x14ac:dyDescent="0.25">
      <c r="A313" s="18" t="s">
        <v>642</v>
      </c>
      <c r="B313" s="19">
        <v>-8.4746733307838398E-2</v>
      </c>
      <c r="C313" s="20">
        <v>741</v>
      </c>
      <c r="D313" s="19">
        <v>2.10450846431538E-2</v>
      </c>
      <c r="E313" s="19">
        <v>8.2822591176282698E-2</v>
      </c>
      <c r="F313" s="19">
        <v>1</v>
      </c>
    </row>
    <row r="314" spans="1:6" x14ac:dyDescent="0.25">
      <c r="A314" s="18" t="s">
        <v>643</v>
      </c>
      <c r="B314" s="19">
        <v>-8.4595873951911899E-2</v>
      </c>
      <c r="C314" s="20">
        <v>741</v>
      </c>
      <c r="D314" s="19">
        <v>2.1275871281377E-2</v>
      </c>
      <c r="E314" s="19">
        <v>8.3461617245272998E-2</v>
      </c>
      <c r="F314" s="19">
        <v>1</v>
      </c>
    </row>
    <row r="315" spans="1:6" x14ac:dyDescent="0.25">
      <c r="A315" s="18" t="s">
        <v>727</v>
      </c>
      <c r="B315" s="19">
        <v>-8.4106326103210394E-2</v>
      </c>
      <c r="C315" s="20">
        <v>741</v>
      </c>
      <c r="D315" s="19">
        <v>2.2040005710191001E-2</v>
      </c>
      <c r="E315" s="19">
        <v>8.6182073610362397E-2</v>
      </c>
      <c r="F315" s="19">
        <v>1</v>
      </c>
    </row>
    <row r="316" spans="1:6" x14ac:dyDescent="0.25">
      <c r="A316" s="18" t="s">
        <v>644</v>
      </c>
      <c r="B316" s="19">
        <v>-8.3968088030815097E-2</v>
      </c>
      <c r="C316" s="20">
        <v>741</v>
      </c>
      <c r="D316" s="19">
        <v>2.22600494199694E-2</v>
      </c>
      <c r="E316" s="19">
        <v>8.6597365425373607E-2</v>
      </c>
      <c r="F316" s="19">
        <v>1</v>
      </c>
    </row>
    <row r="317" spans="1:6" x14ac:dyDescent="0.25">
      <c r="A317" s="18" t="s">
        <v>486</v>
      </c>
      <c r="B317" s="19">
        <v>-8.3950504660606398E-2</v>
      </c>
      <c r="C317" s="20">
        <v>741</v>
      </c>
      <c r="D317" s="19">
        <v>2.22881743799732E-2</v>
      </c>
      <c r="E317" s="19">
        <v>8.6597365425373607E-2</v>
      </c>
      <c r="F317" s="19">
        <v>1</v>
      </c>
    </row>
    <row r="318" spans="1:6" x14ac:dyDescent="0.25">
      <c r="A318" s="18" t="s">
        <v>645</v>
      </c>
      <c r="B318" s="19">
        <v>-8.39044824242592E-2</v>
      </c>
      <c r="C318" s="20">
        <v>741</v>
      </c>
      <c r="D318" s="19">
        <v>2.23619339135359E-2</v>
      </c>
      <c r="E318" s="19">
        <v>8.6608124998456604E-2</v>
      </c>
      <c r="F318" s="19">
        <v>1</v>
      </c>
    </row>
    <row r="319" spans="1:6" x14ac:dyDescent="0.25">
      <c r="A319" s="18" t="s">
        <v>646</v>
      </c>
      <c r="B319" s="19">
        <v>8.3816818892955794E-2</v>
      </c>
      <c r="C319" s="20">
        <v>741</v>
      </c>
      <c r="D319" s="19">
        <v>2.2503017773342699E-2</v>
      </c>
      <c r="E319" s="19">
        <v>8.6878739504677699E-2</v>
      </c>
      <c r="F319" s="19">
        <v>1</v>
      </c>
    </row>
    <row r="320" spans="1:6" x14ac:dyDescent="0.25">
      <c r="A320" s="18" t="s">
        <v>647</v>
      </c>
      <c r="B320" s="19">
        <v>8.2988120615482303E-2</v>
      </c>
      <c r="C320" s="20">
        <v>741</v>
      </c>
      <c r="D320" s="19">
        <v>2.3875301072208401E-2</v>
      </c>
      <c r="E320" s="19">
        <v>9.18860167447767E-2</v>
      </c>
      <c r="F320" s="19">
        <v>1</v>
      </c>
    </row>
    <row r="321" spans="1:6" x14ac:dyDescent="0.25">
      <c r="A321" s="18" t="s">
        <v>648</v>
      </c>
      <c r="B321" s="19">
        <v>8.2709863781929002E-2</v>
      </c>
      <c r="C321" s="20">
        <v>741</v>
      </c>
      <c r="D321" s="19">
        <v>2.4352047791363698E-2</v>
      </c>
      <c r="E321" s="19">
        <v>9.3426095300200296E-2</v>
      </c>
      <c r="F321" s="19">
        <v>1</v>
      </c>
    </row>
    <row r="322" spans="1:6" x14ac:dyDescent="0.25">
      <c r="A322" s="18" t="s">
        <v>649</v>
      </c>
      <c r="B322" s="19">
        <v>-8.2370385527610807E-2</v>
      </c>
      <c r="C322" s="20">
        <v>741</v>
      </c>
      <c r="D322" s="19">
        <v>2.4944819390112501E-2</v>
      </c>
      <c r="E322" s="19">
        <v>9.54002497051325E-2</v>
      </c>
      <c r="F322" s="19">
        <v>1</v>
      </c>
    </row>
    <row r="323" spans="1:6" x14ac:dyDescent="0.25">
      <c r="A323" s="18" t="s">
        <v>650</v>
      </c>
      <c r="B323" s="19">
        <v>-8.2212641835212694E-2</v>
      </c>
      <c r="C323" s="20">
        <v>741</v>
      </c>
      <c r="D323" s="19">
        <v>2.5224476287559298E-2</v>
      </c>
      <c r="E323" s="19">
        <v>9.6168315846319893E-2</v>
      </c>
      <c r="F323" s="19">
        <v>1</v>
      </c>
    </row>
    <row r="324" spans="1:6" x14ac:dyDescent="0.25">
      <c r="A324" s="18" t="s">
        <v>651</v>
      </c>
      <c r="B324" s="19">
        <v>-8.1917107105255099E-2</v>
      </c>
      <c r="C324" s="20">
        <v>741</v>
      </c>
      <c r="D324" s="19">
        <v>2.5755711990069301E-2</v>
      </c>
      <c r="E324" s="19">
        <v>9.7814440924065493E-2</v>
      </c>
      <c r="F324" s="19">
        <v>1</v>
      </c>
    </row>
    <row r="325" spans="1:6" x14ac:dyDescent="0.25">
      <c r="A325" s="18" t="s">
        <v>520</v>
      </c>
      <c r="B325" s="19">
        <v>-8.1883572041988401E-2</v>
      </c>
      <c r="C325" s="20">
        <v>741</v>
      </c>
      <c r="D325" s="19">
        <v>2.5816598342253399E-2</v>
      </c>
      <c r="E325" s="19">
        <v>9.7814440924065493E-2</v>
      </c>
      <c r="F325" s="19">
        <v>1</v>
      </c>
    </row>
    <row r="326" spans="1:6" x14ac:dyDescent="0.25">
      <c r="A326" s="18" t="s">
        <v>624</v>
      </c>
      <c r="B326" s="19">
        <v>-8.1641465425491305E-2</v>
      </c>
      <c r="C326" s="20">
        <v>741</v>
      </c>
      <c r="D326" s="19">
        <v>2.6259864623533202E-2</v>
      </c>
      <c r="E326" s="19">
        <v>9.9185866379908894E-2</v>
      </c>
      <c r="F326" s="19">
        <v>1</v>
      </c>
    </row>
    <row r="327" spans="1:6" x14ac:dyDescent="0.25">
      <c r="A327" s="18" t="s">
        <v>690</v>
      </c>
      <c r="B327" s="19">
        <v>-8.1515200436115307E-2</v>
      </c>
      <c r="C327" s="20">
        <v>741</v>
      </c>
      <c r="D327" s="19">
        <v>2.6493633014725401E-2</v>
      </c>
      <c r="E327" s="19">
        <v>9.97599761665586E-2</v>
      </c>
      <c r="F327" s="19">
        <v>1</v>
      </c>
    </row>
    <row r="328" spans="1:6" x14ac:dyDescent="0.25">
      <c r="A328" s="18" t="s">
        <v>652</v>
      </c>
      <c r="B328" s="19">
        <v>-8.1312261521816295E-2</v>
      </c>
      <c r="C328" s="20">
        <v>741</v>
      </c>
      <c r="D328" s="19">
        <v>2.6873115570159398E-2</v>
      </c>
      <c r="E328" s="19">
        <v>0.10064715034298501</v>
      </c>
      <c r="F328" s="19">
        <v>1</v>
      </c>
    </row>
    <row r="329" spans="1:6" x14ac:dyDescent="0.25">
      <c r="A329" s="18" t="s">
        <v>653</v>
      </c>
      <c r="B329" s="19">
        <v>8.1296361982822404E-2</v>
      </c>
      <c r="C329" s="20">
        <v>741</v>
      </c>
      <c r="D329" s="19">
        <v>2.6903043538945699E-2</v>
      </c>
      <c r="E329" s="19">
        <v>0.10064715034298501</v>
      </c>
      <c r="F329" s="19">
        <v>1</v>
      </c>
    </row>
    <row r="330" spans="1:6" x14ac:dyDescent="0.25">
      <c r="A330" s="18" t="s">
        <v>654</v>
      </c>
      <c r="B330" s="19">
        <v>-8.1243142485618605E-2</v>
      </c>
      <c r="C330" s="20">
        <v>741</v>
      </c>
      <c r="D330" s="19">
        <v>2.7003428524423601E-2</v>
      </c>
      <c r="E330" s="19">
        <v>0.10064715034298501</v>
      </c>
      <c r="F330" s="19">
        <v>1</v>
      </c>
    </row>
    <row r="331" spans="1:6" x14ac:dyDescent="0.25">
      <c r="A331" s="18" t="s">
        <v>655</v>
      </c>
      <c r="B331" s="19">
        <v>8.1213630735874204E-2</v>
      </c>
      <c r="C331" s="20">
        <v>741</v>
      </c>
      <c r="D331" s="19">
        <v>2.7059233862704299E-2</v>
      </c>
      <c r="E331" s="19">
        <v>0.10064715034298501</v>
      </c>
      <c r="F331" s="19">
        <v>1</v>
      </c>
    </row>
    <row r="332" spans="1:6" x14ac:dyDescent="0.25">
      <c r="A332" s="18" t="s">
        <v>656</v>
      </c>
      <c r="B332" s="19">
        <v>8.1078670918941498E-2</v>
      </c>
      <c r="C332" s="20">
        <v>741</v>
      </c>
      <c r="D332" s="19">
        <v>2.7315704308723501E-2</v>
      </c>
      <c r="E332" s="19">
        <v>0.101292277375814</v>
      </c>
      <c r="F332" s="19">
        <v>1</v>
      </c>
    </row>
    <row r="333" spans="1:6" x14ac:dyDescent="0.25">
      <c r="A333" s="18" t="s">
        <v>704</v>
      </c>
      <c r="B333" s="19">
        <v>8.0846562981605502E-2</v>
      </c>
      <c r="C333" s="20">
        <v>741</v>
      </c>
      <c r="D333" s="19">
        <v>2.7761686660828101E-2</v>
      </c>
      <c r="E333" s="19">
        <v>0.102634114321849</v>
      </c>
      <c r="F333" s="19">
        <v>1</v>
      </c>
    </row>
    <row r="334" spans="1:6" x14ac:dyDescent="0.25">
      <c r="A334" s="18" t="s">
        <v>657</v>
      </c>
      <c r="B334" s="19">
        <v>-8.0789044499397306E-2</v>
      </c>
      <c r="C334" s="20">
        <v>741</v>
      </c>
      <c r="D334" s="19">
        <v>2.7873169117132598E-2</v>
      </c>
      <c r="E334" s="19">
        <v>0.102734943573721</v>
      </c>
      <c r="F334" s="19">
        <v>1</v>
      </c>
    </row>
    <row r="335" spans="1:6" x14ac:dyDescent="0.25">
      <c r="A335" s="18" t="s">
        <v>705</v>
      </c>
      <c r="B335" s="19">
        <v>-8.0715306103229495E-2</v>
      </c>
      <c r="C335" s="20">
        <v>741</v>
      </c>
      <c r="D335" s="19">
        <v>2.8016652308233501E-2</v>
      </c>
      <c r="E335" s="19">
        <v>0.102795474012017</v>
      </c>
      <c r="F335" s="19">
        <v>1</v>
      </c>
    </row>
    <row r="336" spans="1:6" x14ac:dyDescent="0.25">
      <c r="A336" s="18" t="s">
        <v>290</v>
      </c>
      <c r="B336" s="19">
        <v>-8.0656342208385495E-2</v>
      </c>
      <c r="C336" s="20">
        <v>741</v>
      </c>
      <c r="D336" s="19">
        <v>2.8131843401837199E-2</v>
      </c>
      <c r="E336" s="19">
        <v>0.102795474012017</v>
      </c>
      <c r="F336" s="19">
        <v>1</v>
      </c>
    </row>
    <row r="337" spans="1:6" x14ac:dyDescent="0.25">
      <c r="A337" s="18" t="s">
        <v>658</v>
      </c>
      <c r="B337" s="19">
        <v>8.0643311142921406E-2</v>
      </c>
      <c r="C337" s="20">
        <v>741</v>
      </c>
      <c r="D337" s="19">
        <v>2.8157355608808401E-2</v>
      </c>
      <c r="E337" s="19">
        <v>0.102795474012017</v>
      </c>
      <c r="F337" s="19">
        <v>1</v>
      </c>
    </row>
    <row r="338" spans="1:6" x14ac:dyDescent="0.25">
      <c r="A338" s="18" t="s">
        <v>659</v>
      </c>
      <c r="B338" s="19">
        <v>-8.0607980489730793E-2</v>
      </c>
      <c r="C338" s="20">
        <v>741</v>
      </c>
      <c r="D338" s="19">
        <v>2.8226626060676701E-2</v>
      </c>
      <c r="E338" s="19">
        <v>0.102795474012017</v>
      </c>
      <c r="F338" s="19">
        <v>1</v>
      </c>
    </row>
    <row r="339" spans="1:6" x14ac:dyDescent="0.25">
      <c r="A339" s="18" t="s">
        <v>660</v>
      </c>
      <c r="B339" s="19">
        <v>-8.0161958932876601E-2</v>
      </c>
      <c r="C339" s="20">
        <v>741</v>
      </c>
      <c r="D339" s="19">
        <v>2.91137909975374E-2</v>
      </c>
      <c r="E339" s="19">
        <v>0.10571078874105801</v>
      </c>
      <c r="F339" s="19">
        <v>1</v>
      </c>
    </row>
    <row r="340" spans="1:6" x14ac:dyDescent="0.25">
      <c r="A340" s="18" t="s">
        <v>661</v>
      </c>
      <c r="B340" s="19">
        <v>8.0115452408790602E-2</v>
      </c>
      <c r="C340" s="20">
        <v>741</v>
      </c>
      <c r="D340" s="19">
        <v>2.9207659504731899E-2</v>
      </c>
      <c r="E340" s="19">
        <v>0.105736927583896</v>
      </c>
      <c r="F340" s="19">
        <v>1</v>
      </c>
    </row>
    <row r="341" spans="1:6" x14ac:dyDescent="0.25">
      <c r="A341" s="18" t="s">
        <v>671</v>
      </c>
      <c r="B341" s="19">
        <v>-7.9992234706878704E-2</v>
      </c>
      <c r="C341" s="20">
        <v>741</v>
      </c>
      <c r="D341" s="19">
        <v>2.94576188796489E-2</v>
      </c>
      <c r="E341" s="19">
        <v>0.106326316666188</v>
      </c>
      <c r="F341" s="19">
        <v>1</v>
      </c>
    </row>
    <row r="342" spans="1:6" x14ac:dyDescent="0.25">
      <c r="A342" s="18" t="s">
        <v>662</v>
      </c>
      <c r="B342" s="19">
        <v>-7.9875849187374101E-2</v>
      </c>
      <c r="C342" s="20">
        <v>741</v>
      </c>
      <c r="D342" s="19">
        <v>2.9695402728763899E-2</v>
      </c>
      <c r="E342" s="19">
        <v>0.106868411000271</v>
      </c>
      <c r="F342" s="19">
        <v>1</v>
      </c>
    </row>
    <row r="343" spans="1:6" x14ac:dyDescent="0.25">
      <c r="A343" s="18" t="s">
        <v>663</v>
      </c>
      <c r="B343" s="19">
        <v>-7.9521626234054593E-2</v>
      </c>
      <c r="C343" s="20">
        <v>741</v>
      </c>
      <c r="D343" s="19">
        <v>3.04292667027624E-2</v>
      </c>
      <c r="E343" s="19">
        <v>0.10918736875697101</v>
      </c>
      <c r="F343" s="19">
        <v>1</v>
      </c>
    </row>
    <row r="344" spans="1:6" x14ac:dyDescent="0.25">
      <c r="A344" s="18" t="s">
        <v>664</v>
      </c>
      <c r="B344" s="19">
        <v>-7.9276449978351607E-2</v>
      </c>
      <c r="C344" s="20">
        <v>741</v>
      </c>
      <c r="D344" s="19">
        <v>3.0946270145136599E-2</v>
      </c>
      <c r="E344" s="19">
        <v>0.110583336849011</v>
      </c>
      <c r="F344" s="19">
        <v>1</v>
      </c>
    </row>
    <row r="345" spans="1:6" x14ac:dyDescent="0.25">
      <c r="A345" s="18" t="s">
        <v>665</v>
      </c>
      <c r="B345" s="19">
        <v>-7.9251363873481806E-2</v>
      </c>
      <c r="C345" s="20">
        <v>741</v>
      </c>
      <c r="D345" s="19">
        <v>3.09995911494769E-2</v>
      </c>
      <c r="E345" s="19">
        <v>0.110583336849011</v>
      </c>
      <c r="F345" s="19">
        <v>1</v>
      </c>
    </row>
    <row r="346" spans="1:6" x14ac:dyDescent="0.25">
      <c r="A346" s="18" t="s">
        <v>666</v>
      </c>
      <c r="B346" s="19">
        <v>7.8988991677761106E-2</v>
      </c>
      <c r="C346" s="20">
        <v>741</v>
      </c>
      <c r="D346" s="19">
        <v>3.1562000291721397E-2</v>
      </c>
      <c r="E346" s="19">
        <v>0.112261342145481</v>
      </c>
      <c r="F346" s="19">
        <v>1</v>
      </c>
    </row>
    <row r="347" spans="1:6" x14ac:dyDescent="0.25">
      <c r="A347" s="18" t="s">
        <v>667</v>
      </c>
      <c r="B347" s="19">
        <v>-7.8810937702655806E-2</v>
      </c>
      <c r="C347" s="20">
        <v>741</v>
      </c>
      <c r="D347" s="19">
        <v>3.1948623927911E-2</v>
      </c>
      <c r="E347" s="19">
        <v>0.113306166255963</v>
      </c>
      <c r="F347" s="19">
        <v>1</v>
      </c>
    </row>
    <row r="348" spans="1:6" x14ac:dyDescent="0.25">
      <c r="A348" s="18" t="s">
        <v>668</v>
      </c>
      <c r="B348" s="19">
        <v>-7.8589223325252505E-2</v>
      </c>
      <c r="C348" s="20">
        <v>741</v>
      </c>
      <c r="D348" s="19">
        <v>3.2435708501585399E-2</v>
      </c>
      <c r="E348" s="19">
        <v>0.114700186585316</v>
      </c>
      <c r="F348" s="19">
        <v>1</v>
      </c>
    </row>
    <row r="349" spans="1:6" x14ac:dyDescent="0.25">
      <c r="A349" s="18" t="s">
        <v>669</v>
      </c>
      <c r="B349" s="19">
        <v>7.84199014306068E-2</v>
      </c>
      <c r="C349" s="20">
        <v>741</v>
      </c>
      <c r="D349" s="19">
        <v>3.2811954764937298E-2</v>
      </c>
      <c r="E349" s="19">
        <v>0.11569533183012599</v>
      </c>
      <c r="F349" s="19">
        <v>1</v>
      </c>
    </row>
    <row r="350" spans="1:6" x14ac:dyDescent="0.25">
      <c r="A350" s="18" t="s">
        <v>462</v>
      </c>
      <c r="B350" s="19">
        <v>-7.8260816633701297E-2</v>
      </c>
      <c r="C350" s="20">
        <v>741</v>
      </c>
      <c r="D350" s="19">
        <v>3.3168845087988799E-2</v>
      </c>
      <c r="E350" s="19">
        <v>0.116287234827186</v>
      </c>
      <c r="F350" s="19">
        <v>1</v>
      </c>
    </row>
    <row r="351" spans="1:6" x14ac:dyDescent="0.25">
      <c r="A351" s="18" t="s">
        <v>670</v>
      </c>
      <c r="B351" s="19">
        <v>-7.8260101377964006E-2</v>
      </c>
      <c r="C351" s="20">
        <v>741</v>
      </c>
      <c r="D351" s="19">
        <v>3.3170457147426703E-2</v>
      </c>
      <c r="E351" s="19">
        <v>0.116287234827186</v>
      </c>
      <c r="F351" s="19">
        <v>1</v>
      </c>
    </row>
    <row r="352" spans="1:6" x14ac:dyDescent="0.25">
      <c r="A352" s="18" t="s">
        <v>180</v>
      </c>
      <c r="B352" s="19">
        <v>-7.8146226704120594E-2</v>
      </c>
      <c r="C352" s="20">
        <v>741</v>
      </c>
      <c r="D352" s="19">
        <v>3.3427965287937698E-2</v>
      </c>
      <c r="E352" s="19">
        <v>0.11670476910976101</v>
      </c>
      <c r="F352" s="19">
        <v>1</v>
      </c>
    </row>
    <row r="353" spans="1:6" x14ac:dyDescent="0.25">
      <c r="A353" s="18" t="s">
        <v>671</v>
      </c>
      <c r="B353" s="19">
        <v>-7.81229212880135E-2</v>
      </c>
      <c r="C353" s="20">
        <v>741</v>
      </c>
      <c r="D353" s="19">
        <v>3.3480876383947797E-2</v>
      </c>
      <c r="E353" s="19">
        <v>0.11670476910976101</v>
      </c>
      <c r="F353" s="19">
        <v>1</v>
      </c>
    </row>
    <row r="354" spans="1:6" x14ac:dyDescent="0.25">
      <c r="A354" s="18" t="s">
        <v>672</v>
      </c>
      <c r="B354" s="19">
        <v>-7.8054375946521801E-2</v>
      </c>
      <c r="C354" s="20">
        <v>741</v>
      </c>
      <c r="D354" s="19">
        <v>3.3636911839004698E-2</v>
      </c>
      <c r="E354" s="19">
        <v>0.116914622346398</v>
      </c>
      <c r="F354" s="19">
        <v>1</v>
      </c>
    </row>
    <row r="355" spans="1:6" x14ac:dyDescent="0.25">
      <c r="A355" s="18" t="s">
        <v>673</v>
      </c>
      <c r="B355" s="19">
        <v>-7.7724203467369093E-2</v>
      </c>
      <c r="C355" s="20">
        <v>741</v>
      </c>
      <c r="D355" s="19">
        <v>3.4397234634030202E-2</v>
      </c>
      <c r="E355" s="19">
        <v>0.119217688220218</v>
      </c>
      <c r="F355" s="19">
        <v>1</v>
      </c>
    </row>
    <row r="356" spans="1:6" x14ac:dyDescent="0.25">
      <c r="A356" s="18" t="s">
        <v>728</v>
      </c>
      <c r="B356" s="19">
        <v>-7.7676102519035298E-2</v>
      </c>
      <c r="C356" s="20">
        <v>741</v>
      </c>
      <c r="D356" s="19">
        <v>3.4509215544760198E-2</v>
      </c>
      <c r="E356" s="19">
        <v>0.119266977236848</v>
      </c>
      <c r="F356" s="19">
        <v>1</v>
      </c>
    </row>
    <row r="357" spans="1:6" x14ac:dyDescent="0.25">
      <c r="A357" s="18" t="s">
        <v>674</v>
      </c>
      <c r="B357" s="19">
        <v>-7.7541038393974304E-2</v>
      </c>
      <c r="C357" s="20">
        <v>741</v>
      </c>
      <c r="D357" s="19">
        <v>3.4825313159026802E-2</v>
      </c>
      <c r="E357" s="19">
        <v>0.120019440830544</v>
      </c>
      <c r="F357" s="19">
        <v>1</v>
      </c>
    </row>
    <row r="358" spans="1:6" x14ac:dyDescent="0.25">
      <c r="A358" s="18" t="s">
        <v>675</v>
      </c>
      <c r="B358" s="19">
        <v>-7.7237077057361603E-2</v>
      </c>
      <c r="C358" s="20">
        <v>741</v>
      </c>
      <c r="D358" s="19">
        <v>3.5545725209715301E-2</v>
      </c>
      <c r="E358" s="19">
        <v>0.12215714015733201</v>
      </c>
      <c r="F358" s="19">
        <v>1</v>
      </c>
    </row>
    <row r="359" spans="1:6" x14ac:dyDescent="0.25">
      <c r="A359" s="18" t="s">
        <v>676</v>
      </c>
      <c r="B359" s="19">
        <v>-7.6938971877098097E-2</v>
      </c>
      <c r="C359" s="20">
        <v>741</v>
      </c>
      <c r="D359" s="19">
        <v>3.6264542956375503E-2</v>
      </c>
      <c r="E359" s="19">
        <v>0.12382979764839699</v>
      </c>
      <c r="F359" s="19">
        <v>1</v>
      </c>
    </row>
    <row r="360" spans="1:6" x14ac:dyDescent="0.25">
      <c r="A360" s="18" t="s">
        <v>67</v>
      </c>
      <c r="B360" s="19">
        <v>7.6909407973289504E-2</v>
      </c>
      <c r="C360" s="20">
        <v>741</v>
      </c>
      <c r="D360" s="19">
        <v>3.6336499332019198E-2</v>
      </c>
      <c r="E360" s="19">
        <v>0.12382979764839699</v>
      </c>
      <c r="F360" s="19">
        <v>1</v>
      </c>
    </row>
    <row r="361" spans="1:6" x14ac:dyDescent="0.25">
      <c r="A361" s="18" t="s">
        <v>677</v>
      </c>
      <c r="B361" s="19">
        <v>-7.6886951923370403E-2</v>
      </c>
      <c r="C361" s="20">
        <v>741</v>
      </c>
      <c r="D361" s="19">
        <v>3.6391236831600601E-2</v>
      </c>
      <c r="E361" s="19">
        <v>0.12382979764839699</v>
      </c>
      <c r="F361" s="19">
        <v>1</v>
      </c>
    </row>
    <row r="362" spans="1:6" x14ac:dyDescent="0.25">
      <c r="A362" s="18" t="s">
        <v>678</v>
      </c>
      <c r="B362" s="19">
        <v>7.6826527714729295E-2</v>
      </c>
      <c r="C362" s="20">
        <v>741</v>
      </c>
      <c r="D362" s="19">
        <v>3.6538871537921999E-2</v>
      </c>
      <c r="E362" s="19">
        <v>0.12382979764839699</v>
      </c>
      <c r="F362" s="19">
        <v>1</v>
      </c>
    </row>
    <row r="363" spans="1:6" x14ac:dyDescent="0.25">
      <c r="A363" s="18" t="s">
        <v>679</v>
      </c>
      <c r="B363" s="19">
        <v>-7.6799012720584897E-2</v>
      </c>
      <c r="C363" s="20">
        <v>741</v>
      </c>
      <c r="D363" s="19">
        <v>3.6606267604127198E-2</v>
      </c>
      <c r="E363" s="19">
        <v>0.12382979764839699</v>
      </c>
      <c r="F363" s="19">
        <v>1</v>
      </c>
    </row>
    <row r="364" spans="1:6" x14ac:dyDescent="0.25">
      <c r="A364" s="18" t="s">
        <v>680</v>
      </c>
      <c r="B364" s="19">
        <v>-7.6784670352935805E-2</v>
      </c>
      <c r="C364" s="20">
        <v>741</v>
      </c>
      <c r="D364" s="19">
        <v>3.6641440123829097E-2</v>
      </c>
      <c r="E364" s="19">
        <v>0.12382979764839699</v>
      </c>
      <c r="F364" s="19">
        <v>1</v>
      </c>
    </row>
    <row r="365" spans="1:6" x14ac:dyDescent="0.25">
      <c r="A365" s="18" t="s">
        <v>681</v>
      </c>
      <c r="B365" s="19">
        <v>7.6623484492301899E-2</v>
      </c>
      <c r="C365" s="20">
        <v>741</v>
      </c>
      <c r="D365" s="19">
        <v>3.7038704333559803E-2</v>
      </c>
      <c r="E365" s="19">
        <v>0.12482657261586499</v>
      </c>
      <c r="F365" s="19">
        <v>1</v>
      </c>
    </row>
    <row r="366" spans="1:6" x14ac:dyDescent="0.25">
      <c r="A366" s="18" t="s">
        <v>729</v>
      </c>
      <c r="B366" s="19">
        <v>7.6546072959899902E-2</v>
      </c>
      <c r="C366" s="20">
        <v>741</v>
      </c>
      <c r="D366" s="19">
        <v>3.7230792755501799E-2</v>
      </c>
      <c r="E366" s="19">
        <v>0.125128284192045</v>
      </c>
      <c r="F366" s="19">
        <v>1</v>
      </c>
    </row>
    <row r="367" spans="1:6" x14ac:dyDescent="0.25">
      <c r="A367" s="18" t="s">
        <v>730</v>
      </c>
      <c r="B367" s="19">
        <v>7.6378300786018399E-2</v>
      </c>
      <c r="C367" s="20">
        <v>741</v>
      </c>
      <c r="D367" s="19">
        <v>3.7650007744788098E-2</v>
      </c>
      <c r="E367" s="19">
        <v>0.12591230801393799</v>
      </c>
      <c r="F367" s="19">
        <v>1</v>
      </c>
    </row>
    <row r="368" spans="1:6" x14ac:dyDescent="0.25">
      <c r="A368" s="18" t="s">
        <v>682</v>
      </c>
      <c r="B368" s="19">
        <v>-7.6329693198203999E-2</v>
      </c>
      <c r="C368" s="20">
        <v>741</v>
      </c>
      <c r="D368" s="19">
        <v>3.7772210572522398E-2</v>
      </c>
      <c r="E368" s="19">
        <v>0.12591230801393799</v>
      </c>
      <c r="F368" s="19">
        <v>1</v>
      </c>
    </row>
    <row r="369" spans="1:6" x14ac:dyDescent="0.25">
      <c r="A369" s="18" t="s">
        <v>683</v>
      </c>
      <c r="B369" s="19">
        <v>-7.6329104602336897E-2</v>
      </c>
      <c r="C369" s="20">
        <v>741</v>
      </c>
      <c r="D369" s="19">
        <v>3.7773692404181401E-2</v>
      </c>
      <c r="E369" s="19">
        <v>0.12591230801393799</v>
      </c>
      <c r="F369" s="19">
        <v>1</v>
      </c>
    </row>
    <row r="370" spans="1:6" x14ac:dyDescent="0.25">
      <c r="A370" s="18" t="s">
        <v>684</v>
      </c>
      <c r="B370" s="19">
        <v>-7.6224088668823201E-2</v>
      </c>
      <c r="C370" s="20">
        <v>741</v>
      </c>
      <c r="D370" s="19">
        <v>3.8038868560651903E-2</v>
      </c>
      <c r="E370" s="19">
        <v>0.12645073472478299</v>
      </c>
      <c r="F370" s="19">
        <v>1</v>
      </c>
    </row>
    <row r="371" spans="1:6" x14ac:dyDescent="0.25">
      <c r="A371" s="18" t="s">
        <v>685</v>
      </c>
      <c r="B371" s="19">
        <v>7.6179407536983504E-2</v>
      </c>
      <c r="C371" s="20">
        <v>741</v>
      </c>
      <c r="D371" s="19">
        <v>3.8152171242927101E-2</v>
      </c>
      <c r="E371" s="19">
        <v>0.12648274162057399</v>
      </c>
      <c r="F371" s="19">
        <v>1</v>
      </c>
    </row>
    <row r="372" spans="1:6" x14ac:dyDescent="0.25">
      <c r="A372" s="18" t="s">
        <v>705</v>
      </c>
      <c r="B372" s="19">
        <v>-7.5941562652587905E-2</v>
      </c>
      <c r="C372" s="20">
        <v>741</v>
      </c>
      <c r="D372" s="19">
        <v>3.8760130613220999E-2</v>
      </c>
      <c r="E372" s="19">
        <v>0.128150025333685</v>
      </c>
      <c r="F372" s="19">
        <v>1</v>
      </c>
    </row>
    <row r="373" spans="1:6" x14ac:dyDescent="0.25">
      <c r="A373" s="18" t="s">
        <v>686</v>
      </c>
      <c r="B373" s="19">
        <v>-7.5861737132072393E-2</v>
      </c>
      <c r="C373" s="20">
        <v>741</v>
      </c>
      <c r="D373" s="19">
        <v>3.8966006526138602E-2</v>
      </c>
      <c r="E373" s="19">
        <v>0.12848250800510599</v>
      </c>
      <c r="F373" s="19">
        <v>1</v>
      </c>
    </row>
    <row r="374" spans="1:6" x14ac:dyDescent="0.25">
      <c r="A374" s="18" t="s">
        <v>687</v>
      </c>
      <c r="B374" s="19">
        <v>-7.5619332492351504E-2</v>
      </c>
      <c r="C374" s="20">
        <v>741</v>
      </c>
      <c r="D374" s="19">
        <v>3.9596876128765099E-2</v>
      </c>
      <c r="E374" s="19">
        <v>0.13021075169027899</v>
      </c>
      <c r="F374" s="19">
        <v>1</v>
      </c>
    </row>
    <row r="375" spans="1:6" x14ac:dyDescent="0.25">
      <c r="A375" s="18" t="s">
        <v>526</v>
      </c>
      <c r="B375" s="19">
        <v>-7.5524955987930298E-2</v>
      </c>
      <c r="C375" s="20">
        <v>741</v>
      </c>
      <c r="D375" s="19">
        <v>3.9844824673366502E-2</v>
      </c>
      <c r="E375" s="19">
        <v>0.130673887369643</v>
      </c>
      <c r="F375" s="19">
        <v>1</v>
      </c>
    </row>
    <row r="376" spans="1:6" x14ac:dyDescent="0.25">
      <c r="A376" s="18" t="s">
        <v>688</v>
      </c>
      <c r="B376" s="19">
        <v>7.5297437608241993E-2</v>
      </c>
      <c r="C376" s="20">
        <v>741</v>
      </c>
      <c r="D376" s="19">
        <v>4.0447977357129301E-2</v>
      </c>
      <c r="E376" s="19">
        <v>0.132296333446911</v>
      </c>
      <c r="F376" s="19">
        <v>1</v>
      </c>
    </row>
    <row r="377" spans="1:6" x14ac:dyDescent="0.25">
      <c r="A377" s="18" t="s">
        <v>631</v>
      </c>
      <c r="B377" s="19">
        <v>-7.5047090649604797E-2</v>
      </c>
      <c r="C377" s="20">
        <v>741</v>
      </c>
      <c r="D377" s="19">
        <v>4.1120558072883999E-2</v>
      </c>
      <c r="E377" s="19">
        <v>0.13413657980994201</v>
      </c>
      <c r="F377" s="19">
        <v>1</v>
      </c>
    </row>
    <row r="378" spans="1:6" x14ac:dyDescent="0.25">
      <c r="A378" s="18" t="s">
        <v>689</v>
      </c>
      <c r="B378" s="19">
        <v>-7.4997425079345703E-2</v>
      </c>
      <c r="C378" s="20">
        <v>741</v>
      </c>
      <c r="D378" s="19">
        <v>4.1255107256165803E-2</v>
      </c>
      <c r="E378" s="19">
        <v>0.13421661560672599</v>
      </c>
      <c r="F378" s="19">
        <v>1</v>
      </c>
    </row>
    <row r="379" spans="1:6" x14ac:dyDescent="0.25">
      <c r="A379" s="18" t="s">
        <v>690</v>
      </c>
      <c r="B379" s="19">
        <v>-7.4905492365360302E-2</v>
      </c>
      <c r="C379" s="20">
        <v>741</v>
      </c>
      <c r="D379" s="19">
        <v>4.1505144591971403E-2</v>
      </c>
      <c r="E379" s="19">
        <v>0.13467094787820499</v>
      </c>
      <c r="F379" s="19">
        <v>1</v>
      </c>
    </row>
    <row r="380" spans="1:6" x14ac:dyDescent="0.25">
      <c r="A380" s="18" t="s">
        <v>215</v>
      </c>
      <c r="B380" s="19">
        <v>7.4347011744976002E-2</v>
      </c>
      <c r="C380" s="20">
        <v>741</v>
      </c>
      <c r="D380" s="19">
        <v>4.3051766531813099E-2</v>
      </c>
      <c r="E380" s="19">
        <v>0.139318713975629</v>
      </c>
      <c r="F380" s="19">
        <v>1</v>
      </c>
    </row>
    <row r="381" spans="1:6" x14ac:dyDescent="0.25">
      <c r="A381" s="18" t="s">
        <v>691</v>
      </c>
      <c r="B381" s="19">
        <v>-7.4040152132511097E-2</v>
      </c>
      <c r="C381" s="20">
        <v>741</v>
      </c>
      <c r="D381" s="19">
        <v>4.3922066172764597E-2</v>
      </c>
      <c r="E381" s="19">
        <v>0.141759049552309</v>
      </c>
      <c r="F381" s="19">
        <v>1</v>
      </c>
    </row>
    <row r="382" spans="1:6" x14ac:dyDescent="0.25">
      <c r="A382" s="18" t="s">
        <v>692</v>
      </c>
      <c r="B382" s="19">
        <v>-7.3965288698673207E-2</v>
      </c>
      <c r="C382" s="20">
        <v>741</v>
      </c>
      <c r="D382" s="19">
        <v>4.4136625212980701E-2</v>
      </c>
      <c r="E382" s="19">
        <v>0.14207568010510899</v>
      </c>
      <c r="F382" s="19">
        <v>1</v>
      </c>
    </row>
    <row r="383" spans="1:6" x14ac:dyDescent="0.25">
      <c r="A383" s="18" t="s">
        <v>693</v>
      </c>
      <c r="B383" s="19">
        <v>-7.3297433555126204E-2</v>
      </c>
      <c r="C383" s="20">
        <v>741</v>
      </c>
      <c r="D383" s="19">
        <v>4.6090061616128601E-2</v>
      </c>
      <c r="E383" s="19">
        <v>0.147973355714939</v>
      </c>
      <c r="F383" s="19">
        <v>1</v>
      </c>
    </row>
    <row r="384" spans="1:6" x14ac:dyDescent="0.25">
      <c r="A384" s="18" t="s">
        <v>694</v>
      </c>
      <c r="B384" s="19">
        <v>7.3155432939529405E-2</v>
      </c>
      <c r="C384" s="20">
        <v>741</v>
      </c>
      <c r="D384" s="19">
        <v>4.6514640666681199E-2</v>
      </c>
      <c r="E384" s="19">
        <v>0.14894451867021299</v>
      </c>
      <c r="F384" s="19">
        <v>1</v>
      </c>
    </row>
    <row r="385" spans="1:6" x14ac:dyDescent="0.25">
      <c r="A385" s="18" t="s">
        <v>695</v>
      </c>
      <c r="B385" s="19">
        <v>-7.3055885732173906E-2</v>
      </c>
      <c r="C385" s="20">
        <v>741</v>
      </c>
      <c r="D385" s="19">
        <v>4.6814239824200403E-2</v>
      </c>
      <c r="E385" s="19">
        <v>0.14943138992343999</v>
      </c>
      <c r="F385" s="19">
        <v>1</v>
      </c>
    </row>
    <row r="386" spans="1:6" x14ac:dyDescent="0.25">
      <c r="A386" s="18" t="s">
        <v>696</v>
      </c>
      <c r="B386" s="19">
        <v>-7.3023632168769795E-2</v>
      </c>
      <c r="C386" s="20">
        <v>741</v>
      </c>
      <c r="D386" s="19">
        <v>4.6911657656292897E-2</v>
      </c>
      <c r="E386" s="19">
        <v>0.14943138992343999</v>
      </c>
      <c r="F386" s="19">
        <v>1</v>
      </c>
    </row>
    <row r="387" spans="1:6" x14ac:dyDescent="0.25">
      <c r="A387" s="18" t="s">
        <v>697</v>
      </c>
      <c r="B387" s="19">
        <v>7.2040766477584797E-2</v>
      </c>
      <c r="C387" s="20">
        <v>741</v>
      </c>
      <c r="D387" s="19">
        <v>4.99629222279694E-2</v>
      </c>
      <c r="E387" s="19">
        <v>0.15841836853059499</v>
      </c>
      <c r="F387" s="19">
        <v>1</v>
      </c>
    </row>
    <row r="388" spans="1:6" x14ac:dyDescent="0.25">
      <c r="A388" s="13" t="s">
        <v>698</v>
      </c>
      <c r="B388" s="16">
        <v>7.2031430900096893E-2</v>
      </c>
      <c r="C388" s="17">
        <v>741</v>
      </c>
      <c r="D388" s="16">
        <v>4.9992681872359897E-2</v>
      </c>
      <c r="E388" s="16">
        <v>0.15841836853059499</v>
      </c>
      <c r="F388" s="16">
        <v>1</v>
      </c>
    </row>
  </sheetData>
  <sortState ref="A4:E388">
    <sortCondition ref="D4:D388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5"/>
  <sheetViews>
    <sheetView workbookViewId="0">
      <selection activeCell="F3" sqref="F3"/>
    </sheetView>
  </sheetViews>
  <sheetFormatPr defaultColWidth="11.28515625" defaultRowHeight="15.75" x14ac:dyDescent="0.25"/>
  <cols>
    <col min="1" max="1" width="11.28515625" style="1"/>
    <col min="2" max="2" width="11.28515625" style="2"/>
    <col min="3" max="3" width="11.28515625" style="3"/>
    <col min="4" max="6" width="11.28515625" style="2"/>
    <col min="7" max="16384" width="11.28515625" style="1"/>
  </cols>
  <sheetData>
    <row r="1" spans="1:6" x14ac:dyDescent="0.25">
      <c r="A1" s="1" t="s">
        <v>1349</v>
      </c>
      <c r="B1" s="4"/>
      <c r="C1" s="5"/>
      <c r="D1" s="4"/>
      <c r="E1" s="4"/>
    </row>
    <row r="2" spans="1:6" x14ac:dyDescent="0.25">
      <c r="B2" s="4"/>
      <c r="C2" s="5"/>
      <c r="D2" s="4"/>
      <c r="E2" s="4"/>
    </row>
    <row r="3" spans="1:6" ht="17.25" x14ac:dyDescent="0.3">
      <c r="A3" s="10" t="s">
        <v>1338</v>
      </c>
      <c r="B3" s="11" t="s">
        <v>0</v>
      </c>
      <c r="C3" s="12" t="s">
        <v>1</v>
      </c>
      <c r="D3" s="11" t="s">
        <v>1339</v>
      </c>
      <c r="E3" s="11" t="s">
        <v>2</v>
      </c>
      <c r="F3" s="34" t="s">
        <v>1354</v>
      </c>
    </row>
    <row r="4" spans="1:6" x14ac:dyDescent="0.25">
      <c r="A4" s="18" t="s">
        <v>731</v>
      </c>
      <c r="B4" s="19">
        <v>-0.18077531456947299</v>
      </c>
      <c r="C4" s="20">
        <v>633</v>
      </c>
      <c r="D4" s="23">
        <v>4.7172134314266103E-6</v>
      </c>
      <c r="E4" s="19">
        <v>6.7031602860572201E-3</v>
      </c>
      <c r="F4" s="19">
        <f>D4*1421</f>
        <v>6.7031602860572132E-3</v>
      </c>
    </row>
    <row r="5" spans="1:6" x14ac:dyDescent="0.25">
      <c r="A5" s="18" t="s">
        <v>732</v>
      </c>
      <c r="B5" s="19">
        <v>0.17064894735813099</v>
      </c>
      <c r="C5" s="20">
        <v>633</v>
      </c>
      <c r="D5" s="23">
        <v>1.5841046218767501E-5</v>
      </c>
      <c r="E5" s="19">
        <v>1.1255063338434301E-2</v>
      </c>
      <c r="F5" s="19">
        <f t="shared" ref="F5:F13" si="0">D5*1421</f>
        <v>2.2510126676868619E-2</v>
      </c>
    </row>
    <row r="6" spans="1:6" x14ac:dyDescent="0.25">
      <c r="A6" s="18" t="s">
        <v>733</v>
      </c>
      <c r="B6" s="19">
        <v>0.14522649347782099</v>
      </c>
      <c r="C6" s="20">
        <v>633</v>
      </c>
      <c r="D6" s="23">
        <v>2.4632037036864701E-4</v>
      </c>
      <c r="E6" s="19">
        <v>6.7683868074695702E-2</v>
      </c>
      <c r="F6" s="19">
        <f t="shared" si="0"/>
        <v>0.3500212462938474</v>
      </c>
    </row>
    <row r="7" spans="1:6" x14ac:dyDescent="0.25">
      <c r="A7" s="18" t="s">
        <v>734</v>
      </c>
      <c r="B7" s="19">
        <v>0.144855111837387</v>
      </c>
      <c r="C7" s="20">
        <v>633</v>
      </c>
      <c r="D7" s="23">
        <v>2.5560234999444403E-4</v>
      </c>
      <c r="E7" s="19">
        <v>6.7683868074695702E-2</v>
      </c>
      <c r="F7" s="19">
        <f t="shared" si="0"/>
        <v>0.36321093934210497</v>
      </c>
    </row>
    <row r="8" spans="1:6" x14ac:dyDescent="0.25">
      <c r="A8" s="18" t="s">
        <v>863</v>
      </c>
      <c r="B8" s="19">
        <v>0.144316256046295</v>
      </c>
      <c r="C8" s="20">
        <v>633</v>
      </c>
      <c r="D8" s="23">
        <v>2.6965325016137199E-4</v>
      </c>
      <c r="E8" s="19">
        <v>6.7683868074695702E-2</v>
      </c>
      <c r="F8" s="19">
        <f t="shared" si="0"/>
        <v>0.38317726847930961</v>
      </c>
    </row>
    <row r="9" spans="1:6" x14ac:dyDescent="0.25">
      <c r="A9" s="18" t="s">
        <v>735</v>
      </c>
      <c r="B9" s="19">
        <v>-0.14372900128364599</v>
      </c>
      <c r="C9" s="20">
        <v>633</v>
      </c>
      <c r="D9" s="23">
        <v>2.8578691657155098E-4</v>
      </c>
      <c r="E9" s="19">
        <v>6.7683868074695702E-2</v>
      </c>
      <c r="F9" s="19">
        <f t="shared" si="0"/>
        <v>0.40610320844817394</v>
      </c>
    </row>
    <row r="10" spans="1:6" x14ac:dyDescent="0.25">
      <c r="A10" s="18" t="s">
        <v>736</v>
      </c>
      <c r="B10" s="19">
        <v>-0.13963580131530801</v>
      </c>
      <c r="C10" s="20">
        <v>633</v>
      </c>
      <c r="D10" s="23">
        <v>4.2588982927416202E-4</v>
      </c>
      <c r="E10" s="19">
        <v>8.1286787710021693E-2</v>
      </c>
      <c r="F10" s="19">
        <f t="shared" si="0"/>
        <v>0.60518944739858427</v>
      </c>
    </row>
    <row r="11" spans="1:6" x14ac:dyDescent="0.25">
      <c r="A11" s="18" t="s">
        <v>771</v>
      </c>
      <c r="B11" s="19">
        <v>0.13778147101402299</v>
      </c>
      <c r="C11" s="20">
        <v>633</v>
      </c>
      <c r="D11" s="19">
        <v>5.0847306895418498E-4</v>
      </c>
      <c r="E11" s="19">
        <v>8.1286787710021693E-2</v>
      </c>
      <c r="F11" s="19">
        <f t="shared" si="0"/>
        <v>0.72254023098389686</v>
      </c>
    </row>
    <row r="12" spans="1:6" x14ac:dyDescent="0.25">
      <c r="A12" s="18" t="s">
        <v>737</v>
      </c>
      <c r="B12" s="19">
        <v>0.134982720017433</v>
      </c>
      <c r="C12" s="20">
        <v>633</v>
      </c>
      <c r="D12" s="19">
        <v>6.6169051545994495E-4</v>
      </c>
      <c r="E12" s="19">
        <v>8.1286787710021693E-2</v>
      </c>
      <c r="F12" s="19">
        <f t="shared" si="0"/>
        <v>0.94026222246858182</v>
      </c>
    </row>
    <row r="13" spans="1:6" x14ac:dyDescent="0.25">
      <c r="A13" s="18" t="s">
        <v>738</v>
      </c>
      <c r="B13" s="19">
        <v>-0.13436141610145599</v>
      </c>
      <c r="C13" s="20">
        <v>633</v>
      </c>
      <c r="D13" s="19">
        <v>7.0106372857070597E-4</v>
      </c>
      <c r="E13" s="19">
        <v>8.1286787710021693E-2</v>
      </c>
      <c r="F13" s="19">
        <f t="shared" si="0"/>
        <v>0.99621155829897323</v>
      </c>
    </row>
    <row r="14" spans="1:6" x14ac:dyDescent="0.25">
      <c r="A14" s="18" t="s">
        <v>739</v>
      </c>
      <c r="B14" s="19">
        <v>0.13325819373130801</v>
      </c>
      <c r="C14" s="20">
        <v>633</v>
      </c>
      <c r="D14" s="19">
        <v>7.7637495461946305E-4</v>
      </c>
      <c r="E14" s="19">
        <v>8.1286787710021693E-2</v>
      </c>
      <c r="F14" s="19">
        <v>1</v>
      </c>
    </row>
    <row r="15" spans="1:6" x14ac:dyDescent="0.25">
      <c r="A15" s="18" t="s">
        <v>740</v>
      </c>
      <c r="B15" s="19">
        <v>-0.13245284557342499</v>
      </c>
      <c r="C15" s="20">
        <v>633</v>
      </c>
      <c r="D15" s="19">
        <v>8.3600938032102302E-4</v>
      </c>
      <c r="E15" s="19">
        <v>8.1286787710021693E-2</v>
      </c>
      <c r="F15" s="19">
        <v>1</v>
      </c>
    </row>
    <row r="16" spans="1:6" x14ac:dyDescent="0.25">
      <c r="A16" s="18" t="s">
        <v>741</v>
      </c>
      <c r="B16" s="19">
        <v>0.13207225501537301</v>
      </c>
      <c r="C16" s="20">
        <v>633</v>
      </c>
      <c r="D16" s="19">
        <v>8.6564182975568105E-4</v>
      </c>
      <c r="E16" s="19">
        <v>8.1286787710021693E-2</v>
      </c>
      <c r="F16" s="19">
        <v>1</v>
      </c>
    </row>
    <row r="17" spans="1:6" x14ac:dyDescent="0.25">
      <c r="A17" s="18" t="s">
        <v>742</v>
      </c>
      <c r="B17" s="19">
        <v>0.13176910579204601</v>
      </c>
      <c r="C17" s="20">
        <v>633</v>
      </c>
      <c r="D17" s="19">
        <v>8.8993670495418598E-4</v>
      </c>
      <c r="E17" s="19">
        <v>8.1286787710021693E-2</v>
      </c>
      <c r="F17" s="19">
        <v>1</v>
      </c>
    </row>
    <row r="18" spans="1:6" x14ac:dyDescent="0.25">
      <c r="A18" s="18" t="s">
        <v>743</v>
      </c>
      <c r="B18" s="19">
        <v>0.13156503438949599</v>
      </c>
      <c r="C18" s="20">
        <v>633</v>
      </c>
      <c r="D18" s="19">
        <v>9.0664477969637502E-4</v>
      </c>
      <c r="E18" s="19">
        <v>8.1286787710021693E-2</v>
      </c>
      <c r="F18" s="19">
        <v>1</v>
      </c>
    </row>
    <row r="19" spans="1:6" x14ac:dyDescent="0.25">
      <c r="A19" s="18" t="s">
        <v>744</v>
      </c>
      <c r="B19" s="19">
        <v>-0.13146112859249101</v>
      </c>
      <c r="C19" s="20">
        <v>633</v>
      </c>
      <c r="D19" s="19">
        <v>9.1526291580601405E-4</v>
      </c>
      <c r="E19" s="19">
        <v>8.1286787710021693E-2</v>
      </c>
      <c r="F19" s="19">
        <v>1</v>
      </c>
    </row>
    <row r="20" spans="1:6" x14ac:dyDescent="0.25">
      <c r="A20" s="18" t="s">
        <v>745</v>
      </c>
      <c r="B20" s="19">
        <v>-0.12869419157504999</v>
      </c>
      <c r="C20" s="20">
        <v>633</v>
      </c>
      <c r="D20" s="19">
        <v>1.1745724991110199E-3</v>
      </c>
      <c r="E20" s="19">
        <v>9.8180442425691294E-2</v>
      </c>
      <c r="F20" s="19">
        <v>1</v>
      </c>
    </row>
    <row r="21" spans="1:6" x14ac:dyDescent="0.25">
      <c r="A21" s="18" t="s">
        <v>746</v>
      </c>
      <c r="B21" s="19">
        <v>-0.12677663564682001</v>
      </c>
      <c r="C21" s="20">
        <v>633</v>
      </c>
      <c r="D21" s="19">
        <v>1.392329658636E-3</v>
      </c>
      <c r="E21" s="19">
        <v>0.10991669138454201</v>
      </c>
      <c r="F21" s="19">
        <v>1</v>
      </c>
    </row>
    <row r="22" spans="1:6" x14ac:dyDescent="0.25">
      <c r="A22" s="18" t="s">
        <v>747</v>
      </c>
      <c r="B22" s="19">
        <v>-0.12579807639122001</v>
      </c>
      <c r="C22" s="20">
        <v>633</v>
      </c>
      <c r="D22" s="19">
        <v>1.5172343042477701E-3</v>
      </c>
      <c r="E22" s="19">
        <v>0.11347315507032001</v>
      </c>
      <c r="F22" s="19">
        <v>1</v>
      </c>
    </row>
    <row r="23" spans="1:6" x14ac:dyDescent="0.25">
      <c r="A23" s="18" t="s">
        <v>748</v>
      </c>
      <c r="B23" s="19">
        <v>0.124662548303604</v>
      </c>
      <c r="C23" s="20">
        <v>633</v>
      </c>
      <c r="D23" s="19">
        <v>1.6750385929980001E-3</v>
      </c>
      <c r="E23" s="19">
        <v>0.118303405258967</v>
      </c>
      <c r="F23" s="19">
        <v>1</v>
      </c>
    </row>
    <row r="24" spans="1:6" x14ac:dyDescent="0.25">
      <c r="A24" s="18" t="s">
        <v>749</v>
      </c>
      <c r="B24" s="19">
        <v>-0.12416824698448201</v>
      </c>
      <c r="C24" s="20">
        <v>633</v>
      </c>
      <c r="D24" s="19">
        <v>1.74832618609311E-3</v>
      </c>
      <c r="E24" s="19">
        <v>0.118303405258967</v>
      </c>
      <c r="F24" s="19">
        <v>1</v>
      </c>
    </row>
    <row r="25" spans="1:6" x14ac:dyDescent="0.25">
      <c r="A25" s="18" t="s">
        <v>750</v>
      </c>
      <c r="B25" s="19">
        <v>0.122765563428402</v>
      </c>
      <c r="C25" s="20">
        <v>633</v>
      </c>
      <c r="D25" s="19">
        <v>1.9726036275973199E-3</v>
      </c>
      <c r="E25" s="19">
        <v>0.12191730503289</v>
      </c>
      <c r="F25" s="19">
        <v>1</v>
      </c>
    </row>
    <row r="26" spans="1:6" x14ac:dyDescent="0.25">
      <c r="A26" s="18" t="s">
        <v>751</v>
      </c>
      <c r="B26" s="19">
        <v>0.12276127934455899</v>
      </c>
      <c r="C26" s="20">
        <v>633</v>
      </c>
      <c r="D26" s="19">
        <v>1.9733272454303102E-3</v>
      </c>
      <c r="E26" s="19">
        <v>0.12191730503289</v>
      </c>
      <c r="F26" s="19">
        <v>1</v>
      </c>
    </row>
    <row r="27" spans="1:6" x14ac:dyDescent="0.25">
      <c r="A27" s="18" t="s">
        <v>752</v>
      </c>
      <c r="B27" s="19">
        <v>-0.12206839770078701</v>
      </c>
      <c r="C27" s="20">
        <v>633</v>
      </c>
      <c r="D27" s="19">
        <v>2.0936115900362898E-3</v>
      </c>
      <c r="E27" s="19">
        <v>0.12273349941381501</v>
      </c>
      <c r="F27" s="19">
        <v>1</v>
      </c>
    </row>
    <row r="28" spans="1:6" x14ac:dyDescent="0.25">
      <c r="A28" s="18" t="s">
        <v>753</v>
      </c>
      <c r="B28" s="19">
        <v>0.12170535326004001</v>
      </c>
      <c r="C28" s="20">
        <v>633</v>
      </c>
      <c r="D28" s="19">
        <v>2.1592804259995498E-3</v>
      </c>
      <c r="E28" s="19">
        <v>0.12273349941381501</v>
      </c>
      <c r="F28" s="19">
        <v>1</v>
      </c>
    </row>
    <row r="29" spans="1:6" x14ac:dyDescent="0.25">
      <c r="A29" s="18" t="s">
        <v>284</v>
      </c>
      <c r="B29" s="19">
        <v>-0.12034593522548701</v>
      </c>
      <c r="C29" s="20">
        <v>633</v>
      </c>
      <c r="D29" s="19">
        <v>2.4222583765203302E-3</v>
      </c>
      <c r="E29" s="19">
        <v>0.12760432067479499</v>
      </c>
      <c r="F29" s="19">
        <v>1</v>
      </c>
    </row>
    <row r="30" spans="1:6" x14ac:dyDescent="0.25">
      <c r="A30" s="18" t="s">
        <v>72</v>
      </c>
      <c r="B30" s="19">
        <v>-0.11998381465673399</v>
      </c>
      <c r="C30" s="20">
        <v>633</v>
      </c>
      <c r="D30" s="19">
        <v>2.49708036648499E-3</v>
      </c>
      <c r="E30" s="19">
        <v>0.12760432067479499</v>
      </c>
      <c r="F30" s="19">
        <v>1</v>
      </c>
    </row>
    <row r="31" spans="1:6" x14ac:dyDescent="0.25">
      <c r="A31" s="18" t="s">
        <v>754</v>
      </c>
      <c r="B31" s="19">
        <v>-0.119858920574188</v>
      </c>
      <c r="C31" s="20">
        <v>633</v>
      </c>
      <c r="D31" s="19">
        <v>2.5233714761565599E-3</v>
      </c>
      <c r="E31" s="19">
        <v>0.12760432067479499</v>
      </c>
      <c r="F31" s="19">
        <v>1</v>
      </c>
    </row>
    <row r="32" spans="1:6" x14ac:dyDescent="0.25">
      <c r="A32" s="18" t="s">
        <v>144</v>
      </c>
      <c r="B32" s="19">
        <v>0.11948239058256099</v>
      </c>
      <c r="C32" s="20">
        <v>633</v>
      </c>
      <c r="D32" s="19">
        <v>2.6041698096896898E-3</v>
      </c>
      <c r="E32" s="19">
        <v>0.12760432067479499</v>
      </c>
      <c r="F32" s="19">
        <v>1</v>
      </c>
    </row>
    <row r="33" spans="1:6" x14ac:dyDescent="0.25">
      <c r="A33" s="18" t="s">
        <v>755</v>
      </c>
      <c r="B33" s="19">
        <v>0.11906588822603199</v>
      </c>
      <c r="C33" s="20">
        <v>633</v>
      </c>
      <c r="D33" s="19">
        <v>2.6962892719431001E-3</v>
      </c>
      <c r="E33" s="19">
        <v>0.127714235181038</v>
      </c>
      <c r="F33" s="19">
        <v>1</v>
      </c>
    </row>
    <row r="34" spans="1:6" x14ac:dyDescent="0.25">
      <c r="A34" s="18" t="s">
        <v>756</v>
      </c>
      <c r="B34" s="19">
        <v>-0.11859630793333099</v>
      </c>
      <c r="C34" s="20">
        <v>633</v>
      </c>
      <c r="D34" s="19">
        <v>2.8037039481496602E-3</v>
      </c>
      <c r="E34" s="19">
        <v>0.12851817130066701</v>
      </c>
      <c r="F34" s="19">
        <v>1</v>
      </c>
    </row>
    <row r="35" spans="1:6" x14ac:dyDescent="0.25">
      <c r="A35" s="18" t="s">
        <v>834</v>
      </c>
      <c r="B35" s="19">
        <v>-0.117477841675282</v>
      </c>
      <c r="C35" s="20">
        <v>633</v>
      </c>
      <c r="D35" s="19">
        <v>3.0754255277711802E-3</v>
      </c>
      <c r="E35" s="19">
        <v>0.13656811484258899</v>
      </c>
      <c r="F35" s="19">
        <v>1</v>
      </c>
    </row>
    <row r="36" spans="1:6" x14ac:dyDescent="0.25">
      <c r="A36" s="18" t="s">
        <v>771</v>
      </c>
      <c r="B36" s="19">
        <v>0.115063168108463</v>
      </c>
      <c r="C36" s="20">
        <v>633</v>
      </c>
      <c r="D36" s="19">
        <v>3.74543225910395E-3</v>
      </c>
      <c r="E36" s="19">
        <v>0.14391428405353701</v>
      </c>
      <c r="F36" s="19">
        <v>1</v>
      </c>
    </row>
    <row r="37" spans="1:6" x14ac:dyDescent="0.25">
      <c r="A37" s="18" t="s">
        <v>757</v>
      </c>
      <c r="B37" s="19">
        <v>0.114773258566856</v>
      </c>
      <c r="C37" s="20">
        <v>633</v>
      </c>
      <c r="D37" s="19">
        <v>3.8342008984382199E-3</v>
      </c>
      <c r="E37" s="19">
        <v>0.14391428405353701</v>
      </c>
      <c r="F37" s="19">
        <v>1</v>
      </c>
    </row>
    <row r="38" spans="1:6" x14ac:dyDescent="0.25">
      <c r="A38" s="18" t="s">
        <v>864</v>
      </c>
      <c r="B38" s="19">
        <v>-0.11454131454229401</v>
      </c>
      <c r="C38" s="20">
        <v>633</v>
      </c>
      <c r="D38" s="19">
        <v>3.9065892504785999E-3</v>
      </c>
      <c r="E38" s="19">
        <v>0.14391428405353701</v>
      </c>
      <c r="F38" s="19">
        <v>1</v>
      </c>
    </row>
    <row r="39" spans="1:6" x14ac:dyDescent="0.25">
      <c r="A39" s="18" t="s">
        <v>758</v>
      </c>
      <c r="B39" s="19">
        <v>-0.114506557583809</v>
      </c>
      <c r="C39" s="20">
        <v>633</v>
      </c>
      <c r="D39" s="19">
        <v>3.9175427425797204E-3</v>
      </c>
      <c r="E39" s="19">
        <v>0.14391428405353701</v>
      </c>
      <c r="F39" s="19">
        <v>1</v>
      </c>
    </row>
    <row r="40" spans="1:6" x14ac:dyDescent="0.25">
      <c r="A40" s="18" t="s">
        <v>759</v>
      </c>
      <c r="B40" s="19">
        <v>-0.11435262858867599</v>
      </c>
      <c r="C40" s="20">
        <v>633</v>
      </c>
      <c r="D40" s="19">
        <v>3.96638802372218E-3</v>
      </c>
      <c r="E40" s="19">
        <v>0.14391428405353701</v>
      </c>
      <c r="F40" s="19">
        <v>1</v>
      </c>
    </row>
    <row r="41" spans="1:6" x14ac:dyDescent="0.25">
      <c r="A41" s="18" t="s">
        <v>760</v>
      </c>
      <c r="B41" s="19">
        <v>0.11424358189106</v>
      </c>
      <c r="C41" s="20">
        <v>633</v>
      </c>
      <c r="D41" s="19">
        <v>4.0013242455934099E-3</v>
      </c>
      <c r="E41" s="19">
        <v>0.14391428405353701</v>
      </c>
      <c r="F41" s="19">
        <v>1</v>
      </c>
    </row>
    <row r="42" spans="1:6" x14ac:dyDescent="0.25">
      <c r="A42" s="18" t="s">
        <v>761</v>
      </c>
      <c r="B42" s="19">
        <v>-0.11421924829483</v>
      </c>
      <c r="C42" s="20">
        <v>633</v>
      </c>
      <c r="D42" s="19">
        <v>4.0091581444450198E-3</v>
      </c>
      <c r="E42" s="19">
        <v>0.14391428405353701</v>
      </c>
      <c r="F42" s="19">
        <v>1</v>
      </c>
    </row>
    <row r="43" spans="1:6" x14ac:dyDescent="0.25">
      <c r="A43" s="18" t="s">
        <v>885</v>
      </c>
      <c r="B43" s="19">
        <v>0.11408978700637799</v>
      </c>
      <c r="C43" s="20">
        <v>633</v>
      </c>
      <c r="D43" s="19">
        <v>4.0510706278265004E-3</v>
      </c>
      <c r="E43" s="19">
        <v>0.14391428405353701</v>
      </c>
      <c r="F43" s="19">
        <v>1</v>
      </c>
    </row>
    <row r="44" spans="1:6" x14ac:dyDescent="0.25">
      <c r="A44" s="18" t="s">
        <v>692</v>
      </c>
      <c r="B44" s="19">
        <v>0.113285824656487</v>
      </c>
      <c r="C44" s="20">
        <v>633</v>
      </c>
      <c r="D44" s="19">
        <v>4.3203521454193696E-3</v>
      </c>
      <c r="E44" s="19">
        <v>0.14755630940453501</v>
      </c>
      <c r="F44" s="19">
        <v>1</v>
      </c>
    </row>
    <row r="45" spans="1:6" x14ac:dyDescent="0.25">
      <c r="A45" s="18" t="s">
        <v>762</v>
      </c>
      <c r="B45" s="19">
        <v>-0.11316765099763899</v>
      </c>
      <c r="C45" s="20">
        <v>633</v>
      </c>
      <c r="D45" s="19">
        <v>4.3612702287054699E-3</v>
      </c>
      <c r="E45" s="19">
        <v>0.14755630940453501</v>
      </c>
      <c r="F45" s="19">
        <v>1</v>
      </c>
    </row>
    <row r="46" spans="1:6" x14ac:dyDescent="0.25">
      <c r="A46" s="18" t="s">
        <v>763</v>
      </c>
      <c r="B46" s="19">
        <v>0.11264609545469299</v>
      </c>
      <c r="C46" s="20">
        <v>633</v>
      </c>
      <c r="D46" s="19">
        <v>4.5460794918381602E-3</v>
      </c>
      <c r="E46" s="19">
        <v>0.15023206878841899</v>
      </c>
      <c r="F46" s="19">
        <v>1</v>
      </c>
    </row>
    <row r="47" spans="1:6" x14ac:dyDescent="0.25">
      <c r="A47" s="18" t="s">
        <v>752</v>
      </c>
      <c r="B47" s="19">
        <v>-0.112150974571705</v>
      </c>
      <c r="C47" s="20">
        <v>633</v>
      </c>
      <c r="D47" s="19">
        <v>4.7280396963940204E-3</v>
      </c>
      <c r="E47" s="19">
        <v>0.151824123852346</v>
      </c>
      <c r="F47" s="19">
        <v>1</v>
      </c>
    </row>
    <row r="48" spans="1:6" x14ac:dyDescent="0.25">
      <c r="A48" s="18" t="s">
        <v>764</v>
      </c>
      <c r="B48" s="19">
        <v>0.11193897575139999</v>
      </c>
      <c r="C48" s="20">
        <v>633</v>
      </c>
      <c r="D48" s="19">
        <v>4.80794199391665E-3</v>
      </c>
      <c r="E48" s="19">
        <v>0.151824123852346</v>
      </c>
      <c r="F48" s="19">
        <v>1</v>
      </c>
    </row>
    <row r="49" spans="1:6" x14ac:dyDescent="0.25">
      <c r="A49" s="18" t="s">
        <v>816</v>
      </c>
      <c r="B49" s="19">
        <v>0.110919326543808</v>
      </c>
      <c r="C49" s="20">
        <v>633</v>
      </c>
      <c r="D49" s="19">
        <v>5.20953869161489E-3</v>
      </c>
      <c r="E49" s="19">
        <v>0.16092944523445099</v>
      </c>
      <c r="F49" s="19">
        <v>1</v>
      </c>
    </row>
    <row r="50" spans="1:6" x14ac:dyDescent="0.25">
      <c r="A50" s="18" t="s">
        <v>765</v>
      </c>
      <c r="B50" s="19">
        <v>0.11038678884506201</v>
      </c>
      <c r="C50" s="20">
        <v>633</v>
      </c>
      <c r="D50" s="19">
        <v>5.4310850858205802E-3</v>
      </c>
      <c r="E50" s="19">
        <v>0.162733827926204</v>
      </c>
      <c r="F50" s="19">
        <v>1</v>
      </c>
    </row>
    <row r="51" spans="1:6" x14ac:dyDescent="0.25">
      <c r="A51" s="18" t="s">
        <v>766</v>
      </c>
      <c r="B51" s="19">
        <v>-0.110110968351364</v>
      </c>
      <c r="C51" s="20">
        <v>633</v>
      </c>
      <c r="D51" s="19">
        <v>5.54913620984121E-3</v>
      </c>
      <c r="E51" s="19">
        <v>0.162733827926204</v>
      </c>
      <c r="F51" s="19">
        <v>1</v>
      </c>
    </row>
    <row r="52" spans="1:6" x14ac:dyDescent="0.25">
      <c r="A52" s="18" t="s">
        <v>767</v>
      </c>
      <c r="B52" s="19">
        <v>0.109967358410358</v>
      </c>
      <c r="C52" s="20">
        <v>633</v>
      </c>
      <c r="D52" s="19">
        <v>5.6115113078001296E-3</v>
      </c>
      <c r="E52" s="19">
        <v>0.162733827926204</v>
      </c>
      <c r="F52" s="19">
        <v>1</v>
      </c>
    </row>
    <row r="53" spans="1:6" x14ac:dyDescent="0.25">
      <c r="A53" s="18" t="s">
        <v>865</v>
      </c>
      <c r="B53" s="19">
        <v>-0.109121799468994</v>
      </c>
      <c r="C53" s="20">
        <v>633</v>
      </c>
      <c r="D53" s="19">
        <v>5.9917340399937603E-3</v>
      </c>
      <c r="E53" s="19">
        <v>0.17028508141662299</v>
      </c>
      <c r="F53" s="19">
        <v>1</v>
      </c>
    </row>
    <row r="54" spans="1:6" x14ac:dyDescent="0.25">
      <c r="A54" s="18" t="s">
        <v>768</v>
      </c>
      <c r="B54" s="19">
        <v>0.108318075537682</v>
      </c>
      <c r="C54" s="20">
        <v>633</v>
      </c>
      <c r="D54" s="19">
        <v>6.3744489045833904E-3</v>
      </c>
      <c r="E54" s="19">
        <v>0.177225327831112</v>
      </c>
      <c r="F54" s="19">
        <v>1</v>
      </c>
    </row>
    <row r="55" spans="1:6" x14ac:dyDescent="0.25">
      <c r="A55" s="18" t="s">
        <v>738</v>
      </c>
      <c r="B55" s="19">
        <v>-0.107750400900841</v>
      </c>
      <c r="C55" s="20">
        <v>633</v>
      </c>
      <c r="D55" s="19">
        <v>6.6578392684848399E-3</v>
      </c>
      <c r="E55" s="19">
        <v>0.177225327831112</v>
      </c>
      <c r="F55" s="19">
        <v>1</v>
      </c>
    </row>
    <row r="56" spans="1:6" x14ac:dyDescent="0.25">
      <c r="A56" s="18" t="s">
        <v>783</v>
      </c>
      <c r="B56" s="19">
        <v>0.107664197683334</v>
      </c>
      <c r="C56" s="20">
        <v>633</v>
      </c>
      <c r="D56" s="19">
        <v>6.7018474308306901E-3</v>
      </c>
      <c r="E56" s="19">
        <v>0.177225327831112</v>
      </c>
      <c r="F56" s="19">
        <v>1</v>
      </c>
    </row>
    <row r="57" spans="1:6" x14ac:dyDescent="0.25">
      <c r="A57" s="18" t="s">
        <v>769</v>
      </c>
      <c r="B57" s="19">
        <v>0.10759995877742801</v>
      </c>
      <c r="C57" s="20">
        <v>633</v>
      </c>
      <c r="D57" s="19">
        <v>6.7348118950598702E-3</v>
      </c>
      <c r="E57" s="19">
        <v>0.177225327831112</v>
      </c>
      <c r="F57" s="19">
        <v>1</v>
      </c>
    </row>
    <row r="58" spans="1:6" x14ac:dyDescent="0.25">
      <c r="A58" s="18" t="s">
        <v>770</v>
      </c>
      <c r="B58" s="19">
        <v>0.10720115900039701</v>
      </c>
      <c r="C58" s="20">
        <v>633</v>
      </c>
      <c r="D58" s="19">
        <v>6.9427305180522801E-3</v>
      </c>
      <c r="E58" s="19">
        <v>0.179374910293678</v>
      </c>
      <c r="F58" s="19">
        <v>1</v>
      </c>
    </row>
    <row r="59" spans="1:6" x14ac:dyDescent="0.25">
      <c r="A59" s="18" t="s">
        <v>771</v>
      </c>
      <c r="B59" s="19">
        <v>0.105935819447041</v>
      </c>
      <c r="C59" s="20">
        <v>633</v>
      </c>
      <c r="D59" s="19">
        <v>7.64103879266664E-3</v>
      </c>
      <c r="E59" s="19">
        <v>0.19186197290052701</v>
      </c>
      <c r="F59" s="19">
        <v>1</v>
      </c>
    </row>
    <row r="60" spans="1:6" x14ac:dyDescent="0.25">
      <c r="A60" s="18" t="s">
        <v>496</v>
      </c>
      <c r="B60" s="19">
        <v>0.105406016111374</v>
      </c>
      <c r="C60" s="20">
        <v>633</v>
      </c>
      <c r="D60" s="19">
        <v>7.9516206202114893E-3</v>
      </c>
      <c r="E60" s="19">
        <v>0.19186197290052701</v>
      </c>
      <c r="F60" s="19">
        <v>1</v>
      </c>
    </row>
    <row r="61" spans="1:6" x14ac:dyDescent="0.25">
      <c r="A61" s="18" t="s">
        <v>772</v>
      </c>
      <c r="B61" s="19">
        <v>-0.105265960097313</v>
      </c>
      <c r="C61" s="20">
        <v>633</v>
      </c>
      <c r="D61" s="19">
        <v>8.0355871744775004E-3</v>
      </c>
      <c r="E61" s="19">
        <v>0.19186197290052701</v>
      </c>
      <c r="F61" s="19">
        <v>1</v>
      </c>
    </row>
    <row r="62" spans="1:6" x14ac:dyDescent="0.25">
      <c r="A62" s="18" t="s">
        <v>773</v>
      </c>
      <c r="B62" s="19">
        <v>-0.10521611571312001</v>
      </c>
      <c r="C62" s="20">
        <v>633</v>
      </c>
      <c r="D62" s="19">
        <v>8.0656604799129693E-3</v>
      </c>
      <c r="E62" s="19">
        <v>0.19186197290052701</v>
      </c>
      <c r="F62" s="19">
        <v>1</v>
      </c>
    </row>
    <row r="63" spans="1:6" x14ac:dyDescent="0.25">
      <c r="A63" s="18" t="s">
        <v>774</v>
      </c>
      <c r="B63" s="19">
        <v>0.105045318603516</v>
      </c>
      <c r="C63" s="20">
        <v>633</v>
      </c>
      <c r="D63" s="19">
        <v>8.1694737056778894E-3</v>
      </c>
      <c r="E63" s="19">
        <v>0.19186197290052701</v>
      </c>
      <c r="F63" s="19">
        <v>1</v>
      </c>
    </row>
    <row r="64" spans="1:6" x14ac:dyDescent="0.25">
      <c r="A64" s="18" t="s">
        <v>144</v>
      </c>
      <c r="B64" s="19">
        <v>0.10492865741252901</v>
      </c>
      <c r="C64" s="20">
        <v>633</v>
      </c>
      <c r="D64" s="19">
        <v>8.2410663531682395E-3</v>
      </c>
      <c r="E64" s="19">
        <v>0.19186197290052701</v>
      </c>
      <c r="F64" s="19">
        <v>1</v>
      </c>
    </row>
    <row r="65" spans="1:6" x14ac:dyDescent="0.25">
      <c r="A65" s="18" t="s">
        <v>775</v>
      </c>
      <c r="B65" s="19">
        <v>-0.10438313335180301</v>
      </c>
      <c r="C65" s="20">
        <v>633</v>
      </c>
      <c r="D65" s="19">
        <v>8.5833303700568707E-3</v>
      </c>
      <c r="E65" s="19">
        <v>0.19186197290052701</v>
      </c>
      <c r="F65" s="19">
        <v>1</v>
      </c>
    </row>
    <row r="66" spans="1:6" x14ac:dyDescent="0.25">
      <c r="A66" s="18" t="s">
        <v>776</v>
      </c>
      <c r="B66" s="19">
        <v>0.104354754090309</v>
      </c>
      <c r="C66" s="20">
        <v>633</v>
      </c>
      <c r="D66" s="19">
        <v>8.6014776276450693E-3</v>
      </c>
      <c r="E66" s="19">
        <v>0.19186197290052701</v>
      </c>
      <c r="F66" s="19">
        <v>1</v>
      </c>
    </row>
    <row r="67" spans="1:6" x14ac:dyDescent="0.25">
      <c r="A67" s="18" t="s">
        <v>777</v>
      </c>
      <c r="B67" s="19">
        <v>0.104241102933884</v>
      </c>
      <c r="C67" s="20">
        <v>633</v>
      </c>
      <c r="D67" s="19">
        <v>8.6744957845108495E-3</v>
      </c>
      <c r="E67" s="19">
        <v>0.19186197290052701</v>
      </c>
      <c r="F67" s="19">
        <v>1</v>
      </c>
    </row>
    <row r="68" spans="1:6" x14ac:dyDescent="0.25">
      <c r="A68" s="18" t="s">
        <v>866</v>
      </c>
      <c r="B68" s="19">
        <v>0.10408416390418999</v>
      </c>
      <c r="C68" s="20">
        <v>633</v>
      </c>
      <c r="D68" s="19">
        <v>8.7762338061465606E-3</v>
      </c>
      <c r="E68" s="19">
        <v>0.19186197290052701</v>
      </c>
      <c r="F68" s="19">
        <v>1</v>
      </c>
    </row>
    <row r="69" spans="1:6" x14ac:dyDescent="0.25">
      <c r="A69" s="18" t="s">
        <v>778</v>
      </c>
      <c r="B69" s="19">
        <v>-0.103783287107944</v>
      </c>
      <c r="C69" s="20">
        <v>633</v>
      </c>
      <c r="D69" s="19">
        <v>8.9742601166134008E-3</v>
      </c>
      <c r="E69" s="19">
        <v>0.19236279996542399</v>
      </c>
      <c r="F69" s="19">
        <v>1</v>
      </c>
    </row>
    <row r="70" spans="1:6" x14ac:dyDescent="0.25">
      <c r="A70" s="18" t="s">
        <v>779</v>
      </c>
      <c r="B70" s="19">
        <v>0.10337503254413601</v>
      </c>
      <c r="C70" s="20">
        <v>633</v>
      </c>
      <c r="D70" s="19">
        <v>9.2493212305728694E-3</v>
      </c>
      <c r="E70" s="19">
        <v>0.19236279996542399</v>
      </c>
      <c r="F70" s="19">
        <v>1</v>
      </c>
    </row>
    <row r="71" spans="1:6" x14ac:dyDescent="0.25">
      <c r="A71" s="18" t="s">
        <v>780</v>
      </c>
      <c r="B71" s="19">
        <v>-0.103285029530525</v>
      </c>
      <c r="C71" s="20">
        <v>633</v>
      </c>
      <c r="D71" s="19">
        <v>9.3109610516366494E-3</v>
      </c>
      <c r="E71" s="19">
        <v>0.19236279996542399</v>
      </c>
      <c r="F71" s="19">
        <v>1</v>
      </c>
    </row>
    <row r="72" spans="1:6" x14ac:dyDescent="0.25">
      <c r="A72" s="18" t="s">
        <v>861</v>
      </c>
      <c r="B72" s="19">
        <v>0.102901212871075</v>
      </c>
      <c r="C72" s="20">
        <v>633</v>
      </c>
      <c r="D72" s="19">
        <v>9.5779472315338197E-3</v>
      </c>
      <c r="E72" s="19">
        <v>0.19236279996542399</v>
      </c>
      <c r="F72" s="19">
        <v>1</v>
      </c>
    </row>
    <row r="73" spans="1:6" x14ac:dyDescent="0.25">
      <c r="A73" s="18" t="s">
        <v>867</v>
      </c>
      <c r="B73" s="19">
        <v>0.102706544101238</v>
      </c>
      <c r="C73" s="20">
        <v>633</v>
      </c>
      <c r="D73" s="19">
        <v>9.7159460568905197E-3</v>
      </c>
      <c r="E73" s="19">
        <v>0.19236279996542399</v>
      </c>
      <c r="F73" s="19">
        <v>1</v>
      </c>
    </row>
    <row r="74" spans="1:6" x14ac:dyDescent="0.25">
      <c r="A74" s="18" t="s">
        <v>725</v>
      </c>
      <c r="B74" s="19">
        <v>0.10260034352541</v>
      </c>
      <c r="C74" s="20">
        <v>633</v>
      </c>
      <c r="D74" s="19">
        <v>9.7919735781135699E-3</v>
      </c>
      <c r="E74" s="19">
        <v>0.19236279996542399</v>
      </c>
      <c r="F74" s="19">
        <v>1</v>
      </c>
    </row>
    <row r="75" spans="1:6" x14ac:dyDescent="0.25">
      <c r="A75" s="18" t="s">
        <v>868</v>
      </c>
      <c r="B75" s="19">
        <v>-0.102501221001148</v>
      </c>
      <c r="C75" s="20">
        <v>633</v>
      </c>
      <c r="D75" s="19">
        <v>9.8634107448778395E-3</v>
      </c>
      <c r="E75" s="19">
        <v>0.19236279996542399</v>
      </c>
      <c r="F75" s="19">
        <v>1</v>
      </c>
    </row>
    <row r="76" spans="1:6" x14ac:dyDescent="0.25">
      <c r="A76" s="18" t="s">
        <v>781</v>
      </c>
      <c r="B76" s="19">
        <v>-0.10240674763917899</v>
      </c>
      <c r="C76" s="20">
        <v>633</v>
      </c>
      <c r="D76" s="19">
        <v>9.9319280651979404E-3</v>
      </c>
      <c r="E76" s="19">
        <v>0.19236279996542399</v>
      </c>
      <c r="F76" s="19">
        <v>1</v>
      </c>
    </row>
    <row r="77" spans="1:6" x14ac:dyDescent="0.25">
      <c r="A77" s="18" t="s">
        <v>870</v>
      </c>
      <c r="B77" s="19">
        <v>0.102246098220348</v>
      </c>
      <c r="C77" s="20">
        <v>633</v>
      </c>
      <c r="D77" s="19">
        <v>1.00494115854017E-2</v>
      </c>
      <c r="E77" s="19">
        <v>0.19236279996542399</v>
      </c>
      <c r="F77" s="19">
        <v>1</v>
      </c>
    </row>
    <row r="78" spans="1:6" x14ac:dyDescent="0.25">
      <c r="A78" s="18" t="s">
        <v>869</v>
      </c>
      <c r="B78" s="19">
        <v>-0.102078400552273</v>
      </c>
      <c r="C78" s="20">
        <v>633</v>
      </c>
      <c r="D78" s="19">
        <v>1.0173365087696701E-2</v>
      </c>
      <c r="E78" s="19">
        <v>0.19236279996542399</v>
      </c>
      <c r="F78" s="19">
        <v>1</v>
      </c>
    </row>
    <row r="79" spans="1:6" x14ac:dyDescent="0.25">
      <c r="A79" s="18" t="s">
        <v>782</v>
      </c>
      <c r="B79" s="19">
        <v>0.101924613118172</v>
      </c>
      <c r="C79" s="20">
        <v>633</v>
      </c>
      <c r="D79" s="19">
        <v>1.02882285695793E-2</v>
      </c>
      <c r="E79" s="19">
        <v>0.19236279996542399</v>
      </c>
      <c r="F79" s="19">
        <v>1</v>
      </c>
    </row>
    <row r="80" spans="1:6" x14ac:dyDescent="0.25">
      <c r="A80" s="18" t="s">
        <v>783</v>
      </c>
      <c r="B80" s="19">
        <v>0.10089024156331999</v>
      </c>
      <c r="C80" s="20">
        <v>633</v>
      </c>
      <c r="D80" s="19">
        <v>1.10911659746684E-2</v>
      </c>
      <c r="E80" s="19">
        <v>0.19564976782042801</v>
      </c>
      <c r="F80" s="19">
        <v>1</v>
      </c>
    </row>
    <row r="81" spans="1:6" x14ac:dyDescent="0.25">
      <c r="A81" s="18" t="s">
        <v>784</v>
      </c>
      <c r="B81" s="19">
        <v>-0.100875914096832</v>
      </c>
      <c r="C81" s="20">
        <v>633</v>
      </c>
      <c r="D81" s="19">
        <v>1.1102667202181201E-2</v>
      </c>
      <c r="E81" s="19">
        <v>0.19564976782042801</v>
      </c>
      <c r="F81" s="19">
        <v>1</v>
      </c>
    </row>
    <row r="82" spans="1:6" x14ac:dyDescent="0.25">
      <c r="A82" s="18" t="s">
        <v>785</v>
      </c>
      <c r="B82" s="19">
        <v>-0.100786648690701</v>
      </c>
      <c r="C82" s="20">
        <v>633</v>
      </c>
      <c r="D82" s="19">
        <v>1.1174562450437801E-2</v>
      </c>
      <c r="E82" s="19">
        <v>0.19564976782042801</v>
      </c>
      <c r="F82" s="19">
        <v>1</v>
      </c>
    </row>
    <row r="83" spans="1:6" x14ac:dyDescent="0.25">
      <c r="A83" s="18" t="s">
        <v>786</v>
      </c>
      <c r="B83" s="19">
        <v>0.10077368468046199</v>
      </c>
      <c r="C83" s="20">
        <v>633</v>
      </c>
      <c r="D83" s="19">
        <v>1.1185038025837601E-2</v>
      </c>
      <c r="E83" s="19">
        <v>0.19564976782042801</v>
      </c>
      <c r="F83" s="19">
        <v>1</v>
      </c>
    </row>
    <row r="84" spans="1:6" x14ac:dyDescent="0.25">
      <c r="A84" s="18" t="s">
        <v>787</v>
      </c>
      <c r="B84" s="19">
        <v>-0.10056532174348801</v>
      </c>
      <c r="C84" s="20">
        <v>633</v>
      </c>
      <c r="D84" s="19">
        <v>1.13546036510059E-2</v>
      </c>
      <c r="E84" s="19">
        <v>0.19564976782042801</v>
      </c>
      <c r="F84" s="19">
        <v>1</v>
      </c>
    </row>
    <row r="85" spans="1:6" x14ac:dyDescent="0.25">
      <c r="A85" s="18" t="s">
        <v>788</v>
      </c>
      <c r="B85" s="19">
        <v>-0.10055699944496201</v>
      </c>
      <c r="C85" s="20">
        <v>633</v>
      </c>
      <c r="D85" s="19">
        <v>1.13614233657335E-2</v>
      </c>
      <c r="E85" s="19">
        <v>0.19564976782042801</v>
      </c>
      <c r="F85" s="19">
        <v>1</v>
      </c>
    </row>
    <row r="86" spans="1:6" x14ac:dyDescent="0.25">
      <c r="A86" s="18" t="s">
        <v>78</v>
      </c>
      <c r="B86" s="19">
        <v>0.10047620534896901</v>
      </c>
      <c r="C86" s="20">
        <v>633</v>
      </c>
      <c r="D86" s="19">
        <v>1.14278189508061E-2</v>
      </c>
      <c r="E86" s="19">
        <v>0.19564976782042801</v>
      </c>
      <c r="F86" s="19">
        <v>1</v>
      </c>
    </row>
    <row r="87" spans="1:6" x14ac:dyDescent="0.25">
      <c r="A87" s="18" t="s">
        <v>789</v>
      </c>
      <c r="B87" s="19">
        <v>-9.9522560834884602E-2</v>
      </c>
      <c r="C87" s="20">
        <v>633</v>
      </c>
      <c r="D87" s="19">
        <v>1.2237866801520199E-2</v>
      </c>
      <c r="E87" s="19">
        <v>0.20702391339238299</v>
      </c>
      <c r="F87" s="19">
        <v>1</v>
      </c>
    </row>
    <row r="88" spans="1:6" x14ac:dyDescent="0.25">
      <c r="A88" s="18" t="s">
        <v>790</v>
      </c>
      <c r="B88" s="19">
        <v>9.8956100642681094E-2</v>
      </c>
      <c r="C88" s="20">
        <v>633</v>
      </c>
      <c r="D88" s="19">
        <v>1.27426999270615E-2</v>
      </c>
      <c r="E88" s="19">
        <v>0.21302795995710999</v>
      </c>
      <c r="F88" s="19">
        <v>1</v>
      </c>
    </row>
    <row r="89" spans="1:6" x14ac:dyDescent="0.25">
      <c r="A89" s="18" t="s">
        <v>791</v>
      </c>
      <c r="B89" s="19">
        <v>9.8146557807922405E-2</v>
      </c>
      <c r="C89" s="20">
        <v>633</v>
      </c>
      <c r="D89" s="19">
        <v>1.3496069267070299E-2</v>
      </c>
      <c r="E89" s="19">
        <v>0.222999004982638</v>
      </c>
      <c r="F89" s="19">
        <v>1</v>
      </c>
    </row>
    <row r="90" spans="1:6" x14ac:dyDescent="0.25">
      <c r="A90" s="18" t="s">
        <v>792</v>
      </c>
      <c r="B90" s="19">
        <v>-9.7702227532863603E-2</v>
      </c>
      <c r="C90" s="20">
        <v>633</v>
      </c>
      <c r="D90" s="19">
        <v>1.39260361431097E-2</v>
      </c>
      <c r="E90" s="19">
        <v>0.22446568898319799</v>
      </c>
      <c r="F90" s="19">
        <v>1</v>
      </c>
    </row>
    <row r="91" spans="1:6" x14ac:dyDescent="0.25">
      <c r="A91" s="18" t="s">
        <v>793</v>
      </c>
      <c r="B91" s="19">
        <v>-9.7446374595165294E-2</v>
      </c>
      <c r="C91" s="20">
        <v>633</v>
      </c>
      <c r="D91" s="19">
        <v>1.4179053443056601E-2</v>
      </c>
      <c r="E91" s="19">
        <v>0.22446568898319799</v>
      </c>
      <c r="F91" s="19">
        <v>1</v>
      </c>
    </row>
    <row r="92" spans="1:6" x14ac:dyDescent="0.25">
      <c r="A92" s="18" t="s">
        <v>794</v>
      </c>
      <c r="B92" s="19">
        <v>-9.7417153418064104E-2</v>
      </c>
      <c r="C92" s="20">
        <v>633</v>
      </c>
      <c r="D92" s="19">
        <v>1.42082066744633E-2</v>
      </c>
      <c r="E92" s="19">
        <v>0.22446568898319799</v>
      </c>
      <c r="F92" s="19">
        <v>1</v>
      </c>
    </row>
    <row r="93" spans="1:6" x14ac:dyDescent="0.25">
      <c r="A93" s="18" t="s">
        <v>870</v>
      </c>
      <c r="B93" s="19">
        <v>-9.7406163811683696E-2</v>
      </c>
      <c r="C93" s="20">
        <v>633</v>
      </c>
      <c r="D93" s="19">
        <v>1.42191843724002E-2</v>
      </c>
      <c r="E93" s="19">
        <v>0.22446568898319799</v>
      </c>
      <c r="F93" s="19">
        <v>1</v>
      </c>
    </row>
    <row r="94" spans="1:6" x14ac:dyDescent="0.25">
      <c r="A94" s="18" t="s">
        <v>795</v>
      </c>
      <c r="B94" s="19">
        <v>-9.7251325845718398E-2</v>
      </c>
      <c r="C94" s="20">
        <v>633</v>
      </c>
      <c r="D94" s="19">
        <v>1.4374650033406801E-2</v>
      </c>
      <c r="E94" s="19">
        <v>0.22446568898319799</v>
      </c>
      <c r="F94" s="19">
        <v>1</v>
      </c>
    </row>
    <row r="95" spans="1:6" x14ac:dyDescent="0.25">
      <c r="A95" s="18" t="s">
        <v>796</v>
      </c>
      <c r="B95" s="19">
        <v>-9.6763059496879605E-2</v>
      </c>
      <c r="C95" s="20">
        <v>633</v>
      </c>
      <c r="D95" s="19">
        <v>1.4874733487631801E-2</v>
      </c>
      <c r="E95" s="19">
        <v>0.229749959629617</v>
      </c>
      <c r="F95" s="19">
        <v>1</v>
      </c>
    </row>
    <row r="96" spans="1:6" x14ac:dyDescent="0.25">
      <c r="A96" s="18" t="s">
        <v>797</v>
      </c>
      <c r="B96" s="19">
        <v>9.5922872424125699E-2</v>
      </c>
      <c r="C96" s="20">
        <v>633</v>
      </c>
      <c r="D96" s="19">
        <v>1.5771118518989501E-2</v>
      </c>
      <c r="E96" s="19">
        <v>0.24097590769337701</v>
      </c>
      <c r="F96" s="19">
        <v>1</v>
      </c>
    </row>
    <row r="97" spans="1:6" x14ac:dyDescent="0.25">
      <c r="A97" s="18" t="s">
        <v>413</v>
      </c>
      <c r="B97" s="19">
        <v>9.4637170433998094E-2</v>
      </c>
      <c r="C97" s="20">
        <v>633</v>
      </c>
      <c r="D97" s="19">
        <v>1.7234601265986998E-2</v>
      </c>
      <c r="E97" s="19">
        <v>0.26053583403156899</v>
      </c>
      <c r="F97" s="19">
        <v>1</v>
      </c>
    </row>
    <row r="98" spans="1:6" x14ac:dyDescent="0.25">
      <c r="A98" s="18" t="s">
        <v>798</v>
      </c>
      <c r="B98" s="19">
        <v>9.4360530376434298E-2</v>
      </c>
      <c r="C98" s="20">
        <v>633</v>
      </c>
      <c r="D98" s="19">
        <v>1.75645976157628E-2</v>
      </c>
      <c r="E98" s="19">
        <v>0.26272940223156799</v>
      </c>
      <c r="F98" s="19">
        <v>1</v>
      </c>
    </row>
    <row r="99" spans="1:6" x14ac:dyDescent="0.25">
      <c r="A99" s="18" t="s">
        <v>871</v>
      </c>
      <c r="B99" s="19">
        <v>-9.3969650566577897E-2</v>
      </c>
      <c r="C99" s="20">
        <v>633</v>
      </c>
      <c r="D99" s="19">
        <v>1.80402822417172E-2</v>
      </c>
      <c r="E99" s="19">
        <v>0.26703376109875099</v>
      </c>
      <c r="F99" s="19">
        <v>1</v>
      </c>
    </row>
    <row r="100" spans="1:6" x14ac:dyDescent="0.25">
      <c r="A100" s="18" t="s">
        <v>799</v>
      </c>
      <c r="B100" s="19">
        <v>-9.3540988862514496E-2</v>
      </c>
      <c r="C100" s="20">
        <v>633</v>
      </c>
      <c r="D100" s="19">
        <v>1.8574850858452199E-2</v>
      </c>
      <c r="E100" s="19">
        <v>0.269085765896735</v>
      </c>
      <c r="F100" s="19">
        <v>1</v>
      </c>
    </row>
    <row r="101" spans="1:6" x14ac:dyDescent="0.25">
      <c r="A101" s="18" t="s">
        <v>800</v>
      </c>
      <c r="B101" s="19">
        <v>-9.3470267951488495E-2</v>
      </c>
      <c r="C101" s="20">
        <v>633</v>
      </c>
      <c r="D101" s="19">
        <v>1.86643605648176E-2</v>
      </c>
      <c r="E101" s="19">
        <v>0.269085765896735</v>
      </c>
      <c r="F101" s="19">
        <v>1</v>
      </c>
    </row>
    <row r="102" spans="1:6" x14ac:dyDescent="0.25">
      <c r="A102" s="18" t="s">
        <v>382</v>
      </c>
      <c r="B102" s="19">
        <v>-9.3315452337265001E-2</v>
      </c>
      <c r="C102" s="20">
        <v>633</v>
      </c>
      <c r="D102" s="19">
        <v>1.88616219587017E-2</v>
      </c>
      <c r="E102" s="19">
        <v>0.269085765896735</v>
      </c>
      <c r="F102" s="19">
        <v>1</v>
      </c>
    </row>
    <row r="103" spans="1:6" x14ac:dyDescent="0.25">
      <c r="A103" s="18" t="s">
        <v>801</v>
      </c>
      <c r="B103" s="19">
        <v>9.3051642179489094E-2</v>
      </c>
      <c r="C103" s="20">
        <v>633</v>
      </c>
      <c r="D103" s="19">
        <v>1.9201953407685698E-2</v>
      </c>
      <c r="E103" s="19">
        <v>0.269085765896735</v>
      </c>
      <c r="F103" s="19">
        <v>1</v>
      </c>
    </row>
    <row r="104" spans="1:6" x14ac:dyDescent="0.25">
      <c r="A104" s="18" t="s">
        <v>802</v>
      </c>
      <c r="B104" s="19">
        <v>-9.2989765107631697E-2</v>
      </c>
      <c r="C104" s="20">
        <v>633</v>
      </c>
      <c r="D104" s="19">
        <v>1.9282549635513801E-2</v>
      </c>
      <c r="E104" s="19">
        <v>0.269085765896735</v>
      </c>
      <c r="F104" s="19">
        <v>1</v>
      </c>
    </row>
    <row r="105" spans="1:6" x14ac:dyDescent="0.25">
      <c r="A105" s="18" t="s">
        <v>803</v>
      </c>
      <c r="B105" s="19">
        <v>9.2825859785079998E-2</v>
      </c>
      <c r="C105" s="20">
        <v>633</v>
      </c>
      <c r="D105" s="19">
        <v>1.9497466789264499E-2</v>
      </c>
      <c r="E105" s="19">
        <v>0.269085765896735</v>
      </c>
      <c r="F105" s="19">
        <v>1</v>
      </c>
    </row>
    <row r="106" spans="1:6" x14ac:dyDescent="0.25">
      <c r="A106" s="18" t="s">
        <v>872</v>
      </c>
      <c r="B106" s="19">
        <v>-9.2820554971694905E-2</v>
      </c>
      <c r="C106" s="20">
        <v>633</v>
      </c>
      <c r="D106" s="19">
        <v>1.9504457345083499E-2</v>
      </c>
      <c r="E106" s="19">
        <v>0.269085765896735</v>
      </c>
      <c r="F106" s="19">
        <v>1</v>
      </c>
    </row>
    <row r="107" spans="1:6" x14ac:dyDescent="0.25">
      <c r="A107" s="18" t="s">
        <v>769</v>
      </c>
      <c r="B107" s="19">
        <v>9.2586398124694796E-2</v>
      </c>
      <c r="C107" s="20">
        <v>633</v>
      </c>
      <c r="D107" s="19">
        <v>1.9815207673143001E-2</v>
      </c>
      <c r="E107" s="19">
        <v>0.27074432791861802</v>
      </c>
      <c r="F107" s="19">
        <v>1</v>
      </c>
    </row>
    <row r="108" spans="1:6" x14ac:dyDescent="0.25">
      <c r="A108" s="18" t="s">
        <v>804</v>
      </c>
      <c r="B108" s="19">
        <v>9.2134043574333205E-2</v>
      </c>
      <c r="C108" s="20">
        <v>633</v>
      </c>
      <c r="D108" s="19">
        <v>2.04277592297069E-2</v>
      </c>
      <c r="E108" s="19">
        <v>0.27613795403520203</v>
      </c>
      <c r="F108" s="19">
        <v>1</v>
      </c>
    </row>
    <row r="109" spans="1:6" x14ac:dyDescent="0.25">
      <c r="A109" s="18" t="s">
        <v>324</v>
      </c>
      <c r="B109" s="19">
        <v>9.1687813401222201E-2</v>
      </c>
      <c r="C109" s="20">
        <v>633</v>
      </c>
      <c r="D109" s="19">
        <v>2.1048095506932998E-2</v>
      </c>
      <c r="E109" s="19">
        <v>0.27613795403520203</v>
      </c>
      <c r="F109" s="19">
        <v>1</v>
      </c>
    </row>
    <row r="110" spans="1:6" x14ac:dyDescent="0.25">
      <c r="A110" s="18" t="s">
        <v>805</v>
      </c>
      <c r="B110" s="19">
        <v>-9.1573409736156505E-2</v>
      </c>
      <c r="C110" s="20">
        <v>633</v>
      </c>
      <c r="D110" s="19">
        <v>2.12097492986816E-2</v>
      </c>
      <c r="E110" s="19">
        <v>0.27613795403520203</v>
      </c>
      <c r="F110" s="19">
        <v>1</v>
      </c>
    </row>
    <row r="111" spans="1:6" x14ac:dyDescent="0.25">
      <c r="A111" s="18" t="s">
        <v>806</v>
      </c>
      <c r="B111" s="19">
        <v>-9.15533602237701E-2</v>
      </c>
      <c r="C111" s="20">
        <v>633</v>
      </c>
      <c r="D111" s="19">
        <v>2.1238190340370899E-2</v>
      </c>
      <c r="E111" s="19">
        <v>0.27613795403520203</v>
      </c>
      <c r="F111" s="19">
        <v>1</v>
      </c>
    </row>
    <row r="112" spans="1:6" x14ac:dyDescent="0.25">
      <c r="A112" s="18" t="s">
        <v>807</v>
      </c>
      <c r="B112" s="19">
        <v>-9.1328360140323597E-2</v>
      </c>
      <c r="C112" s="20">
        <v>633</v>
      </c>
      <c r="D112" s="19">
        <v>2.1559641718375398E-2</v>
      </c>
      <c r="E112" s="19">
        <v>0.27613795403520203</v>
      </c>
      <c r="F112" s="19">
        <v>1</v>
      </c>
    </row>
    <row r="113" spans="1:6" x14ac:dyDescent="0.25">
      <c r="A113" s="18" t="s">
        <v>484</v>
      </c>
      <c r="B113" s="19">
        <v>9.1291375458240495E-2</v>
      </c>
      <c r="C113" s="20">
        <v>633</v>
      </c>
      <c r="D113" s="19">
        <v>2.1612883101048901E-2</v>
      </c>
      <c r="E113" s="19">
        <v>0.27613795403520203</v>
      </c>
      <c r="F113" s="19">
        <v>1</v>
      </c>
    </row>
    <row r="114" spans="1:6" x14ac:dyDescent="0.25">
      <c r="A114" s="18" t="s">
        <v>808</v>
      </c>
      <c r="B114" s="19">
        <v>-9.0978682041168199E-2</v>
      </c>
      <c r="C114" s="20">
        <v>633</v>
      </c>
      <c r="D114" s="19">
        <v>2.2067603370055498E-2</v>
      </c>
      <c r="E114" s="19">
        <v>0.27613795403520203</v>
      </c>
      <c r="F114" s="19">
        <v>1</v>
      </c>
    </row>
    <row r="115" spans="1:6" x14ac:dyDescent="0.25">
      <c r="A115" s="18" t="s">
        <v>685</v>
      </c>
      <c r="B115" s="19">
        <v>-9.0917289257049602E-2</v>
      </c>
      <c r="C115" s="20">
        <v>633</v>
      </c>
      <c r="D115" s="19">
        <v>2.21578495736112E-2</v>
      </c>
      <c r="E115" s="19">
        <v>0.27613795403520203</v>
      </c>
      <c r="F115" s="19">
        <v>1</v>
      </c>
    </row>
    <row r="116" spans="1:6" x14ac:dyDescent="0.25">
      <c r="A116" s="18" t="s">
        <v>809</v>
      </c>
      <c r="B116" s="19">
        <v>9.0903826057910905E-2</v>
      </c>
      <c r="C116" s="20">
        <v>633</v>
      </c>
      <c r="D116" s="19">
        <v>2.2177682972313002E-2</v>
      </c>
      <c r="E116" s="19">
        <v>0.27613795403520203</v>
      </c>
      <c r="F116" s="19">
        <v>1</v>
      </c>
    </row>
    <row r="117" spans="1:6" x14ac:dyDescent="0.25">
      <c r="A117" s="18" t="s">
        <v>810</v>
      </c>
      <c r="B117" s="19">
        <v>9.0874731540679904E-2</v>
      </c>
      <c r="C117" s="20">
        <v>633</v>
      </c>
      <c r="D117" s="19">
        <v>2.2220596364238801E-2</v>
      </c>
      <c r="E117" s="19">
        <v>0.27613795403520203</v>
      </c>
      <c r="F117" s="19">
        <v>1</v>
      </c>
    </row>
    <row r="118" spans="1:6" x14ac:dyDescent="0.25">
      <c r="A118" s="18" t="s">
        <v>860</v>
      </c>
      <c r="B118" s="19">
        <v>9.0788945555687006E-2</v>
      </c>
      <c r="C118" s="20">
        <v>633</v>
      </c>
      <c r="D118" s="19">
        <v>2.2347547300526599E-2</v>
      </c>
      <c r="E118" s="19">
        <v>0.27613795403520203</v>
      </c>
      <c r="F118" s="19">
        <v>1</v>
      </c>
    </row>
    <row r="119" spans="1:6" x14ac:dyDescent="0.25">
      <c r="A119" s="18" t="s">
        <v>811</v>
      </c>
      <c r="B119" s="19">
        <v>-9.0389862656593295E-2</v>
      </c>
      <c r="C119" s="20">
        <v>633</v>
      </c>
      <c r="D119" s="19">
        <v>2.2946437542365999E-2</v>
      </c>
      <c r="E119" s="19">
        <v>0.281093859893984</v>
      </c>
      <c r="F119" s="19">
        <v>1</v>
      </c>
    </row>
    <row r="120" spans="1:6" x14ac:dyDescent="0.25">
      <c r="A120" s="18" t="s">
        <v>643</v>
      </c>
      <c r="B120" s="19">
        <v>9.0216189622879001E-2</v>
      </c>
      <c r="C120" s="20">
        <v>633</v>
      </c>
      <c r="D120" s="19">
        <v>2.3211375558318498E-2</v>
      </c>
      <c r="E120" s="19">
        <v>0.28180806403102998</v>
      </c>
      <c r="F120" s="19">
        <v>1</v>
      </c>
    </row>
    <row r="121" spans="1:6" x14ac:dyDescent="0.25">
      <c r="A121" s="18" t="s">
        <v>873</v>
      </c>
      <c r="B121" s="19">
        <v>-9.0021282434463501E-2</v>
      </c>
      <c r="C121" s="20">
        <v>633</v>
      </c>
      <c r="D121" s="19">
        <v>2.3511857817468899E-2</v>
      </c>
      <c r="E121" s="19">
        <v>0.28180806403102998</v>
      </c>
      <c r="F121" s="19">
        <v>1</v>
      </c>
    </row>
    <row r="122" spans="1:6" x14ac:dyDescent="0.25">
      <c r="A122" s="18" t="s">
        <v>874</v>
      </c>
      <c r="B122" s="19">
        <v>8.9964717626571697E-2</v>
      </c>
      <c r="C122" s="20">
        <v>633</v>
      </c>
      <c r="D122" s="19">
        <v>2.3599690091268499E-2</v>
      </c>
      <c r="E122" s="19">
        <v>0.28180806403102998</v>
      </c>
      <c r="F122" s="19">
        <v>1</v>
      </c>
    </row>
    <row r="123" spans="1:6" x14ac:dyDescent="0.25">
      <c r="A123" s="18" t="s">
        <v>812</v>
      </c>
      <c r="B123" s="19">
        <v>8.9278042316436795E-2</v>
      </c>
      <c r="C123" s="20">
        <v>633</v>
      </c>
      <c r="D123" s="19">
        <v>2.46888010659378E-2</v>
      </c>
      <c r="E123" s="19">
        <v>0.28937994222191699</v>
      </c>
      <c r="F123" s="19">
        <v>1</v>
      </c>
    </row>
    <row r="124" spans="1:6" x14ac:dyDescent="0.25">
      <c r="A124" s="18" t="s">
        <v>813</v>
      </c>
      <c r="B124" s="19">
        <v>8.9039944112300901E-2</v>
      </c>
      <c r="C124" s="20">
        <v>633</v>
      </c>
      <c r="D124" s="19">
        <v>2.5076450606508E-2</v>
      </c>
      <c r="E124" s="19">
        <v>0.28937994222191699</v>
      </c>
      <c r="F124" s="19">
        <v>1</v>
      </c>
    </row>
    <row r="125" spans="1:6" x14ac:dyDescent="0.25">
      <c r="A125" s="18" t="s">
        <v>814</v>
      </c>
      <c r="B125" s="19">
        <v>-8.8829085230827304E-2</v>
      </c>
      <c r="C125" s="20">
        <v>633</v>
      </c>
      <c r="D125" s="19">
        <v>2.5424129687808199E-2</v>
      </c>
      <c r="E125" s="19">
        <v>0.28937994222191699</v>
      </c>
      <c r="F125" s="19">
        <v>1</v>
      </c>
    </row>
    <row r="126" spans="1:6" x14ac:dyDescent="0.25">
      <c r="A126" s="18" t="s">
        <v>875</v>
      </c>
      <c r="B126" s="19">
        <v>8.8817968964576693E-2</v>
      </c>
      <c r="C126" s="20">
        <v>633</v>
      </c>
      <c r="D126" s="19">
        <v>2.54425738831765E-2</v>
      </c>
      <c r="E126" s="19">
        <v>0.28937994222191699</v>
      </c>
      <c r="F126" s="19">
        <v>1</v>
      </c>
    </row>
    <row r="127" spans="1:6" x14ac:dyDescent="0.25">
      <c r="A127" s="18" t="s">
        <v>815</v>
      </c>
      <c r="B127" s="19">
        <v>8.8816046714782701E-2</v>
      </c>
      <c r="C127" s="20">
        <v>633</v>
      </c>
      <c r="D127" s="19">
        <v>2.5445764466027799E-2</v>
      </c>
      <c r="E127" s="19">
        <v>0.28937994222191699</v>
      </c>
      <c r="F127" s="19">
        <v>1</v>
      </c>
    </row>
    <row r="128" spans="1:6" x14ac:dyDescent="0.25">
      <c r="A128" s="18" t="s">
        <v>876</v>
      </c>
      <c r="B128" s="19">
        <v>-8.8810086250305204E-2</v>
      </c>
      <c r="C128" s="20">
        <v>633</v>
      </c>
      <c r="D128" s="19">
        <v>2.5455659942110999E-2</v>
      </c>
      <c r="E128" s="19">
        <v>0.28937994222191699</v>
      </c>
      <c r="F128" s="19">
        <v>1</v>
      </c>
    </row>
    <row r="129" spans="1:6" x14ac:dyDescent="0.25">
      <c r="A129" s="18" t="s">
        <v>225</v>
      </c>
      <c r="B129" s="19">
        <v>8.7899930775165599E-2</v>
      </c>
      <c r="C129" s="20">
        <v>633</v>
      </c>
      <c r="D129" s="19">
        <v>2.7006194981246599E-2</v>
      </c>
      <c r="E129" s="19">
        <v>0.30456986562183602</v>
      </c>
      <c r="F129" s="19">
        <v>1</v>
      </c>
    </row>
    <row r="130" spans="1:6" x14ac:dyDescent="0.25">
      <c r="A130" s="18" t="s">
        <v>816</v>
      </c>
      <c r="B130" s="19">
        <v>8.7544389069080394E-2</v>
      </c>
      <c r="C130" s="20">
        <v>633</v>
      </c>
      <c r="D130" s="19">
        <v>2.7633622299974899E-2</v>
      </c>
      <c r="E130" s="19">
        <v>0.30775357603759002</v>
      </c>
      <c r="F130" s="19">
        <v>1</v>
      </c>
    </row>
    <row r="131" spans="1:6" x14ac:dyDescent="0.25">
      <c r="A131" s="18" t="s">
        <v>817</v>
      </c>
      <c r="B131" s="19">
        <v>-8.7468281388282804E-2</v>
      </c>
      <c r="C131" s="20">
        <v>633</v>
      </c>
      <c r="D131" s="19">
        <v>2.7769547961451899E-2</v>
      </c>
      <c r="E131" s="19">
        <v>0.30775357603759002</v>
      </c>
      <c r="F131" s="19">
        <v>1</v>
      </c>
    </row>
    <row r="132" spans="1:6" x14ac:dyDescent="0.25">
      <c r="A132" s="18" t="s">
        <v>818</v>
      </c>
      <c r="B132" s="19">
        <v>8.7292656302452101E-2</v>
      </c>
      <c r="C132" s="20">
        <v>633</v>
      </c>
      <c r="D132" s="19">
        <v>2.8085404850786599E-2</v>
      </c>
      <c r="E132" s="19">
        <v>0.30775357603759002</v>
      </c>
      <c r="F132" s="19">
        <v>1</v>
      </c>
    </row>
    <row r="133" spans="1:6" x14ac:dyDescent="0.25">
      <c r="A133" s="18" t="s">
        <v>819</v>
      </c>
      <c r="B133" s="19">
        <v>8.7254300713539096E-2</v>
      </c>
      <c r="C133" s="20">
        <v>633</v>
      </c>
      <c r="D133" s="19">
        <v>2.81547958373587E-2</v>
      </c>
      <c r="E133" s="19">
        <v>0.30775357603759002</v>
      </c>
      <c r="F133" s="19">
        <v>1</v>
      </c>
    </row>
    <row r="134" spans="1:6" x14ac:dyDescent="0.25">
      <c r="A134" s="18" t="s">
        <v>877</v>
      </c>
      <c r="B134" s="19">
        <v>8.6104787886142703E-2</v>
      </c>
      <c r="C134" s="20">
        <v>633</v>
      </c>
      <c r="D134" s="19">
        <v>3.0303932688780202E-2</v>
      </c>
      <c r="E134" s="19">
        <v>0.32684378201486802</v>
      </c>
      <c r="F134" s="19">
        <v>1</v>
      </c>
    </row>
    <row r="135" spans="1:6" x14ac:dyDescent="0.25">
      <c r="A135" s="18" t="s">
        <v>820</v>
      </c>
      <c r="B135" s="19">
        <v>8.6058214306831401E-2</v>
      </c>
      <c r="C135" s="20">
        <v>633</v>
      </c>
      <c r="D135" s="19">
        <v>3.0393893032472499E-2</v>
      </c>
      <c r="E135" s="19">
        <v>0.32684378201486802</v>
      </c>
      <c r="F135" s="19">
        <v>1</v>
      </c>
    </row>
    <row r="136" spans="1:6" x14ac:dyDescent="0.25">
      <c r="A136" s="18" t="s">
        <v>429</v>
      </c>
      <c r="B136" s="19">
        <v>8.5876844823360401E-2</v>
      </c>
      <c r="C136" s="20">
        <v>633</v>
      </c>
      <c r="D136" s="19">
        <v>3.0746406108306298E-2</v>
      </c>
      <c r="E136" s="19">
        <v>0.32684378201486802</v>
      </c>
      <c r="F136" s="19">
        <v>1</v>
      </c>
    </row>
    <row r="137" spans="1:6" x14ac:dyDescent="0.25">
      <c r="A137" s="18" t="s">
        <v>821</v>
      </c>
      <c r="B137" s="19">
        <v>-8.5838541388511699E-2</v>
      </c>
      <c r="C137" s="20">
        <v>633</v>
      </c>
      <c r="D137" s="19">
        <v>3.0821299641092401E-2</v>
      </c>
      <c r="E137" s="19">
        <v>0.32684378201486802</v>
      </c>
      <c r="F137" s="19">
        <v>1</v>
      </c>
    </row>
    <row r="138" spans="1:6" x14ac:dyDescent="0.25">
      <c r="A138" s="18" t="s">
        <v>822</v>
      </c>
      <c r="B138" s="19">
        <v>8.5598230361938504E-2</v>
      </c>
      <c r="C138" s="20">
        <v>633</v>
      </c>
      <c r="D138" s="19">
        <v>3.1294746772315897E-2</v>
      </c>
      <c r="E138" s="19">
        <v>0.32940618639600699</v>
      </c>
      <c r="F138" s="19">
        <v>1</v>
      </c>
    </row>
    <row r="139" spans="1:6" x14ac:dyDescent="0.25">
      <c r="A139" s="18" t="s">
        <v>823</v>
      </c>
      <c r="B139" s="19">
        <v>8.5465684533119202E-2</v>
      </c>
      <c r="C139" s="20">
        <v>633</v>
      </c>
      <c r="D139" s="19">
        <v>3.15585347534411E-2</v>
      </c>
      <c r="E139" s="19">
        <v>0.329740278563528</v>
      </c>
      <c r="F139" s="19">
        <v>1</v>
      </c>
    </row>
    <row r="140" spans="1:6" x14ac:dyDescent="0.25">
      <c r="A140" s="18" t="s">
        <v>824</v>
      </c>
      <c r="B140" s="19">
        <v>8.5237830877304105E-2</v>
      </c>
      <c r="C140" s="20">
        <v>633</v>
      </c>
      <c r="D140" s="19">
        <v>3.2016447985055298E-2</v>
      </c>
      <c r="E140" s="19">
        <v>0.33044666363190101</v>
      </c>
      <c r="F140" s="19">
        <v>1</v>
      </c>
    </row>
    <row r="141" spans="1:6" x14ac:dyDescent="0.25">
      <c r="A141" s="18" t="s">
        <v>825</v>
      </c>
      <c r="B141" s="19">
        <v>-8.50672647356987E-2</v>
      </c>
      <c r="C141" s="20">
        <v>633</v>
      </c>
      <c r="D141" s="19">
        <v>3.23629392729285E-2</v>
      </c>
      <c r="E141" s="19">
        <v>0.33044666363190101</v>
      </c>
      <c r="F141" s="19">
        <v>1</v>
      </c>
    </row>
    <row r="142" spans="1:6" x14ac:dyDescent="0.25">
      <c r="A142" s="18" t="s">
        <v>878</v>
      </c>
      <c r="B142" s="19">
        <v>-8.4975115954875904E-2</v>
      </c>
      <c r="C142" s="20">
        <v>633</v>
      </c>
      <c r="D142" s="19">
        <v>3.2551461987693202E-2</v>
      </c>
      <c r="E142" s="19">
        <v>0.33044666363190101</v>
      </c>
      <c r="F142" s="19">
        <v>1</v>
      </c>
    </row>
    <row r="143" spans="1:6" x14ac:dyDescent="0.25">
      <c r="A143" s="18" t="s">
        <v>826</v>
      </c>
      <c r="B143" s="19">
        <v>8.4972746670246097E-2</v>
      </c>
      <c r="C143" s="20">
        <v>633</v>
      </c>
      <c r="D143" s="19">
        <v>3.2556321540088799E-2</v>
      </c>
      <c r="E143" s="19">
        <v>0.33044666363190101</v>
      </c>
      <c r="F143" s="19">
        <v>1</v>
      </c>
    </row>
    <row r="144" spans="1:6" x14ac:dyDescent="0.25">
      <c r="A144" s="18" t="s">
        <v>827</v>
      </c>
      <c r="B144" s="19">
        <v>8.4764160215854603E-2</v>
      </c>
      <c r="C144" s="20">
        <v>633</v>
      </c>
      <c r="D144" s="19">
        <v>3.2986582118166699E-2</v>
      </c>
      <c r="E144" s="19">
        <v>0.33048587786428402</v>
      </c>
      <c r="F144" s="19">
        <v>1</v>
      </c>
    </row>
    <row r="145" spans="1:6" x14ac:dyDescent="0.25">
      <c r="A145" s="18" t="s">
        <v>323</v>
      </c>
      <c r="B145" s="19">
        <v>8.46235156059265E-2</v>
      </c>
      <c r="C145" s="20">
        <v>633</v>
      </c>
      <c r="D145" s="19">
        <v>3.3279429207423702E-2</v>
      </c>
      <c r="E145" s="19">
        <v>0.33048587786428402</v>
      </c>
      <c r="F145" s="19">
        <v>1</v>
      </c>
    </row>
    <row r="146" spans="1:6" x14ac:dyDescent="0.25">
      <c r="A146" s="18" t="s">
        <v>828</v>
      </c>
      <c r="B146" s="19">
        <v>-8.4471195936203003E-2</v>
      </c>
      <c r="C146" s="20">
        <v>633</v>
      </c>
      <c r="D146" s="19">
        <v>3.3599086364037203E-2</v>
      </c>
      <c r="E146" s="19">
        <v>0.33048587786428402</v>
      </c>
      <c r="F146" s="19">
        <v>1</v>
      </c>
    </row>
    <row r="147" spans="1:6" x14ac:dyDescent="0.25">
      <c r="A147" s="18" t="s">
        <v>879</v>
      </c>
      <c r="B147" s="19">
        <v>8.4449641406536102E-2</v>
      </c>
      <c r="C147" s="20">
        <v>633</v>
      </c>
      <c r="D147" s="19">
        <v>3.3644531496109097E-2</v>
      </c>
      <c r="E147" s="19">
        <v>0.33048587786428402</v>
      </c>
      <c r="F147" s="19">
        <v>1</v>
      </c>
    </row>
    <row r="148" spans="1:6" x14ac:dyDescent="0.25">
      <c r="A148" s="18" t="s">
        <v>829</v>
      </c>
      <c r="B148" s="19">
        <v>-8.4313489496707902E-2</v>
      </c>
      <c r="C148" s="20">
        <v>633</v>
      </c>
      <c r="D148" s="19">
        <v>3.3932805047728602E-2</v>
      </c>
      <c r="E148" s="19">
        <v>0.33048587786428402</v>
      </c>
      <c r="F148" s="19">
        <v>1</v>
      </c>
    </row>
    <row r="149" spans="1:6" x14ac:dyDescent="0.25">
      <c r="A149" s="18" t="s">
        <v>830</v>
      </c>
      <c r="B149" s="19">
        <v>8.4123432636261E-2</v>
      </c>
      <c r="C149" s="20">
        <v>633</v>
      </c>
      <c r="D149" s="19">
        <v>3.4338732306234299E-2</v>
      </c>
      <c r="E149" s="19">
        <v>0.33048587786428402</v>
      </c>
      <c r="F149" s="19">
        <v>1</v>
      </c>
    </row>
    <row r="150" spans="1:6" x14ac:dyDescent="0.25">
      <c r="A150" s="18" t="s">
        <v>831</v>
      </c>
      <c r="B150" s="19">
        <v>8.3989687263965607E-2</v>
      </c>
      <c r="C150" s="20">
        <v>633</v>
      </c>
      <c r="D150" s="19">
        <v>3.4626863550651303E-2</v>
      </c>
      <c r="E150" s="19">
        <v>0.33048587786428402</v>
      </c>
      <c r="F150" s="19">
        <v>1</v>
      </c>
    </row>
    <row r="151" spans="1:6" x14ac:dyDescent="0.25">
      <c r="A151" s="18" t="s">
        <v>644</v>
      </c>
      <c r="B151" s="19">
        <v>-8.3958961069583907E-2</v>
      </c>
      <c r="C151" s="20">
        <v>633</v>
      </c>
      <c r="D151" s="19">
        <v>3.4693348060253801E-2</v>
      </c>
      <c r="E151" s="19">
        <v>0.33048587786428402</v>
      </c>
      <c r="F151" s="19">
        <v>1</v>
      </c>
    </row>
    <row r="152" spans="1:6" x14ac:dyDescent="0.25">
      <c r="A152" s="18" t="s">
        <v>832</v>
      </c>
      <c r="B152" s="19">
        <v>-8.3875522017478901E-2</v>
      </c>
      <c r="C152" s="20">
        <v>633</v>
      </c>
      <c r="D152" s="19">
        <v>3.4874440191357402E-2</v>
      </c>
      <c r="E152" s="19">
        <v>0.33048587786428402</v>
      </c>
      <c r="F152" s="19">
        <v>1</v>
      </c>
    </row>
    <row r="153" spans="1:6" x14ac:dyDescent="0.25">
      <c r="A153" s="18" t="s">
        <v>833</v>
      </c>
      <c r="B153" s="19">
        <v>8.3845049142837497E-2</v>
      </c>
      <c r="C153" s="20">
        <v>633</v>
      </c>
      <c r="D153" s="19">
        <v>3.49407775014536E-2</v>
      </c>
      <c r="E153" s="19">
        <v>0.33048587786428402</v>
      </c>
      <c r="F153" s="19">
        <v>1</v>
      </c>
    </row>
    <row r="154" spans="1:6" x14ac:dyDescent="0.25">
      <c r="A154" s="18" t="s">
        <v>834</v>
      </c>
      <c r="B154" s="19">
        <v>-8.3763659000396701E-2</v>
      </c>
      <c r="C154" s="20">
        <v>633</v>
      </c>
      <c r="D154" s="19">
        <v>3.51184852621442E-2</v>
      </c>
      <c r="E154" s="19">
        <v>0.33048587786428402</v>
      </c>
      <c r="F154" s="19">
        <v>1</v>
      </c>
    </row>
    <row r="155" spans="1:6" x14ac:dyDescent="0.25">
      <c r="A155" s="18" t="s">
        <v>835</v>
      </c>
      <c r="B155" s="19">
        <v>8.3631321787834195E-2</v>
      </c>
      <c r="C155" s="20">
        <v>633</v>
      </c>
      <c r="D155" s="19">
        <v>3.5409074234249001E-2</v>
      </c>
      <c r="E155" s="19">
        <v>0.33100636576530701</v>
      </c>
      <c r="F155" s="19">
        <v>1</v>
      </c>
    </row>
    <row r="156" spans="1:6" x14ac:dyDescent="0.25">
      <c r="A156" s="18" t="s">
        <v>836</v>
      </c>
      <c r="B156" s="19">
        <v>8.3526961505413097E-2</v>
      </c>
      <c r="C156" s="20">
        <v>633</v>
      </c>
      <c r="D156" s="19">
        <v>3.5639672035251202E-2</v>
      </c>
      <c r="E156" s="19">
        <v>0.33100636576530701</v>
      </c>
      <c r="F156" s="19">
        <v>1</v>
      </c>
    </row>
    <row r="157" spans="1:6" x14ac:dyDescent="0.25">
      <c r="A157" s="18" t="s">
        <v>837</v>
      </c>
      <c r="B157" s="19">
        <v>8.3215393126010895E-2</v>
      </c>
      <c r="C157" s="20">
        <v>633</v>
      </c>
      <c r="D157" s="19">
        <v>3.6335740766703803E-2</v>
      </c>
      <c r="E157" s="19">
        <v>0.33155838606523602</v>
      </c>
      <c r="F157" s="19">
        <v>1</v>
      </c>
    </row>
    <row r="158" spans="1:6" x14ac:dyDescent="0.25">
      <c r="A158" s="18" t="s">
        <v>838</v>
      </c>
      <c r="B158" s="19">
        <v>8.3187647163868006E-2</v>
      </c>
      <c r="C158" s="20">
        <v>633</v>
      </c>
      <c r="D158" s="19">
        <v>3.6398284198040101E-2</v>
      </c>
      <c r="E158" s="19">
        <v>0.33155838606523602</v>
      </c>
      <c r="F158" s="19">
        <v>1</v>
      </c>
    </row>
    <row r="159" spans="1:6" x14ac:dyDescent="0.25">
      <c r="A159" s="18" t="s">
        <v>839</v>
      </c>
      <c r="B159" s="19">
        <v>-8.3187289535999298E-2</v>
      </c>
      <c r="C159" s="20">
        <v>633</v>
      </c>
      <c r="D159" s="19">
        <v>3.6399090940307403E-2</v>
      </c>
      <c r="E159" s="19">
        <v>0.33155838606523602</v>
      </c>
      <c r="F159" s="19">
        <v>1</v>
      </c>
    </row>
    <row r="160" spans="1:6" x14ac:dyDescent="0.25">
      <c r="A160" s="18" t="s">
        <v>840</v>
      </c>
      <c r="B160" s="19">
        <v>-8.2973539829254206E-2</v>
      </c>
      <c r="C160" s="20">
        <v>633</v>
      </c>
      <c r="D160" s="19">
        <v>3.6883998360198997E-2</v>
      </c>
      <c r="E160" s="19">
        <v>0.33246436224666898</v>
      </c>
      <c r="F160" s="19">
        <v>1</v>
      </c>
    </row>
    <row r="161" spans="1:6" x14ac:dyDescent="0.25">
      <c r="A161" s="18" t="s">
        <v>841</v>
      </c>
      <c r="B161" s="19">
        <v>-8.28522518277168E-2</v>
      </c>
      <c r="C161" s="20">
        <v>633</v>
      </c>
      <c r="D161" s="19">
        <v>3.7161582295580198E-2</v>
      </c>
      <c r="E161" s="19">
        <v>0.33246436224666898</v>
      </c>
      <c r="F161" s="19">
        <v>1</v>
      </c>
    </row>
    <row r="162" spans="1:6" x14ac:dyDescent="0.25">
      <c r="A162" s="18" t="s">
        <v>880</v>
      </c>
      <c r="B162" s="19">
        <v>8.2708612084388705E-2</v>
      </c>
      <c r="C162" s="20">
        <v>633</v>
      </c>
      <c r="D162" s="19">
        <v>3.7492614223316498E-2</v>
      </c>
      <c r="E162" s="19">
        <v>0.33246436224666898</v>
      </c>
      <c r="F162" s="19">
        <v>1</v>
      </c>
    </row>
    <row r="163" spans="1:6" x14ac:dyDescent="0.25">
      <c r="A163" s="18" t="s">
        <v>842</v>
      </c>
      <c r="B163" s="19">
        <v>-8.26436802744865E-2</v>
      </c>
      <c r="C163" s="20">
        <v>633</v>
      </c>
      <c r="D163" s="19">
        <v>3.76430756372323E-2</v>
      </c>
      <c r="E163" s="19">
        <v>0.33246436224666898</v>
      </c>
      <c r="F163" s="19">
        <v>1</v>
      </c>
    </row>
    <row r="164" spans="1:6" x14ac:dyDescent="0.25">
      <c r="A164" s="18" t="s">
        <v>843</v>
      </c>
      <c r="B164" s="19">
        <v>8.2578338682651506E-2</v>
      </c>
      <c r="C164" s="20">
        <v>633</v>
      </c>
      <c r="D164" s="19">
        <v>3.7795003689838701E-2</v>
      </c>
      <c r="E164" s="19">
        <v>0.33246436224666898</v>
      </c>
      <c r="F164" s="19">
        <v>1</v>
      </c>
    </row>
    <row r="165" spans="1:6" x14ac:dyDescent="0.25">
      <c r="A165" s="18" t="s">
        <v>844</v>
      </c>
      <c r="B165" s="19">
        <v>8.2532308995723697E-2</v>
      </c>
      <c r="C165" s="20">
        <v>633</v>
      </c>
      <c r="D165" s="19">
        <v>3.79023410865309E-2</v>
      </c>
      <c r="E165" s="19">
        <v>0.33246436224666898</v>
      </c>
      <c r="F165" s="19">
        <v>1</v>
      </c>
    </row>
    <row r="166" spans="1:6" x14ac:dyDescent="0.25">
      <c r="A166" s="18" t="s">
        <v>845</v>
      </c>
      <c r="B166" s="19">
        <v>8.2387156784534496E-2</v>
      </c>
      <c r="C166" s="20">
        <v>633</v>
      </c>
      <c r="D166" s="19">
        <v>3.8242519435574898E-2</v>
      </c>
      <c r="E166" s="19">
        <v>0.33339030747209802</v>
      </c>
      <c r="F166" s="19">
        <v>1</v>
      </c>
    </row>
    <row r="167" spans="1:6" x14ac:dyDescent="0.25">
      <c r="A167" s="18" t="s">
        <v>881</v>
      </c>
      <c r="B167" s="19">
        <v>8.1884816288948101E-2</v>
      </c>
      <c r="C167" s="20">
        <v>633</v>
      </c>
      <c r="D167" s="19">
        <v>3.94398601104591E-2</v>
      </c>
      <c r="E167" s="19">
        <v>0.33780983561178701</v>
      </c>
      <c r="F167" s="19">
        <v>1</v>
      </c>
    </row>
    <row r="168" spans="1:6" x14ac:dyDescent="0.25">
      <c r="A168" s="18" t="s">
        <v>846</v>
      </c>
      <c r="B168" s="19">
        <v>8.1858709454536396E-2</v>
      </c>
      <c r="C168" s="20">
        <v>633</v>
      </c>
      <c r="D168" s="19">
        <v>3.9502944707850797E-2</v>
      </c>
      <c r="E168" s="19">
        <v>0.33780983561178701</v>
      </c>
      <c r="F168" s="19">
        <v>1</v>
      </c>
    </row>
    <row r="169" spans="1:6" x14ac:dyDescent="0.25">
      <c r="A169" s="18" t="s">
        <v>847</v>
      </c>
      <c r="B169" s="19">
        <v>8.1781938672065693E-2</v>
      </c>
      <c r="C169" s="20">
        <v>633</v>
      </c>
      <c r="D169" s="19">
        <v>3.9688949059541602E-2</v>
      </c>
      <c r="E169" s="19">
        <v>0.33780983561178701</v>
      </c>
      <c r="F169" s="19">
        <v>1</v>
      </c>
    </row>
    <row r="170" spans="1:6" x14ac:dyDescent="0.25">
      <c r="A170" s="18" t="s">
        <v>886</v>
      </c>
      <c r="B170" s="19">
        <v>-8.1777229905128507E-2</v>
      </c>
      <c r="C170" s="20">
        <v>633</v>
      </c>
      <c r="D170" s="19">
        <v>3.9700381806592903E-2</v>
      </c>
      <c r="E170" s="19">
        <v>0.33780983561178701</v>
      </c>
      <c r="F170" s="19">
        <v>1</v>
      </c>
    </row>
    <row r="171" spans="1:6" x14ac:dyDescent="0.25">
      <c r="A171" s="18" t="s">
        <v>357</v>
      </c>
      <c r="B171" s="19">
        <v>8.16621333360672E-2</v>
      </c>
      <c r="C171" s="20">
        <v>633</v>
      </c>
      <c r="D171" s="19">
        <v>3.9980701100174501E-2</v>
      </c>
      <c r="E171" s="19">
        <v>0.33817009680564297</v>
      </c>
      <c r="F171" s="19">
        <v>1</v>
      </c>
    </row>
    <row r="172" spans="1:6" x14ac:dyDescent="0.25">
      <c r="A172" s="18" t="s">
        <v>848</v>
      </c>
      <c r="B172" s="19">
        <v>-8.1468425691127805E-2</v>
      </c>
      <c r="C172" s="20">
        <v>633</v>
      </c>
      <c r="D172" s="19">
        <v>4.0456260643804601E-2</v>
      </c>
      <c r="E172" s="19">
        <v>0.34016773002867601</v>
      </c>
      <c r="F172" s="19">
        <v>1</v>
      </c>
    </row>
    <row r="173" spans="1:6" x14ac:dyDescent="0.25">
      <c r="A173" s="18" t="s">
        <v>699</v>
      </c>
      <c r="B173" s="19">
        <v>-8.1070318818092305E-2</v>
      </c>
      <c r="C173" s="20">
        <v>633</v>
      </c>
      <c r="D173" s="19">
        <v>4.1448661994100799E-2</v>
      </c>
      <c r="E173" s="19">
        <v>0.34615359022065301</v>
      </c>
      <c r="F173" s="19">
        <v>1</v>
      </c>
    </row>
    <row r="174" spans="1:6" x14ac:dyDescent="0.25">
      <c r="A174" s="18" t="s">
        <v>849</v>
      </c>
      <c r="B174" s="19">
        <v>8.0974817276001004E-2</v>
      </c>
      <c r="C174" s="20">
        <v>633</v>
      </c>
      <c r="D174" s="19">
        <v>4.1689763397391798E-2</v>
      </c>
      <c r="E174" s="19">
        <v>0.34615359022065301</v>
      </c>
      <c r="F174" s="19">
        <v>1</v>
      </c>
    </row>
    <row r="175" spans="1:6" x14ac:dyDescent="0.25">
      <c r="A175" s="18" t="s">
        <v>850</v>
      </c>
      <c r="B175" s="19">
        <v>-8.0892331898212405E-2</v>
      </c>
      <c r="C175" s="20">
        <v>633</v>
      </c>
      <c r="D175" s="19">
        <v>4.18989567332528E-2</v>
      </c>
      <c r="E175" s="19">
        <v>0.34615359022065301</v>
      </c>
      <c r="F175" s="19">
        <v>1</v>
      </c>
    </row>
    <row r="176" spans="1:6" x14ac:dyDescent="0.25">
      <c r="A176" s="18" t="s">
        <v>857</v>
      </c>
      <c r="B176" s="19">
        <v>8.05200785398483E-2</v>
      </c>
      <c r="C176" s="20">
        <v>633</v>
      </c>
      <c r="D176" s="19">
        <v>4.2854096629641597E-2</v>
      </c>
      <c r="E176" s="19">
        <v>0.35012960917859598</v>
      </c>
      <c r="F176" s="19">
        <v>1</v>
      </c>
    </row>
    <row r="177" spans="1:6" x14ac:dyDescent="0.25">
      <c r="A177" s="18" t="s">
        <v>718</v>
      </c>
      <c r="B177" s="19">
        <v>8.0481261014938396E-2</v>
      </c>
      <c r="C177" s="20">
        <v>633</v>
      </c>
      <c r="D177" s="19">
        <v>4.29547449430547E-2</v>
      </c>
      <c r="E177" s="19">
        <v>0.35012960917859598</v>
      </c>
      <c r="F177" s="19">
        <v>1</v>
      </c>
    </row>
    <row r="178" spans="1:6" x14ac:dyDescent="0.25">
      <c r="A178" s="18" t="s">
        <v>851</v>
      </c>
      <c r="B178" s="19">
        <v>8.0408081412315396E-2</v>
      </c>
      <c r="C178" s="20">
        <v>633</v>
      </c>
      <c r="D178" s="19">
        <v>4.3145031397500602E-2</v>
      </c>
      <c r="E178" s="19">
        <v>0.35012960917859598</v>
      </c>
      <c r="F178" s="19">
        <v>1</v>
      </c>
    </row>
    <row r="179" spans="1:6" x14ac:dyDescent="0.25">
      <c r="A179" s="18" t="s">
        <v>882</v>
      </c>
      <c r="B179" s="19">
        <v>-8.0192126333713504E-2</v>
      </c>
      <c r="C179" s="20">
        <v>633</v>
      </c>
      <c r="D179" s="19">
        <v>4.3710719928217803E-2</v>
      </c>
      <c r="E179" s="19">
        <v>0.35012960917859598</v>
      </c>
      <c r="F179" s="19">
        <v>1</v>
      </c>
    </row>
    <row r="180" spans="1:6" x14ac:dyDescent="0.25">
      <c r="A180" s="18" t="s">
        <v>852</v>
      </c>
      <c r="B180" s="19">
        <v>-8.0142751336097703E-2</v>
      </c>
      <c r="C180" s="20">
        <v>633</v>
      </c>
      <c r="D180" s="19">
        <v>4.3840930431676299E-2</v>
      </c>
      <c r="E180" s="19">
        <v>0.35012960917859598</v>
      </c>
      <c r="F180" s="19">
        <v>1</v>
      </c>
    </row>
    <row r="181" spans="1:6" x14ac:dyDescent="0.25">
      <c r="A181" s="18" t="s">
        <v>853</v>
      </c>
      <c r="B181" s="19">
        <v>-8.0136060714721694E-2</v>
      </c>
      <c r="C181" s="20">
        <v>633</v>
      </c>
      <c r="D181" s="19">
        <v>4.38585998830332E-2</v>
      </c>
      <c r="E181" s="19">
        <v>0.35012960917859598</v>
      </c>
      <c r="F181" s="19">
        <v>1</v>
      </c>
    </row>
    <row r="182" spans="1:6" x14ac:dyDescent="0.25">
      <c r="A182" s="18" t="s">
        <v>854</v>
      </c>
      <c r="B182" s="19">
        <v>-7.9876706004142803E-2</v>
      </c>
      <c r="C182" s="20">
        <v>633</v>
      </c>
      <c r="D182" s="19">
        <v>4.4548174956053198E-2</v>
      </c>
      <c r="E182" s="19">
        <v>0.35264550650284499</v>
      </c>
      <c r="F182" s="19">
        <v>1</v>
      </c>
    </row>
    <row r="183" spans="1:6" x14ac:dyDescent="0.25">
      <c r="A183" s="18" t="s">
        <v>855</v>
      </c>
      <c r="B183" s="19">
        <v>-7.9763740301132202E-2</v>
      </c>
      <c r="C183" s="20">
        <v>633</v>
      </c>
      <c r="D183" s="19">
        <v>4.48513700168909E-2</v>
      </c>
      <c r="E183" s="19">
        <v>0.35264550650284499</v>
      </c>
      <c r="F183" s="19">
        <v>1</v>
      </c>
    </row>
    <row r="184" spans="1:6" x14ac:dyDescent="0.25">
      <c r="A184" s="18" t="s">
        <v>159</v>
      </c>
      <c r="B184" s="19">
        <v>-7.9738907516002697E-2</v>
      </c>
      <c r="C184" s="20">
        <v>633</v>
      </c>
      <c r="D184" s="19">
        <v>4.4918252411692401E-2</v>
      </c>
      <c r="E184" s="19">
        <v>0.35264550650284499</v>
      </c>
      <c r="F184" s="19">
        <v>1</v>
      </c>
    </row>
    <row r="185" spans="1:6" x14ac:dyDescent="0.25">
      <c r="A185" s="18" t="s">
        <v>775</v>
      </c>
      <c r="B185" s="19">
        <v>-7.9545550048351302E-2</v>
      </c>
      <c r="C185" s="20">
        <v>633</v>
      </c>
      <c r="D185" s="19">
        <v>4.5441899720579701E-2</v>
      </c>
      <c r="E185" s="19">
        <v>0.353268091736537</v>
      </c>
      <c r="F185" s="19">
        <v>1</v>
      </c>
    </row>
    <row r="186" spans="1:6" x14ac:dyDescent="0.25">
      <c r="A186" s="18" t="s">
        <v>856</v>
      </c>
      <c r="B186" s="19">
        <v>-7.9526133835315704E-2</v>
      </c>
      <c r="C186" s="20">
        <v>633</v>
      </c>
      <c r="D186" s="19">
        <v>4.5494764804916397E-2</v>
      </c>
      <c r="E186" s="19">
        <v>0.353268091736537</v>
      </c>
      <c r="F186" s="19">
        <v>1</v>
      </c>
    </row>
    <row r="187" spans="1:6" x14ac:dyDescent="0.25">
      <c r="A187" s="18" t="s">
        <v>699</v>
      </c>
      <c r="B187" s="19">
        <v>-7.9330988228321103E-2</v>
      </c>
      <c r="C187" s="20">
        <v>633</v>
      </c>
      <c r="D187" s="19">
        <v>4.6028970589221202E-2</v>
      </c>
      <c r="E187" s="19">
        <v>0.35547373482219202</v>
      </c>
      <c r="F187" s="19">
        <v>1</v>
      </c>
    </row>
    <row r="188" spans="1:6" x14ac:dyDescent="0.25">
      <c r="A188" s="18" t="s">
        <v>883</v>
      </c>
      <c r="B188" s="19">
        <v>7.9154670238494901E-2</v>
      </c>
      <c r="C188" s="20">
        <v>633</v>
      </c>
      <c r="D188" s="19">
        <v>4.6516158951406303E-2</v>
      </c>
      <c r="E188" s="19">
        <v>0.35729438848620698</v>
      </c>
      <c r="F188" s="19">
        <v>1</v>
      </c>
    </row>
    <row r="189" spans="1:6" x14ac:dyDescent="0.25">
      <c r="A189" s="18" t="s">
        <v>857</v>
      </c>
      <c r="B189" s="19">
        <v>7.9060859978199005E-2</v>
      </c>
      <c r="C189" s="20">
        <v>633</v>
      </c>
      <c r="D189" s="19">
        <v>4.6777128307272001E-2</v>
      </c>
      <c r="E189" s="19">
        <v>0.35736720067007299</v>
      </c>
      <c r="F189" s="19">
        <v>1</v>
      </c>
    </row>
    <row r="190" spans="1:6" x14ac:dyDescent="0.25">
      <c r="A190" s="18" t="s">
        <v>858</v>
      </c>
      <c r="B190" s="19">
        <v>-7.8794822096824604E-2</v>
      </c>
      <c r="C190" s="20">
        <v>633</v>
      </c>
      <c r="D190" s="19">
        <v>4.75239086274954E-2</v>
      </c>
      <c r="E190" s="19">
        <v>0.361130877859203</v>
      </c>
      <c r="F190" s="19">
        <v>1</v>
      </c>
    </row>
    <row r="191" spans="1:6" x14ac:dyDescent="0.25">
      <c r="A191" s="18" t="s">
        <v>884</v>
      </c>
      <c r="B191" s="19">
        <v>7.8415736556053203E-2</v>
      </c>
      <c r="C191" s="20">
        <v>633</v>
      </c>
      <c r="D191" s="19">
        <v>4.8605274873530398E-2</v>
      </c>
      <c r="E191" s="19">
        <v>0.365811219455765</v>
      </c>
      <c r="F191" s="19">
        <v>1</v>
      </c>
    </row>
    <row r="192" spans="1:6" x14ac:dyDescent="0.25">
      <c r="A192" s="18" t="s">
        <v>859</v>
      </c>
      <c r="B192" s="19">
        <v>7.8394271433353396E-2</v>
      </c>
      <c r="C192" s="20">
        <v>633</v>
      </c>
      <c r="D192" s="19">
        <v>4.8667117199891599E-2</v>
      </c>
      <c r="E192" s="19">
        <v>0.365811219455765</v>
      </c>
      <c r="F192" s="19">
        <v>1</v>
      </c>
    </row>
    <row r="193" spans="1:6" x14ac:dyDescent="0.25">
      <c r="A193" s="18" t="s">
        <v>860</v>
      </c>
      <c r="B193" s="19">
        <v>7.8309454023838002E-2</v>
      </c>
      <c r="C193" s="20">
        <v>633</v>
      </c>
      <c r="D193" s="19">
        <v>4.8912126457843402E-2</v>
      </c>
      <c r="E193" s="19">
        <v>0.365811219455765</v>
      </c>
      <c r="F193" s="19">
        <v>1</v>
      </c>
    </row>
    <row r="194" spans="1:6" x14ac:dyDescent="0.25">
      <c r="A194" s="18" t="s">
        <v>861</v>
      </c>
      <c r="B194" s="19">
        <v>7.8157335519790594E-2</v>
      </c>
      <c r="C194" s="20">
        <v>633</v>
      </c>
      <c r="D194" s="19">
        <v>4.9354133708913797E-2</v>
      </c>
      <c r="E194" s="19">
        <v>0.36718441885008701</v>
      </c>
      <c r="F194" s="19">
        <v>1</v>
      </c>
    </row>
    <row r="195" spans="1:6" x14ac:dyDescent="0.25">
      <c r="A195" s="13" t="s">
        <v>862</v>
      </c>
      <c r="B195" s="16">
        <v>7.8059181571006803E-2</v>
      </c>
      <c r="C195" s="17">
        <v>633</v>
      </c>
      <c r="D195" s="16">
        <v>4.9641108184586197E-2</v>
      </c>
      <c r="E195" s="16">
        <v>0.36739591005362998</v>
      </c>
      <c r="F195" s="1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L7" sqref="L7"/>
    </sheetView>
  </sheetViews>
  <sheetFormatPr defaultColWidth="8.7109375" defaultRowHeight="15.75" x14ac:dyDescent="0.25"/>
  <cols>
    <col min="1" max="1" width="12" style="1" customWidth="1"/>
    <col min="2" max="5" width="8.7109375" style="3"/>
    <col min="6" max="16384" width="8.7109375" style="1"/>
  </cols>
  <sheetData>
    <row r="1" spans="1:6" x14ac:dyDescent="0.25">
      <c r="A1" s="1" t="s">
        <v>1356</v>
      </c>
      <c r="B1" s="4"/>
      <c r="C1" s="5"/>
      <c r="D1" s="4"/>
      <c r="E1" s="4"/>
    </row>
    <row r="2" spans="1:6" x14ac:dyDescent="0.25">
      <c r="B2" s="4"/>
      <c r="C2" s="5"/>
      <c r="D2" s="4"/>
      <c r="E2" s="4"/>
    </row>
    <row r="3" spans="1:6" ht="17.25" x14ac:dyDescent="0.3">
      <c r="A3" s="10" t="s">
        <v>1338</v>
      </c>
      <c r="B3" s="11" t="s">
        <v>0</v>
      </c>
      <c r="C3" s="12" t="s">
        <v>1</v>
      </c>
      <c r="D3" s="11" t="s">
        <v>1339</v>
      </c>
      <c r="E3" s="11" t="s">
        <v>2</v>
      </c>
      <c r="F3" s="34" t="s">
        <v>1354</v>
      </c>
    </row>
    <row r="4" spans="1:6" x14ac:dyDescent="0.25">
      <c r="A4" s="24" t="s">
        <v>887</v>
      </c>
      <c r="B4" s="25">
        <v>0.10845058411359799</v>
      </c>
      <c r="C4" s="26">
        <v>739</v>
      </c>
      <c r="D4" s="25">
        <v>3.1582436059762698E-3</v>
      </c>
      <c r="E4" s="25">
        <v>5.5706159935383297E-2</v>
      </c>
      <c r="F4" s="31">
        <f>D4*33</f>
        <v>0.10422203899721691</v>
      </c>
    </row>
    <row r="5" spans="1:6" x14ac:dyDescent="0.25">
      <c r="A5" s="18" t="s">
        <v>888</v>
      </c>
      <c r="B5" s="19">
        <v>-0.107695914804935</v>
      </c>
      <c r="C5" s="20">
        <v>739</v>
      </c>
      <c r="D5" s="19">
        <v>3.37613090517475E-3</v>
      </c>
      <c r="E5" s="19">
        <v>5.5706159935383297E-2</v>
      </c>
      <c r="F5" s="21">
        <f>D5*33</f>
        <v>0.11141231987076675</v>
      </c>
    </row>
    <row r="6" spans="1:6" x14ac:dyDescent="0.25">
      <c r="A6" s="18" t="s">
        <v>889</v>
      </c>
      <c r="B6" s="19">
        <v>-8.5133172571659102E-2</v>
      </c>
      <c r="C6" s="20">
        <v>739</v>
      </c>
      <c r="D6" s="19">
        <v>2.06352195861794E-2</v>
      </c>
      <c r="E6" s="19">
        <v>0.159231249212755</v>
      </c>
      <c r="F6" s="21">
        <f>D6*33</f>
        <v>0.68096224634392022</v>
      </c>
    </row>
    <row r="7" spans="1:6" x14ac:dyDescent="0.25">
      <c r="A7" s="18" t="s">
        <v>231</v>
      </c>
      <c r="B7" s="19">
        <v>-8.3180055022239699E-2</v>
      </c>
      <c r="C7" s="20">
        <v>739</v>
      </c>
      <c r="D7" s="19">
        <v>2.3740390280493601E-2</v>
      </c>
      <c r="E7" s="19">
        <v>0.159231249212755</v>
      </c>
      <c r="F7" s="21">
        <f>D7*33</f>
        <v>0.78343287925628879</v>
      </c>
    </row>
    <row r="8" spans="1:6" x14ac:dyDescent="0.25">
      <c r="A8" s="13" t="s">
        <v>890</v>
      </c>
      <c r="B8" s="16">
        <v>-8.2953251898288699E-2</v>
      </c>
      <c r="C8" s="17">
        <v>739</v>
      </c>
      <c r="D8" s="16">
        <v>2.4125946850417399E-2</v>
      </c>
      <c r="E8" s="16">
        <v>0.159231249212755</v>
      </c>
      <c r="F8" s="14">
        <f>D8*33</f>
        <v>0.79615624606377411</v>
      </c>
    </row>
  </sheetData>
  <sortState ref="A4:E8">
    <sortCondition ref="D4:D8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>
      <selection activeCell="F3" sqref="F3"/>
    </sheetView>
  </sheetViews>
  <sheetFormatPr defaultColWidth="12.28515625" defaultRowHeight="15.75" x14ac:dyDescent="0.25"/>
  <cols>
    <col min="1" max="1" width="12.28515625" style="1"/>
    <col min="2" max="2" width="12.28515625" style="2"/>
    <col min="3" max="3" width="12.28515625" style="3"/>
    <col min="4" max="5" width="12.28515625" style="2"/>
    <col min="6" max="16384" width="12.28515625" style="1"/>
  </cols>
  <sheetData>
    <row r="1" spans="1:6" x14ac:dyDescent="0.25">
      <c r="A1" s="1" t="s">
        <v>1350</v>
      </c>
      <c r="B1" s="4"/>
      <c r="C1" s="5"/>
      <c r="D1" s="4"/>
      <c r="E1" s="4"/>
    </row>
    <row r="2" spans="1:6" x14ac:dyDescent="0.25">
      <c r="B2" s="4"/>
      <c r="C2" s="5"/>
      <c r="D2" s="4"/>
      <c r="E2" s="4"/>
    </row>
    <row r="3" spans="1:6" ht="17.25" x14ac:dyDescent="0.3">
      <c r="A3" s="10" t="s">
        <v>1338</v>
      </c>
      <c r="B3" s="11" t="s">
        <v>0</v>
      </c>
      <c r="C3" s="12" t="s">
        <v>1</v>
      </c>
      <c r="D3" s="11" t="s">
        <v>1339</v>
      </c>
      <c r="E3" s="11" t="s">
        <v>2</v>
      </c>
      <c r="F3" s="34" t="s">
        <v>1354</v>
      </c>
    </row>
    <row r="4" spans="1:6" x14ac:dyDescent="0.25">
      <c r="A4" s="18" t="s">
        <v>566</v>
      </c>
      <c r="B4" s="19">
        <v>-0.124842181801796</v>
      </c>
      <c r="C4" s="20">
        <v>704</v>
      </c>
      <c r="D4" s="19">
        <v>9.0163877267013205E-4</v>
      </c>
      <c r="E4" s="19">
        <v>0.31865954476984798</v>
      </c>
      <c r="F4" s="29">
        <f>D4*396</f>
        <v>0.3570489539773723</v>
      </c>
    </row>
    <row r="5" spans="1:6" x14ac:dyDescent="0.25">
      <c r="A5" s="18" t="s">
        <v>891</v>
      </c>
      <c r="B5" s="19">
        <v>0.117609836161137</v>
      </c>
      <c r="C5" s="20">
        <v>704</v>
      </c>
      <c r="D5" s="19">
        <v>1.7729148053202701E-3</v>
      </c>
      <c r="E5" s="19">
        <v>0.31865954476984798</v>
      </c>
      <c r="F5" s="33">
        <f t="shared" ref="F5" si="0">D5*396</f>
        <v>0.70207426290682695</v>
      </c>
    </row>
    <row r="6" spans="1:6" x14ac:dyDescent="0.25">
      <c r="A6" s="18" t="s">
        <v>892</v>
      </c>
      <c r="B6" s="19">
        <v>0.11044882237911199</v>
      </c>
      <c r="C6" s="20">
        <v>704</v>
      </c>
      <c r="D6" s="19">
        <v>3.3428714768697402E-3</v>
      </c>
      <c r="E6" s="19">
        <v>0.31865954476984798</v>
      </c>
      <c r="F6" s="33">
        <v>1</v>
      </c>
    </row>
    <row r="7" spans="1:6" x14ac:dyDescent="0.25">
      <c r="A7" s="18" t="s">
        <v>893</v>
      </c>
      <c r="B7" s="19">
        <v>0.10969492793083201</v>
      </c>
      <c r="C7" s="20">
        <v>704</v>
      </c>
      <c r="D7" s="19">
        <v>3.5664503120460501E-3</v>
      </c>
      <c r="E7" s="19">
        <v>0.31865954476984798</v>
      </c>
      <c r="F7" s="33">
        <v>1</v>
      </c>
    </row>
    <row r="8" spans="1:6" x14ac:dyDescent="0.25">
      <c r="A8" s="18" t="s">
        <v>894</v>
      </c>
      <c r="B8" s="19">
        <v>0.107547305524349</v>
      </c>
      <c r="C8" s="20">
        <v>704</v>
      </c>
      <c r="D8" s="19">
        <v>4.2797403109147104E-3</v>
      </c>
      <c r="E8" s="19">
        <v>0.31865954476984798</v>
      </c>
      <c r="F8" s="33">
        <v>1</v>
      </c>
    </row>
    <row r="9" spans="1:6" x14ac:dyDescent="0.25">
      <c r="A9" s="18" t="s">
        <v>895</v>
      </c>
      <c r="B9" s="19">
        <v>0.10450831055641201</v>
      </c>
      <c r="C9" s="20">
        <v>704</v>
      </c>
      <c r="D9" s="19">
        <v>5.5100758937780504E-3</v>
      </c>
      <c r="E9" s="19">
        <v>0.31865954476984798</v>
      </c>
      <c r="F9" s="33">
        <v>1</v>
      </c>
    </row>
    <row r="10" spans="1:6" x14ac:dyDescent="0.25">
      <c r="A10" s="18" t="s">
        <v>896</v>
      </c>
      <c r="B10" s="19">
        <v>0.103492990136147</v>
      </c>
      <c r="C10" s="20">
        <v>704</v>
      </c>
      <c r="D10" s="19">
        <v>5.9871687365320404E-3</v>
      </c>
      <c r="E10" s="19">
        <v>0.31865954476984798</v>
      </c>
      <c r="F10" s="33">
        <v>1</v>
      </c>
    </row>
    <row r="11" spans="1:6" x14ac:dyDescent="0.25">
      <c r="A11" s="18" t="s">
        <v>897</v>
      </c>
      <c r="B11" s="19">
        <v>9.9946998059749603E-2</v>
      </c>
      <c r="C11" s="20">
        <v>704</v>
      </c>
      <c r="D11" s="19">
        <v>7.9584191588857305E-3</v>
      </c>
      <c r="E11" s="19">
        <v>0.31865954476984798</v>
      </c>
      <c r="F11" s="33">
        <v>1</v>
      </c>
    </row>
    <row r="12" spans="1:6" x14ac:dyDescent="0.25">
      <c r="A12" s="18" t="s">
        <v>898</v>
      </c>
      <c r="B12" s="19">
        <v>9.9740363657474504E-2</v>
      </c>
      <c r="C12" s="20">
        <v>704</v>
      </c>
      <c r="D12" s="19">
        <v>8.0894200823995507E-3</v>
      </c>
      <c r="E12" s="19">
        <v>0.31865954476984798</v>
      </c>
      <c r="F12" s="33">
        <v>1</v>
      </c>
    </row>
    <row r="13" spans="1:6" x14ac:dyDescent="0.25">
      <c r="A13" s="18" t="s">
        <v>899</v>
      </c>
      <c r="B13" s="19">
        <v>-9.7939908504486098E-2</v>
      </c>
      <c r="C13" s="20">
        <v>704</v>
      </c>
      <c r="D13" s="19">
        <v>9.3148951060948396E-3</v>
      </c>
      <c r="E13" s="19">
        <v>0.31865954476984798</v>
      </c>
      <c r="F13" s="33">
        <v>1</v>
      </c>
    </row>
    <row r="14" spans="1:6" x14ac:dyDescent="0.25">
      <c r="A14" s="18" t="s">
        <v>900</v>
      </c>
      <c r="B14" s="19">
        <v>-9.7341254353523296E-2</v>
      </c>
      <c r="C14" s="20">
        <v>704</v>
      </c>
      <c r="D14" s="19">
        <v>9.7575395154050303E-3</v>
      </c>
      <c r="E14" s="19">
        <v>0.31865954476984798</v>
      </c>
      <c r="F14" s="33">
        <v>1</v>
      </c>
    </row>
    <row r="15" spans="1:6" x14ac:dyDescent="0.25">
      <c r="A15" s="18" t="s">
        <v>893</v>
      </c>
      <c r="B15" s="19">
        <v>9.6914596855640397E-2</v>
      </c>
      <c r="C15" s="20">
        <v>704</v>
      </c>
      <c r="D15" s="19">
        <v>1.00843289500767E-2</v>
      </c>
      <c r="E15" s="19">
        <v>0.31865954476984798</v>
      </c>
      <c r="F15" s="33">
        <v>1</v>
      </c>
    </row>
    <row r="16" spans="1:6" x14ac:dyDescent="0.25">
      <c r="A16" s="18" t="s">
        <v>399</v>
      </c>
      <c r="B16" s="19">
        <v>9.5884427428245503E-2</v>
      </c>
      <c r="C16" s="20">
        <v>704</v>
      </c>
      <c r="D16" s="19">
        <v>1.0913777586513801E-2</v>
      </c>
      <c r="E16" s="19">
        <v>0.31865954476984798</v>
      </c>
      <c r="F16" s="33">
        <v>1</v>
      </c>
    </row>
    <row r="17" spans="1:6" x14ac:dyDescent="0.25">
      <c r="A17" s="18" t="s">
        <v>901</v>
      </c>
      <c r="B17" s="19">
        <v>9.5468163490295396E-2</v>
      </c>
      <c r="C17" s="20">
        <v>704</v>
      </c>
      <c r="D17" s="19">
        <v>1.1265741481762299E-2</v>
      </c>
      <c r="E17" s="19">
        <v>0.31865954476984798</v>
      </c>
      <c r="F17" s="33">
        <v>1</v>
      </c>
    </row>
    <row r="18" spans="1:6" x14ac:dyDescent="0.25">
      <c r="A18" s="18" t="s">
        <v>902</v>
      </c>
      <c r="B18" s="19">
        <v>-9.3108698725700406E-2</v>
      </c>
      <c r="C18" s="20">
        <v>704</v>
      </c>
      <c r="D18" s="19">
        <v>1.34572576542511E-2</v>
      </c>
      <c r="E18" s="19">
        <v>0.32647059569117398</v>
      </c>
      <c r="F18" s="33">
        <v>1</v>
      </c>
    </row>
    <row r="19" spans="1:6" x14ac:dyDescent="0.25">
      <c r="A19" s="18" t="s">
        <v>903</v>
      </c>
      <c r="B19" s="19">
        <v>9.3055844306945801E-2</v>
      </c>
      <c r="C19" s="20">
        <v>704</v>
      </c>
      <c r="D19" s="19">
        <v>1.3510382198155899E-2</v>
      </c>
      <c r="E19" s="19">
        <v>0.32647059569117398</v>
      </c>
      <c r="F19" s="33">
        <v>1</v>
      </c>
    </row>
    <row r="20" spans="1:6" x14ac:dyDescent="0.25">
      <c r="A20" s="18" t="s">
        <v>916</v>
      </c>
      <c r="B20" s="19">
        <v>9.25625786185265E-2</v>
      </c>
      <c r="C20" s="20">
        <v>704</v>
      </c>
      <c r="D20" s="19">
        <v>1.40151518352272E-2</v>
      </c>
      <c r="E20" s="19">
        <v>0.32647059569117398</v>
      </c>
      <c r="F20" s="33">
        <v>1</v>
      </c>
    </row>
    <row r="21" spans="1:6" x14ac:dyDescent="0.25">
      <c r="A21" s="18" t="s">
        <v>904</v>
      </c>
      <c r="B21" s="19">
        <v>-9.0948097407817799E-2</v>
      </c>
      <c r="C21" s="20">
        <v>704</v>
      </c>
      <c r="D21" s="19">
        <v>1.5785314966447299E-2</v>
      </c>
      <c r="E21" s="19">
        <v>0.34727692926184101</v>
      </c>
      <c r="F21" s="33">
        <v>1</v>
      </c>
    </row>
    <row r="22" spans="1:6" x14ac:dyDescent="0.25">
      <c r="A22" s="18" t="s">
        <v>907</v>
      </c>
      <c r="B22" s="19">
        <v>8.8658563792705494E-2</v>
      </c>
      <c r="C22" s="20">
        <v>704</v>
      </c>
      <c r="D22" s="19">
        <v>1.86310489207764E-2</v>
      </c>
      <c r="E22" s="19">
        <v>0.38831028276986601</v>
      </c>
      <c r="F22" s="33">
        <v>1</v>
      </c>
    </row>
    <row r="23" spans="1:6" x14ac:dyDescent="0.25">
      <c r="A23" s="18" t="s">
        <v>905</v>
      </c>
      <c r="B23" s="19">
        <v>8.5759215056896196E-2</v>
      </c>
      <c r="C23" s="20">
        <v>704</v>
      </c>
      <c r="D23" s="19">
        <v>2.2870012079039902E-2</v>
      </c>
      <c r="E23" s="19">
        <v>0.442050982164856</v>
      </c>
      <c r="F23" s="33">
        <v>1</v>
      </c>
    </row>
    <row r="24" spans="1:6" x14ac:dyDescent="0.25">
      <c r="A24" s="18" t="s">
        <v>906</v>
      </c>
      <c r="B24" s="19">
        <v>-8.5266642272472395E-2</v>
      </c>
      <c r="C24" s="20">
        <v>704</v>
      </c>
      <c r="D24" s="19">
        <v>2.3667706952630301E-2</v>
      </c>
      <c r="E24" s="19">
        <v>0.442050982164856</v>
      </c>
      <c r="F24" s="33">
        <v>1</v>
      </c>
    </row>
    <row r="25" spans="1:6" x14ac:dyDescent="0.25">
      <c r="A25" s="18" t="s">
        <v>907</v>
      </c>
      <c r="B25" s="19">
        <v>8.3929017186164898E-2</v>
      </c>
      <c r="C25" s="20">
        <v>704</v>
      </c>
      <c r="D25" s="19">
        <v>2.5956541829104798E-2</v>
      </c>
      <c r="E25" s="19">
        <v>0.442050982164856</v>
      </c>
      <c r="F25" s="33">
        <v>1</v>
      </c>
    </row>
    <row r="26" spans="1:6" x14ac:dyDescent="0.25">
      <c r="A26" s="18" t="s">
        <v>902</v>
      </c>
      <c r="B26" s="19">
        <v>-8.3880081772804302E-2</v>
      </c>
      <c r="C26" s="20">
        <v>704</v>
      </c>
      <c r="D26" s="19">
        <v>2.6043777734117101E-2</v>
      </c>
      <c r="E26" s="19">
        <v>0.442050982164856</v>
      </c>
      <c r="F26" s="33">
        <v>1</v>
      </c>
    </row>
    <row r="27" spans="1:6" x14ac:dyDescent="0.25">
      <c r="A27" s="18" t="s">
        <v>908</v>
      </c>
      <c r="B27" s="19">
        <v>8.3466634154319805E-2</v>
      </c>
      <c r="C27" s="20">
        <v>704</v>
      </c>
      <c r="D27" s="19">
        <v>2.6790968616051899E-2</v>
      </c>
      <c r="E27" s="19">
        <v>0.442050982164856</v>
      </c>
      <c r="F27" s="33">
        <v>1</v>
      </c>
    </row>
    <row r="28" spans="1:6" x14ac:dyDescent="0.25">
      <c r="A28" s="18" t="s">
        <v>846</v>
      </c>
      <c r="B28" s="19">
        <v>8.2798376679420499E-2</v>
      </c>
      <c r="C28" s="20">
        <v>704</v>
      </c>
      <c r="D28" s="19">
        <v>2.8037713781737101E-2</v>
      </c>
      <c r="E28" s="19">
        <v>0.44411738630271602</v>
      </c>
      <c r="F28" s="33">
        <v>1</v>
      </c>
    </row>
    <row r="29" spans="1:6" x14ac:dyDescent="0.25">
      <c r="A29" s="18" t="s">
        <v>909</v>
      </c>
      <c r="B29" s="19">
        <v>-8.1816390156745897E-2</v>
      </c>
      <c r="C29" s="20">
        <v>704</v>
      </c>
      <c r="D29" s="19">
        <v>2.9960169228006501E-2</v>
      </c>
      <c r="E29" s="19">
        <v>0.45631642362656</v>
      </c>
      <c r="F29" s="33">
        <v>1</v>
      </c>
    </row>
    <row r="30" spans="1:6" x14ac:dyDescent="0.25">
      <c r="A30" s="18" t="s">
        <v>549</v>
      </c>
      <c r="B30" s="19">
        <v>-7.8607566654682201E-2</v>
      </c>
      <c r="C30" s="20">
        <v>704</v>
      </c>
      <c r="D30" s="19">
        <v>3.70497403727739E-2</v>
      </c>
      <c r="E30" s="19">
        <v>0.54339619213401702</v>
      </c>
      <c r="F30" s="33">
        <v>1</v>
      </c>
    </row>
    <row r="31" spans="1:6" x14ac:dyDescent="0.25">
      <c r="A31" s="18" t="s">
        <v>910</v>
      </c>
      <c r="B31" s="19">
        <v>-7.7461734414100605E-2</v>
      </c>
      <c r="C31" s="20">
        <v>704</v>
      </c>
      <c r="D31" s="19">
        <v>3.99053024963592E-2</v>
      </c>
      <c r="E31" s="19">
        <v>0.55907306119024403</v>
      </c>
      <c r="F31" s="33">
        <v>1</v>
      </c>
    </row>
    <row r="32" spans="1:6" x14ac:dyDescent="0.25">
      <c r="A32" s="18" t="s">
        <v>917</v>
      </c>
      <c r="B32" s="19">
        <v>7.6967552304267897E-2</v>
      </c>
      <c r="C32" s="20">
        <v>704</v>
      </c>
      <c r="D32" s="19">
        <v>4.1193198611455997E-2</v>
      </c>
      <c r="E32" s="19">
        <v>0.55907306119024403</v>
      </c>
      <c r="F32" s="33">
        <v>1</v>
      </c>
    </row>
    <row r="33" spans="1:6" x14ac:dyDescent="0.25">
      <c r="A33" s="18" t="s">
        <v>911</v>
      </c>
      <c r="B33" s="19">
        <v>7.6533198356628404E-2</v>
      </c>
      <c r="C33" s="20">
        <v>704</v>
      </c>
      <c r="D33" s="19">
        <v>4.23540197871397E-2</v>
      </c>
      <c r="E33" s="19">
        <v>0.55907306119024403</v>
      </c>
      <c r="F33" s="33">
        <v>1</v>
      </c>
    </row>
    <row r="34" spans="1:6" x14ac:dyDescent="0.25">
      <c r="A34" s="18" t="s">
        <v>912</v>
      </c>
      <c r="B34" s="19">
        <v>7.4702762067318004E-2</v>
      </c>
      <c r="C34" s="20">
        <v>704</v>
      </c>
      <c r="D34" s="19">
        <v>4.7553706386030702E-2</v>
      </c>
      <c r="E34" s="19">
        <v>0.56284359340530998</v>
      </c>
      <c r="F34" s="33">
        <v>1</v>
      </c>
    </row>
    <row r="35" spans="1:6" x14ac:dyDescent="0.25">
      <c r="A35" s="18" t="s">
        <v>913</v>
      </c>
      <c r="B35" s="19">
        <v>7.4442081153392806E-2</v>
      </c>
      <c r="C35" s="20">
        <v>704</v>
      </c>
      <c r="D35" s="19">
        <v>4.8336073379481502E-2</v>
      </c>
      <c r="E35" s="19">
        <v>0.56284359340530998</v>
      </c>
      <c r="F35" s="33">
        <v>1</v>
      </c>
    </row>
    <row r="36" spans="1:6" x14ac:dyDescent="0.25">
      <c r="A36" s="18" t="s">
        <v>914</v>
      </c>
      <c r="B36" s="19">
        <v>-7.4350997805595398E-2</v>
      </c>
      <c r="C36" s="20">
        <v>704</v>
      </c>
      <c r="D36" s="19">
        <v>4.86119677948555E-2</v>
      </c>
      <c r="E36" s="19">
        <v>0.56284359340530998</v>
      </c>
      <c r="F36" s="33">
        <v>1</v>
      </c>
    </row>
    <row r="37" spans="1:6" x14ac:dyDescent="0.25">
      <c r="A37" s="18" t="s">
        <v>914</v>
      </c>
      <c r="B37" s="19">
        <v>-7.4156127870082897E-2</v>
      </c>
      <c r="C37" s="20">
        <v>704</v>
      </c>
      <c r="D37" s="19">
        <v>4.92066684146968E-2</v>
      </c>
      <c r="E37" s="19">
        <v>0.56284359340530998</v>
      </c>
      <c r="F37" s="33">
        <v>1</v>
      </c>
    </row>
    <row r="38" spans="1:6" x14ac:dyDescent="0.25">
      <c r="A38" s="13" t="s">
        <v>915</v>
      </c>
      <c r="B38" s="16">
        <v>-7.3981009423732799E-2</v>
      </c>
      <c r="C38" s="17">
        <v>704</v>
      </c>
      <c r="D38" s="16">
        <v>4.9746277194913799E-2</v>
      </c>
      <c r="E38" s="16">
        <v>0.56284359340530998</v>
      </c>
      <c r="F38" s="30">
        <v>1</v>
      </c>
    </row>
  </sheetData>
  <sortState ref="A4:E38">
    <sortCondition ref="D4:D38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5"/>
  <sheetViews>
    <sheetView workbookViewId="0">
      <selection activeCell="F3" sqref="F3"/>
    </sheetView>
  </sheetViews>
  <sheetFormatPr defaultColWidth="12.85546875" defaultRowHeight="15.75" x14ac:dyDescent="0.25"/>
  <cols>
    <col min="1" max="1" width="12.85546875" style="1"/>
    <col min="2" max="2" width="12.85546875" style="2"/>
    <col min="3" max="3" width="12.85546875" style="3"/>
    <col min="4" max="5" width="12.85546875" style="2"/>
    <col min="6" max="16384" width="12.85546875" style="1"/>
  </cols>
  <sheetData>
    <row r="1" spans="1:6" x14ac:dyDescent="0.25">
      <c r="A1" s="1" t="s">
        <v>1351</v>
      </c>
      <c r="B1" s="4"/>
      <c r="C1" s="5"/>
      <c r="D1" s="4"/>
      <c r="E1" s="4"/>
    </row>
    <row r="2" spans="1:6" x14ac:dyDescent="0.25">
      <c r="B2" s="4"/>
      <c r="C2" s="5"/>
      <c r="D2" s="4"/>
      <c r="E2" s="4"/>
    </row>
    <row r="3" spans="1:6" ht="17.25" x14ac:dyDescent="0.3">
      <c r="A3" s="10" t="s">
        <v>1338</v>
      </c>
      <c r="B3" s="11" t="s">
        <v>0</v>
      </c>
      <c r="C3" s="12" t="s">
        <v>1</v>
      </c>
      <c r="D3" s="11" t="s">
        <v>1339</v>
      </c>
      <c r="E3" s="11" t="s">
        <v>2</v>
      </c>
      <c r="F3" s="34" t="s">
        <v>1354</v>
      </c>
    </row>
    <row r="4" spans="1:6" x14ac:dyDescent="0.25">
      <c r="A4" s="18" t="s">
        <v>884</v>
      </c>
      <c r="B4" s="19">
        <v>-0.24130374193191501</v>
      </c>
      <c r="C4" s="20">
        <v>741</v>
      </c>
      <c r="D4" s="23">
        <v>2.81152878756075E-11</v>
      </c>
      <c r="E4" s="23">
        <v>3.3738345450728997E-8</v>
      </c>
      <c r="F4" s="35">
        <f>1200*D4</f>
        <v>3.3738345450728997E-8</v>
      </c>
    </row>
    <row r="5" spans="1:6" x14ac:dyDescent="0.25">
      <c r="A5" s="18" t="s">
        <v>918</v>
      </c>
      <c r="B5" s="19">
        <v>0.22862139344215399</v>
      </c>
      <c r="C5" s="20">
        <v>741</v>
      </c>
      <c r="D5" s="23">
        <v>3.0455149513386501E-10</v>
      </c>
      <c r="E5" s="23">
        <v>1.0293565999575101E-7</v>
      </c>
      <c r="F5" s="36">
        <f t="shared" ref="F5:F68" si="0">1200*D5</f>
        <v>3.6546179416063799E-7</v>
      </c>
    </row>
    <row r="6" spans="1:6" x14ac:dyDescent="0.25">
      <c r="A6" s="18" t="s">
        <v>919</v>
      </c>
      <c r="B6" s="19">
        <v>0.22857160866260501</v>
      </c>
      <c r="C6" s="20">
        <v>741</v>
      </c>
      <c r="D6" s="23">
        <v>3.0732993927529203E-10</v>
      </c>
      <c r="E6" s="23">
        <v>1.0293565999575101E-7</v>
      </c>
      <c r="F6" s="36">
        <f t="shared" si="0"/>
        <v>3.6879592713035045E-7</v>
      </c>
    </row>
    <row r="7" spans="1:6" x14ac:dyDescent="0.25">
      <c r="A7" s="18" t="s">
        <v>129</v>
      </c>
      <c r="B7" s="19">
        <v>-0.22796683013439201</v>
      </c>
      <c r="C7" s="20">
        <v>741</v>
      </c>
      <c r="D7" s="23">
        <v>3.4311886665250297E-10</v>
      </c>
      <c r="E7" s="23">
        <v>1.0293565999575101E-7</v>
      </c>
      <c r="F7" s="36">
        <f t="shared" si="0"/>
        <v>4.1174263998300354E-7</v>
      </c>
    </row>
    <row r="8" spans="1:6" x14ac:dyDescent="0.25">
      <c r="A8" s="18" t="s">
        <v>920</v>
      </c>
      <c r="B8" s="19">
        <v>0.225603982806206</v>
      </c>
      <c r="C8" s="20">
        <v>741</v>
      </c>
      <c r="D8" s="23">
        <v>5.2609361311795097E-10</v>
      </c>
      <c r="E8" s="23">
        <v>1.26262467148308E-7</v>
      </c>
      <c r="F8" s="36">
        <f t="shared" si="0"/>
        <v>6.3131233574154119E-7</v>
      </c>
    </row>
    <row r="9" spans="1:6" x14ac:dyDescent="0.25">
      <c r="A9" s="18" t="s">
        <v>921</v>
      </c>
      <c r="B9" s="19">
        <v>-0.21052224934101099</v>
      </c>
      <c r="C9" s="20">
        <v>741</v>
      </c>
      <c r="D9" s="23">
        <v>7.2089831881783101E-9</v>
      </c>
      <c r="E9" s="23">
        <v>1.3303498747063701E-6</v>
      </c>
      <c r="F9" s="36">
        <f t="shared" si="0"/>
        <v>8.6507798258139718E-6</v>
      </c>
    </row>
    <row r="10" spans="1:6" x14ac:dyDescent="0.25">
      <c r="A10" s="18" t="s">
        <v>919</v>
      </c>
      <c r="B10" s="19">
        <v>0.20945911109447499</v>
      </c>
      <c r="C10" s="20">
        <v>741</v>
      </c>
      <c r="D10" s="23">
        <v>8.6081555217276706E-9</v>
      </c>
      <c r="E10" s="23">
        <v>1.3303498747063701E-6</v>
      </c>
      <c r="F10" s="36">
        <f t="shared" si="0"/>
        <v>1.0329786626073204E-5</v>
      </c>
    </row>
    <row r="11" spans="1:6" x14ac:dyDescent="0.25">
      <c r="A11" s="18" t="s">
        <v>922</v>
      </c>
      <c r="B11" s="19">
        <v>0.20877885818481401</v>
      </c>
      <c r="C11" s="20">
        <v>741</v>
      </c>
      <c r="D11" s="23">
        <v>9.6380592395917103E-9</v>
      </c>
      <c r="E11" s="23">
        <v>1.3303498747063701E-6</v>
      </c>
      <c r="F11" s="36">
        <f t="shared" si="0"/>
        <v>1.1565671087510053E-5</v>
      </c>
    </row>
    <row r="12" spans="1:6" x14ac:dyDescent="0.25">
      <c r="A12" s="18" t="s">
        <v>858</v>
      </c>
      <c r="B12" s="19">
        <v>0.20856997370719901</v>
      </c>
      <c r="C12" s="20">
        <v>741</v>
      </c>
      <c r="D12" s="23">
        <v>9.97762406029779E-9</v>
      </c>
      <c r="E12" s="23">
        <v>1.3303498747063701E-6</v>
      </c>
      <c r="F12" s="36">
        <f t="shared" si="0"/>
        <v>1.1973148872357349E-5</v>
      </c>
    </row>
    <row r="13" spans="1:6" x14ac:dyDescent="0.25">
      <c r="A13" s="18" t="s">
        <v>923</v>
      </c>
      <c r="B13" s="19">
        <v>-0.20511405169963801</v>
      </c>
      <c r="C13" s="20">
        <v>741</v>
      </c>
      <c r="D13" s="23">
        <v>1.7601820001544899E-8</v>
      </c>
      <c r="E13" s="23">
        <v>2.1122184001853801E-6</v>
      </c>
      <c r="F13" s="36">
        <f t="shared" si="0"/>
        <v>2.1122184001853879E-5</v>
      </c>
    </row>
    <row r="14" spans="1:6" x14ac:dyDescent="0.25">
      <c r="A14" s="18" t="s">
        <v>924</v>
      </c>
      <c r="B14" s="19">
        <v>-0.204451188445091</v>
      </c>
      <c r="C14" s="20">
        <v>741</v>
      </c>
      <c r="D14" s="23">
        <v>1.9604558643138098E-8</v>
      </c>
      <c r="E14" s="23">
        <v>2.13867912470598E-6</v>
      </c>
      <c r="F14" s="36">
        <f t="shared" si="0"/>
        <v>2.3525470371765717E-5</v>
      </c>
    </row>
    <row r="15" spans="1:6" x14ac:dyDescent="0.25">
      <c r="A15" s="18" t="s">
        <v>925</v>
      </c>
      <c r="B15" s="19">
        <v>0.20361904799938199</v>
      </c>
      <c r="C15" s="20">
        <v>741</v>
      </c>
      <c r="D15" s="23">
        <v>2.2432972812680399E-8</v>
      </c>
      <c r="E15" s="23">
        <v>2.2432972812680401E-6</v>
      </c>
      <c r="F15" s="36">
        <f t="shared" si="0"/>
        <v>2.6919567375216478E-5</v>
      </c>
    </row>
    <row r="16" spans="1:6" x14ac:dyDescent="0.25">
      <c r="A16" s="18" t="s">
        <v>938</v>
      </c>
      <c r="B16" s="19">
        <v>-0.202370345592499</v>
      </c>
      <c r="C16" s="20">
        <v>741</v>
      </c>
      <c r="D16" s="23">
        <v>2.7431844351610801E-8</v>
      </c>
      <c r="E16" s="23">
        <v>2.5321702478410002E-6</v>
      </c>
      <c r="F16" s="36">
        <f t="shared" si="0"/>
        <v>3.2918213221932961E-5</v>
      </c>
    </row>
    <row r="17" spans="1:6" x14ac:dyDescent="0.25">
      <c r="A17" s="18" t="s">
        <v>926</v>
      </c>
      <c r="B17" s="19">
        <v>-0.20029082894325301</v>
      </c>
      <c r="C17" s="20">
        <v>741</v>
      </c>
      <c r="D17" s="23">
        <v>3.8240834054903403E-8</v>
      </c>
      <c r="E17" s="23">
        <v>3.2777857761345798E-6</v>
      </c>
      <c r="F17" s="36">
        <f t="shared" si="0"/>
        <v>4.5889000865884086E-5</v>
      </c>
    </row>
    <row r="18" spans="1:6" x14ac:dyDescent="0.25">
      <c r="A18" s="18" t="s">
        <v>927</v>
      </c>
      <c r="B18" s="19">
        <v>0.19546966254711201</v>
      </c>
      <c r="C18" s="20">
        <v>741</v>
      </c>
      <c r="D18" s="23">
        <v>8.1497010917530601E-8</v>
      </c>
      <c r="E18" s="23">
        <v>6.5197608734024504E-6</v>
      </c>
      <c r="F18" s="36">
        <f t="shared" si="0"/>
        <v>9.7796413101036719E-5</v>
      </c>
    </row>
    <row r="19" spans="1:6" x14ac:dyDescent="0.25">
      <c r="A19" s="18" t="s">
        <v>928</v>
      </c>
      <c r="B19" s="19">
        <v>0.19454051554203</v>
      </c>
      <c r="C19" s="20">
        <v>741</v>
      </c>
      <c r="D19" s="23">
        <v>9.4088013824489294E-8</v>
      </c>
      <c r="E19" s="23">
        <v>6.8713069587164101E-6</v>
      </c>
      <c r="F19" s="36">
        <f t="shared" si="0"/>
        <v>1.1290561658938715E-4</v>
      </c>
    </row>
    <row r="20" spans="1:6" x14ac:dyDescent="0.25">
      <c r="A20" s="18" t="s">
        <v>929</v>
      </c>
      <c r="B20" s="19">
        <v>-0.194319859147072</v>
      </c>
      <c r="C20" s="20">
        <v>741</v>
      </c>
      <c r="D20" s="23">
        <v>9.7343515248482504E-8</v>
      </c>
      <c r="E20" s="23">
        <v>6.8713069587164101E-6</v>
      </c>
      <c r="F20" s="36">
        <f t="shared" si="0"/>
        <v>1.16812218298179E-4</v>
      </c>
    </row>
    <row r="21" spans="1:6" x14ac:dyDescent="0.25">
      <c r="A21" s="18" t="s">
        <v>930</v>
      </c>
      <c r="B21" s="19">
        <v>-0.19392031431198101</v>
      </c>
      <c r="C21" s="20">
        <v>741</v>
      </c>
      <c r="D21" s="23">
        <v>1.03517260985342E-7</v>
      </c>
      <c r="E21" s="23">
        <v>6.9011507323561203E-6</v>
      </c>
      <c r="F21" s="36">
        <f t="shared" si="0"/>
        <v>1.242207131824104E-4</v>
      </c>
    </row>
    <row r="22" spans="1:6" x14ac:dyDescent="0.25">
      <c r="A22" s="18" t="s">
        <v>931</v>
      </c>
      <c r="B22" s="19">
        <v>-0.19327571988105799</v>
      </c>
      <c r="C22" s="20">
        <v>741</v>
      </c>
      <c r="D22" s="23">
        <v>1.1428256718737399E-7</v>
      </c>
      <c r="E22" s="23">
        <v>7.2178463486762403E-6</v>
      </c>
      <c r="F22" s="36">
        <f t="shared" si="0"/>
        <v>1.371390806248488E-4</v>
      </c>
    </row>
    <row r="23" spans="1:6" x14ac:dyDescent="0.25">
      <c r="A23" s="18" t="s">
        <v>932</v>
      </c>
      <c r="B23" s="19">
        <v>-0.191333308815956</v>
      </c>
      <c r="C23" s="20">
        <v>741</v>
      </c>
      <c r="D23" s="23">
        <v>1.5366638450586799E-7</v>
      </c>
      <c r="E23" s="23">
        <v>9.2199830703521002E-6</v>
      </c>
      <c r="F23" s="36">
        <f t="shared" si="0"/>
        <v>1.843996614070416E-4</v>
      </c>
    </row>
    <row r="24" spans="1:6" x14ac:dyDescent="0.25">
      <c r="A24" s="18" t="s">
        <v>699</v>
      </c>
      <c r="B24" s="19">
        <v>0.19079072773456601</v>
      </c>
      <c r="C24" s="20">
        <v>741</v>
      </c>
      <c r="D24" s="23">
        <v>1.6682675285650801E-7</v>
      </c>
      <c r="E24" s="23">
        <v>9.5329573060861796E-6</v>
      </c>
      <c r="F24" s="36">
        <f t="shared" si="0"/>
        <v>2.0019210342780961E-4</v>
      </c>
    </row>
    <row r="25" spans="1:6" x14ac:dyDescent="0.25">
      <c r="A25" s="18" t="s">
        <v>933</v>
      </c>
      <c r="B25" s="19">
        <v>-0.190136954188347</v>
      </c>
      <c r="C25" s="20">
        <v>741</v>
      </c>
      <c r="D25" s="23">
        <v>1.8413217306445499E-7</v>
      </c>
      <c r="E25" s="23">
        <v>1.0043573076243E-5</v>
      </c>
      <c r="F25" s="36">
        <f t="shared" si="0"/>
        <v>2.2095860767734599E-4</v>
      </c>
    </row>
    <row r="26" spans="1:6" x14ac:dyDescent="0.25">
      <c r="A26" s="18" t="s">
        <v>934</v>
      </c>
      <c r="B26" s="19">
        <v>0.18935646116733601</v>
      </c>
      <c r="C26" s="20">
        <v>741</v>
      </c>
      <c r="D26" s="23">
        <v>2.07065192547873E-7</v>
      </c>
      <c r="E26" s="23">
        <v>1.0654324311687401E-5</v>
      </c>
      <c r="F26" s="36">
        <f t="shared" si="0"/>
        <v>2.4847823105744759E-4</v>
      </c>
    </row>
    <row r="27" spans="1:6" x14ac:dyDescent="0.25">
      <c r="A27" s="18" t="s">
        <v>863</v>
      </c>
      <c r="B27" s="19">
        <v>-0.189165368676186</v>
      </c>
      <c r="C27" s="20">
        <v>741</v>
      </c>
      <c r="D27" s="23">
        <v>2.1308648623374901E-7</v>
      </c>
      <c r="E27" s="23">
        <v>1.0654324311687401E-5</v>
      </c>
      <c r="F27" s="36">
        <f t="shared" si="0"/>
        <v>2.5570378348049882E-4</v>
      </c>
    </row>
    <row r="28" spans="1:6" x14ac:dyDescent="0.25">
      <c r="A28" s="18" t="s">
        <v>935</v>
      </c>
      <c r="B28" s="19">
        <v>-0.18843880295753501</v>
      </c>
      <c r="C28" s="20">
        <v>741</v>
      </c>
      <c r="D28" s="23">
        <v>2.3755956934934401E-7</v>
      </c>
      <c r="E28" s="23">
        <v>1.0945674546047101E-5</v>
      </c>
      <c r="F28" s="36">
        <f t="shared" si="0"/>
        <v>2.8507148321921282E-4</v>
      </c>
    </row>
    <row r="29" spans="1:6" x14ac:dyDescent="0.25">
      <c r="A29" s="18" t="s">
        <v>936</v>
      </c>
      <c r="B29" s="19">
        <v>-0.18782347440719599</v>
      </c>
      <c r="C29" s="20">
        <v>741</v>
      </c>
      <c r="D29" s="23">
        <v>2.6038558820218301E-7</v>
      </c>
      <c r="E29" s="23">
        <v>1.0945674546047101E-5</v>
      </c>
      <c r="F29" s="36">
        <f t="shared" si="0"/>
        <v>3.124627058426196E-4</v>
      </c>
    </row>
    <row r="30" spans="1:6" x14ac:dyDescent="0.25">
      <c r="A30" s="18" t="s">
        <v>937</v>
      </c>
      <c r="B30" s="19">
        <v>-0.18779043853282901</v>
      </c>
      <c r="C30" s="20">
        <v>741</v>
      </c>
      <c r="D30" s="23">
        <v>2.6166907640678998E-7</v>
      </c>
      <c r="E30" s="23">
        <v>1.0945674546047101E-5</v>
      </c>
      <c r="F30" s="36">
        <f t="shared" si="0"/>
        <v>3.1400289168814798E-4</v>
      </c>
    </row>
    <row r="31" spans="1:6" x14ac:dyDescent="0.25">
      <c r="A31" s="18" t="s">
        <v>950</v>
      </c>
      <c r="B31" s="19">
        <v>-0.18774932622909499</v>
      </c>
      <c r="C31" s="20">
        <v>741</v>
      </c>
      <c r="D31" s="23">
        <v>2.6327486368771199E-7</v>
      </c>
      <c r="E31" s="23">
        <v>1.0945674546047101E-5</v>
      </c>
      <c r="F31" s="36">
        <f t="shared" si="0"/>
        <v>3.1592983642525437E-4</v>
      </c>
    </row>
    <row r="32" spans="1:6" x14ac:dyDescent="0.25">
      <c r="A32" s="18" t="s">
        <v>457</v>
      </c>
      <c r="B32" s="19">
        <v>0.18771760165691401</v>
      </c>
      <c r="C32" s="20">
        <v>741</v>
      </c>
      <c r="D32" s="23">
        <v>2.6452046819613899E-7</v>
      </c>
      <c r="E32" s="23">
        <v>1.0945674546047101E-5</v>
      </c>
      <c r="F32" s="36">
        <f t="shared" si="0"/>
        <v>3.1742456183536682E-4</v>
      </c>
    </row>
    <row r="33" spans="1:6" x14ac:dyDescent="0.25">
      <c r="A33" s="18" t="s">
        <v>994</v>
      </c>
      <c r="B33" s="19">
        <v>-0.18722690641879999</v>
      </c>
      <c r="C33" s="20">
        <v>741</v>
      </c>
      <c r="D33" s="23">
        <v>2.8452547562452E-7</v>
      </c>
      <c r="E33" s="23">
        <v>1.1381019024980799E-5</v>
      </c>
      <c r="F33" s="36">
        <f t="shared" si="0"/>
        <v>3.41430570749424E-4</v>
      </c>
    </row>
    <row r="34" spans="1:6" x14ac:dyDescent="0.25">
      <c r="A34" s="18" t="s">
        <v>14</v>
      </c>
      <c r="B34" s="19">
        <v>0.18561880290508301</v>
      </c>
      <c r="C34" s="20">
        <v>741</v>
      </c>
      <c r="D34" s="23">
        <v>3.6082673027237899E-7</v>
      </c>
      <c r="E34" s="23">
        <v>1.39095604534401E-5</v>
      </c>
      <c r="F34" s="36">
        <f t="shared" si="0"/>
        <v>4.3299207632685477E-4</v>
      </c>
    </row>
    <row r="35" spans="1:6" x14ac:dyDescent="0.25">
      <c r="A35" s="18" t="s">
        <v>938</v>
      </c>
      <c r="B35" s="19">
        <v>-0.185431122779846</v>
      </c>
      <c r="C35" s="20">
        <v>741</v>
      </c>
      <c r="D35" s="23">
        <v>3.70921612091735E-7</v>
      </c>
      <c r="E35" s="23">
        <v>1.39095604534401E-5</v>
      </c>
      <c r="F35" s="36">
        <f t="shared" si="0"/>
        <v>4.45105934510082E-4</v>
      </c>
    </row>
    <row r="36" spans="1:6" x14ac:dyDescent="0.25">
      <c r="A36" s="18" t="s">
        <v>665</v>
      </c>
      <c r="B36" s="19">
        <v>-0.18507578969001801</v>
      </c>
      <c r="C36" s="20">
        <v>741</v>
      </c>
      <c r="D36" s="23">
        <v>3.9078413260895699E-7</v>
      </c>
      <c r="E36" s="23">
        <v>1.42103320948712E-5</v>
      </c>
      <c r="F36" s="36">
        <f t="shared" si="0"/>
        <v>4.6894095913074839E-4</v>
      </c>
    </row>
    <row r="37" spans="1:6" x14ac:dyDescent="0.25">
      <c r="A37" s="18" t="s">
        <v>939</v>
      </c>
      <c r="B37" s="19">
        <v>-0.18451571464538599</v>
      </c>
      <c r="C37" s="20">
        <v>741</v>
      </c>
      <c r="D37" s="23">
        <v>4.24186421543737E-7</v>
      </c>
      <c r="E37" s="23">
        <v>1.49712854662496E-5</v>
      </c>
      <c r="F37" s="36">
        <f t="shared" si="0"/>
        <v>5.0902370585248437E-4</v>
      </c>
    </row>
    <row r="38" spans="1:6" x14ac:dyDescent="0.25">
      <c r="A38" s="18" t="s">
        <v>940</v>
      </c>
      <c r="B38" s="19">
        <v>0.18388104438781699</v>
      </c>
      <c r="C38" s="20">
        <v>741</v>
      </c>
      <c r="D38" s="23">
        <v>4.65360851409358E-7</v>
      </c>
      <c r="E38" s="23">
        <v>1.5955229191178001E-5</v>
      </c>
      <c r="F38" s="36">
        <f t="shared" si="0"/>
        <v>5.5843302169122965E-4</v>
      </c>
    </row>
    <row r="39" spans="1:6" x14ac:dyDescent="0.25">
      <c r="A39" s="18" t="s">
        <v>320</v>
      </c>
      <c r="B39" s="19">
        <v>-0.183368429541588</v>
      </c>
      <c r="C39" s="20">
        <v>741</v>
      </c>
      <c r="D39" s="23">
        <v>5.0139978480245904E-7</v>
      </c>
      <c r="E39" s="23">
        <v>1.6713326160081999E-5</v>
      </c>
      <c r="F39" s="36">
        <f t="shared" si="0"/>
        <v>6.016797417629509E-4</v>
      </c>
    </row>
    <row r="40" spans="1:6" x14ac:dyDescent="0.25">
      <c r="A40" s="18" t="s">
        <v>927</v>
      </c>
      <c r="B40" s="19">
        <v>0.18294629454612699</v>
      </c>
      <c r="C40" s="20">
        <v>741</v>
      </c>
      <c r="D40" s="23">
        <v>5.3308029590581896E-7</v>
      </c>
      <c r="E40" s="23">
        <v>1.7237071608652101E-5</v>
      </c>
      <c r="F40" s="36">
        <f t="shared" si="0"/>
        <v>6.3969635508698275E-4</v>
      </c>
    </row>
    <row r="41" spans="1:6" x14ac:dyDescent="0.25">
      <c r="A41" s="18" t="s">
        <v>941</v>
      </c>
      <c r="B41" s="19">
        <v>0.182783052325249</v>
      </c>
      <c r="C41" s="20">
        <v>741</v>
      </c>
      <c r="D41" s="23">
        <v>5.4584060094065002E-7</v>
      </c>
      <c r="E41" s="23">
        <v>1.7237071608652101E-5</v>
      </c>
      <c r="F41" s="36">
        <f t="shared" si="0"/>
        <v>6.5500872112878006E-4</v>
      </c>
    </row>
    <row r="42" spans="1:6" x14ac:dyDescent="0.25">
      <c r="A42" s="18" t="s">
        <v>942</v>
      </c>
      <c r="B42" s="19">
        <v>-0.18240682780742601</v>
      </c>
      <c r="C42" s="20">
        <v>741</v>
      </c>
      <c r="D42" s="23">
        <v>5.7637821804235003E-7</v>
      </c>
      <c r="E42" s="23">
        <v>1.7734714401303099E-5</v>
      </c>
      <c r="F42" s="36">
        <f t="shared" si="0"/>
        <v>6.9165386165082E-4</v>
      </c>
    </row>
    <row r="43" spans="1:6" x14ac:dyDescent="0.25">
      <c r="A43" s="18" t="s">
        <v>943</v>
      </c>
      <c r="B43" s="19">
        <v>0.181485280394554</v>
      </c>
      <c r="C43" s="20">
        <v>741</v>
      </c>
      <c r="D43" s="23">
        <v>6.5828092576936104E-7</v>
      </c>
      <c r="E43" s="23">
        <v>1.9748427773080801E-5</v>
      </c>
      <c r="F43" s="36">
        <f t="shared" si="0"/>
        <v>7.8993711092323327E-4</v>
      </c>
    </row>
    <row r="44" spans="1:6" x14ac:dyDescent="0.25">
      <c r="A44" s="18" t="s">
        <v>944</v>
      </c>
      <c r="B44" s="19">
        <v>0.17971140146255499</v>
      </c>
      <c r="C44" s="20">
        <v>741</v>
      </c>
      <c r="D44" s="23">
        <v>8.4852213610986403E-7</v>
      </c>
      <c r="E44" s="23">
        <v>2.4834794227605801E-5</v>
      </c>
      <c r="F44" s="21">
        <f t="shared" si="0"/>
        <v>1.0182265633318368E-3</v>
      </c>
    </row>
    <row r="45" spans="1:6" x14ac:dyDescent="0.25">
      <c r="A45" s="18" t="s">
        <v>945</v>
      </c>
      <c r="B45" s="19">
        <v>-0.17850612103939101</v>
      </c>
      <c r="C45" s="20">
        <v>741</v>
      </c>
      <c r="D45" s="23">
        <v>1.0068370515092799E-6</v>
      </c>
      <c r="E45" s="23">
        <v>2.8766772900265099E-5</v>
      </c>
      <c r="F45" s="21">
        <f t="shared" si="0"/>
        <v>1.2082044618111358E-3</v>
      </c>
    </row>
    <row r="46" spans="1:6" x14ac:dyDescent="0.25">
      <c r="A46" s="18" t="s">
        <v>946</v>
      </c>
      <c r="B46" s="19">
        <v>0.17822360992431599</v>
      </c>
      <c r="C46" s="20">
        <v>741</v>
      </c>
      <c r="D46" s="23">
        <v>1.04785646115602E-6</v>
      </c>
      <c r="E46" s="23">
        <v>2.9242505892726001E-5</v>
      </c>
      <c r="F46" s="21">
        <f t="shared" si="0"/>
        <v>1.2574277533872239E-3</v>
      </c>
    </row>
    <row r="47" spans="1:6" x14ac:dyDescent="0.25">
      <c r="A47" s="18" t="s">
        <v>783</v>
      </c>
      <c r="B47" s="19">
        <v>-0.17608420550823201</v>
      </c>
      <c r="C47" s="20">
        <v>741</v>
      </c>
      <c r="D47" s="23">
        <v>1.4149739335778101E-6</v>
      </c>
      <c r="E47" s="23">
        <v>3.85901981884858E-5</v>
      </c>
      <c r="F47" s="21">
        <f t="shared" si="0"/>
        <v>1.697968720293372E-3</v>
      </c>
    </row>
    <row r="48" spans="1:6" x14ac:dyDescent="0.25">
      <c r="A48" s="18" t="s">
        <v>1250</v>
      </c>
      <c r="B48" s="19">
        <v>-0.17535413801670099</v>
      </c>
      <c r="C48" s="20">
        <v>741</v>
      </c>
      <c r="D48" s="23">
        <v>1.56641029280813E-6</v>
      </c>
      <c r="E48" s="23">
        <v>4.1770941141550097E-5</v>
      </c>
      <c r="F48" s="21">
        <f t="shared" si="0"/>
        <v>1.8796923513697561E-3</v>
      </c>
    </row>
    <row r="49" spans="1:6" x14ac:dyDescent="0.25">
      <c r="A49" s="18" t="s">
        <v>947</v>
      </c>
      <c r="B49" s="19">
        <v>0.175161093473434</v>
      </c>
      <c r="C49" s="20">
        <v>741</v>
      </c>
      <c r="D49" s="23">
        <v>1.60898197543169E-6</v>
      </c>
      <c r="E49" s="23">
        <v>4.1973442837348401E-5</v>
      </c>
      <c r="F49" s="21">
        <f t="shared" si="0"/>
        <v>1.9307783705180281E-3</v>
      </c>
    </row>
    <row r="50" spans="1:6" x14ac:dyDescent="0.25">
      <c r="A50" s="18" t="s">
        <v>948</v>
      </c>
      <c r="B50" s="19">
        <v>0.17459784448146801</v>
      </c>
      <c r="C50" s="20">
        <v>741</v>
      </c>
      <c r="D50" s="23">
        <v>1.73963171912206E-6</v>
      </c>
      <c r="E50" s="23">
        <v>4.4367759510777198E-5</v>
      </c>
      <c r="F50" s="21">
        <f t="shared" si="0"/>
        <v>2.087558062946472E-3</v>
      </c>
    </row>
    <row r="51" spans="1:6" x14ac:dyDescent="0.25">
      <c r="A51" s="18" t="s">
        <v>949</v>
      </c>
      <c r="B51" s="19">
        <v>-0.17445352673530601</v>
      </c>
      <c r="C51" s="20">
        <v>741</v>
      </c>
      <c r="D51" s="23">
        <v>1.7747103804310901E-6</v>
      </c>
      <c r="E51" s="23">
        <v>4.4367759510777198E-5</v>
      </c>
      <c r="F51" s="21">
        <f t="shared" si="0"/>
        <v>2.129652456517308E-3</v>
      </c>
    </row>
    <row r="52" spans="1:6" x14ac:dyDescent="0.25">
      <c r="A52" s="18" t="s">
        <v>935</v>
      </c>
      <c r="B52" s="19">
        <v>-0.173556908965111</v>
      </c>
      <c r="C52" s="20">
        <v>741</v>
      </c>
      <c r="D52" s="23">
        <v>2.00832865715483E-6</v>
      </c>
      <c r="E52" s="23">
        <v>4.9183558950730603E-5</v>
      </c>
      <c r="F52" s="21">
        <f t="shared" si="0"/>
        <v>2.4099943885857959E-3</v>
      </c>
    </row>
    <row r="53" spans="1:6" x14ac:dyDescent="0.25">
      <c r="A53" s="18" t="s">
        <v>248</v>
      </c>
      <c r="B53" s="19">
        <v>0.17286039888858801</v>
      </c>
      <c r="C53" s="20">
        <v>741</v>
      </c>
      <c r="D53" s="23">
        <v>2.2098715866114598E-6</v>
      </c>
      <c r="E53" s="23">
        <v>5.3036918078674903E-5</v>
      </c>
      <c r="F53" s="21">
        <f t="shared" si="0"/>
        <v>2.651845903933752E-3</v>
      </c>
    </row>
    <row r="54" spans="1:6" x14ac:dyDescent="0.25">
      <c r="A54" s="18" t="s">
        <v>950</v>
      </c>
      <c r="B54" s="19">
        <v>-0.172554031014442</v>
      </c>
      <c r="C54" s="20">
        <v>741</v>
      </c>
      <c r="D54" s="23">
        <v>2.3045349091255201E-6</v>
      </c>
      <c r="E54" s="23">
        <v>5.42243508029535E-5</v>
      </c>
      <c r="F54" s="21">
        <f t="shared" si="0"/>
        <v>2.765441890950624E-3</v>
      </c>
    </row>
    <row r="55" spans="1:6" x14ac:dyDescent="0.25">
      <c r="A55" s="18" t="s">
        <v>951</v>
      </c>
      <c r="B55" s="19">
        <v>0.171633541584015</v>
      </c>
      <c r="C55" s="20">
        <v>741</v>
      </c>
      <c r="D55" s="23">
        <v>2.6129002534958099E-6</v>
      </c>
      <c r="E55" s="23">
        <v>6.0297698157595601E-5</v>
      </c>
      <c r="F55" s="21">
        <f t="shared" si="0"/>
        <v>3.1354803041949717E-3</v>
      </c>
    </row>
    <row r="56" spans="1:6" x14ac:dyDescent="0.25">
      <c r="A56" s="18" t="s">
        <v>72</v>
      </c>
      <c r="B56" s="19">
        <v>-0.16986061632633201</v>
      </c>
      <c r="C56" s="20">
        <v>741</v>
      </c>
      <c r="D56" s="23">
        <v>3.3217013575281802E-6</v>
      </c>
      <c r="E56" s="23">
        <v>7.5208332623279603E-5</v>
      </c>
      <c r="F56" s="21">
        <f t="shared" si="0"/>
        <v>3.9860416290338164E-3</v>
      </c>
    </row>
    <row r="57" spans="1:6" x14ac:dyDescent="0.25">
      <c r="A57" s="18" t="s">
        <v>952</v>
      </c>
      <c r="B57" s="19">
        <v>-0.169439733028412</v>
      </c>
      <c r="C57" s="20">
        <v>741</v>
      </c>
      <c r="D57" s="23">
        <v>3.5151985957604398E-6</v>
      </c>
      <c r="E57" s="23">
        <v>7.53082388355907E-5</v>
      </c>
      <c r="F57" s="21">
        <f t="shared" si="0"/>
        <v>4.2182383149125275E-3</v>
      </c>
    </row>
    <row r="58" spans="1:6" x14ac:dyDescent="0.25">
      <c r="A58" s="18" t="s">
        <v>953</v>
      </c>
      <c r="B58" s="19">
        <v>0.169412776827812</v>
      </c>
      <c r="C58" s="20">
        <v>741</v>
      </c>
      <c r="D58" s="23">
        <v>3.5279521726216998E-6</v>
      </c>
      <c r="E58" s="23">
        <v>7.53082388355907E-5</v>
      </c>
      <c r="F58" s="21">
        <f t="shared" si="0"/>
        <v>4.2335426071460399E-3</v>
      </c>
    </row>
    <row r="59" spans="1:6" x14ac:dyDescent="0.25">
      <c r="A59" s="18" t="s">
        <v>954</v>
      </c>
      <c r="B59" s="19">
        <v>0.169364258646965</v>
      </c>
      <c r="C59" s="20">
        <v>741</v>
      </c>
      <c r="D59" s="23">
        <v>3.5510188469700699E-6</v>
      </c>
      <c r="E59" s="23">
        <v>7.53082388355907E-5</v>
      </c>
      <c r="F59" s="21">
        <f t="shared" si="0"/>
        <v>4.2612226163640842E-3</v>
      </c>
    </row>
    <row r="60" spans="1:6" x14ac:dyDescent="0.25">
      <c r="A60" s="18" t="s">
        <v>955</v>
      </c>
      <c r="B60" s="19">
        <v>-0.16930967569351199</v>
      </c>
      <c r="C60" s="20">
        <v>741</v>
      </c>
      <c r="D60" s="23">
        <v>3.5771413446905602E-6</v>
      </c>
      <c r="E60" s="23">
        <v>7.53082388355907E-5</v>
      </c>
      <c r="F60" s="21">
        <f t="shared" si="0"/>
        <v>4.2925696136286726E-3</v>
      </c>
    </row>
    <row r="61" spans="1:6" x14ac:dyDescent="0.25">
      <c r="A61" s="18" t="s">
        <v>956</v>
      </c>
      <c r="B61" s="19">
        <v>-0.168741405010223</v>
      </c>
      <c r="C61" s="20">
        <v>741</v>
      </c>
      <c r="D61" s="23">
        <v>3.86025730803041E-6</v>
      </c>
      <c r="E61" s="23">
        <v>7.7686324611343205E-5</v>
      </c>
      <c r="F61" s="21">
        <f t="shared" si="0"/>
        <v>4.6323087696364916E-3</v>
      </c>
    </row>
    <row r="62" spans="1:6" x14ac:dyDescent="0.25">
      <c r="A62" s="18" t="s">
        <v>370</v>
      </c>
      <c r="B62" s="19">
        <v>0.168446615338326</v>
      </c>
      <c r="C62" s="20">
        <v>741</v>
      </c>
      <c r="D62" s="23">
        <v>4.0154440843487302E-6</v>
      </c>
      <c r="E62" s="23">
        <v>7.7686324611343205E-5</v>
      </c>
      <c r="F62" s="21">
        <f t="shared" si="0"/>
        <v>4.8185329012184761E-3</v>
      </c>
    </row>
    <row r="63" spans="1:6" x14ac:dyDescent="0.25">
      <c r="A63" s="18" t="s">
        <v>600</v>
      </c>
      <c r="B63" s="19">
        <v>-0.16841833293437999</v>
      </c>
      <c r="C63" s="20">
        <v>741</v>
      </c>
      <c r="D63" s="23">
        <v>4.0306426263292403E-6</v>
      </c>
      <c r="E63" s="23">
        <v>7.7686324611343205E-5</v>
      </c>
      <c r="F63" s="21">
        <f t="shared" si="0"/>
        <v>4.8367711515950882E-3</v>
      </c>
    </row>
    <row r="64" spans="1:6" x14ac:dyDescent="0.25">
      <c r="A64" s="18" t="s">
        <v>957</v>
      </c>
      <c r="B64" s="19">
        <v>0.168354406952858</v>
      </c>
      <c r="C64" s="20">
        <v>741</v>
      </c>
      <c r="D64" s="23">
        <v>4.0651984829498397E-6</v>
      </c>
      <c r="E64" s="23">
        <v>7.7686324611343205E-5</v>
      </c>
      <c r="F64" s="21">
        <f t="shared" si="0"/>
        <v>4.8782381795398075E-3</v>
      </c>
    </row>
    <row r="65" spans="1:6" x14ac:dyDescent="0.25">
      <c r="A65" s="18" t="s">
        <v>958</v>
      </c>
      <c r="B65" s="19">
        <v>0.16835050284862499</v>
      </c>
      <c r="C65" s="20">
        <v>741</v>
      </c>
      <c r="D65" s="23">
        <v>4.0673180421446597E-6</v>
      </c>
      <c r="E65" s="23">
        <v>7.7686324611343205E-5</v>
      </c>
      <c r="F65" s="21">
        <f t="shared" si="0"/>
        <v>4.8807816505735914E-3</v>
      </c>
    </row>
    <row r="66" spans="1:6" x14ac:dyDescent="0.25">
      <c r="A66" s="18" t="s">
        <v>959</v>
      </c>
      <c r="B66" s="19">
        <v>-0.16832987964153301</v>
      </c>
      <c r="C66" s="20">
        <v>741</v>
      </c>
      <c r="D66" s="23">
        <v>4.0785320420955199E-6</v>
      </c>
      <c r="E66" s="23">
        <v>7.7686324611343205E-5</v>
      </c>
      <c r="F66" s="21">
        <f t="shared" si="0"/>
        <v>4.8942384505146243E-3</v>
      </c>
    </row>
    <row r="67" spans="1:6" x14ac:dyDescent="0.25">
      <c r="A67" s="18" t="s">
        <v>960</v>
      </c>
      <c r="B67" s="19">
        <v>0.16763351857662201</v>
      </c>
      <c r="C67" s="20">
        <v>741</v>
      </c>
      <c r="D67" s="23">
        <v>4.4750210190791498E-6</v>
      </c>
      <c r="E67" s="23">
        <v>8.3906644107734101E-5</v>
      </c>
      <c r="F67" s="21">
        <f t="shared" si="0"/>
        <v>5.3700252228949799E-3</v>
      </c>
    </row>
    <row r="68" spans="1:6" x14ac:dyDescent="0.25">
      <c r="A68" s="18" t="s">
        <v>961</v>
      </c>
      <c r="B68" s="19">
        <v>-0.16708409786224401</v>
      </c>
      <c r="C68" s="20">
        <v>741</v>
      </c>
      <c r="D68" s="23">
        <v>4.8135887653622004E-6</v>
      </c>
      <c r="E68" s="23">
        <v>8.8866254129763605E-5</v>
      </c>
      <c r="F68" s="21">
        <f t="shared" si="0"/>
        <v>5.7763065184346409E-3</v>
      </c>
    </row>
    <row r="69" spans="1:6" x14ac:dyDescent="0.25">
      <c r="A69" s="18" t="s">
        <v>726</v>
      </c>
      <c r="B69" s="19">
        <v>0.16671156883239699</v>
      </c>
      <c r="C69" s="20">
        <v>741</v>
      </c>
      <c r="D69" s="23">
        <v>5.0569341230044503E-6</v>
      </c>
      <c r="E69" s="23">
        <v>9.0753459958954594E-5</v>
      </c>
      <c r="F69" s="21">
        <f t="shared" ref="F69:F132" si="1">1200*D69</f>
        <v>6.06832094760534E-3</v>
      </c>
    </row>
    <row r="70" spans="1:6" x14ac:dyDescent="0.25">
      <c r="A70" s="18" t="s">
        <v>962</v>
      </c>
      <c r="B70" s="19">
        <v>-0.16669642925262501</v>
      </c>
      <c r="C70" s="20">
        <v>741</v>
      </c>
      <c r="D70" s="23">
        <v>5.0670681810416298E-6</v>
      </c>
      <c r="E70" s="23">
        <v>9.0753459958954594E-5</v>
      </c>
      <c r="F70" s="21">
        <f t="shared" si="1"/>
        <v>6.0804818172499556E-3</v>
      </c>
    </row>
    <row r="71" spans="1:6" x14ac:dyDescent="0.25">
      <c r="A71" s="18" t="s">
        <v>796</v>
      </c>
      <c r="B71" s="19">
        <v>0.166561529040337</v>
      </c>
      <c r="C71" s="20">
        <v>741</v>
      </c>
      <c r="D71" s="23">
        <v>5.1582280016226898E-6</v>
      </c>
      <c r="E71" s="23">
        <v>9.10275529698122E-5</v>
      </c>
      <c r="F71" s="21">
        <f t="shared" si="1"/>
        <v>6.1898736019472276E-3</v>
      </c>
    </row>
    <row r="72" spans="1:6" x14ac:dyDescent="0.25">
      <c r="A72" s="18" t="s">
        <v>963</v>
      </c>
      <c r="B72" s="19">
        <v>-0.16370858252048501</v>
      </c>
      <c r="C72" s="20">
        <v>741</v>
      </c>
      <c r="D72" s="23">
        <v>7.4961399489925597E-6</v>
      </c>
      <c r="E72" s="23">
        <v>1.3012768195578699E-4</v>
      </c>
      <c r="F72" s="21">
        <f t="shared" si="1"/>
        <v>8.9953679387910716E-3</v>
      </c>
    </row>
    <row r="73" spans="1:6" x14ac:dyDescent="0.25">
      <c r="A73" s="18" t="s">
        <v>803</v>
      </c>
      <c r="B73" s="19">
        <v>0.16358287632465399</v>
      </c>
      <c r="C73" s="20">
        <v>741</v>
      </c>
      <c r="D73" s="23">
        <v>7.6195218294827799E-6</v>
      </c>
      <c r="E73" s="23">
        <v>1.3012768195578699E-4</v>
      </c>
      <c r="F73" s="21">
        <f t="shared" si="1"/>
        <v>9.1434261953793356E-3</v>
      </c>
    </row>
    <row r="74" spans="1:6" x14ac:dyDescent="0.25">
      <c r="A74" s="18" t="s">
        <v>964</v>
      </c>
      <c r="B74" s="19">
        <v>-0.163470283150673</v>
      </c>
      <c r="C74" s="20">
        <v>741</v>
      </c>
      <c r="D74" s="23">
        <v>7.7316761819545798E-6</v>
      </c>
      <c r="E74" s="23">
        <v>1.3012768195578699E-4</v>
      </c>
      <c r="F74" s="21">
        <f t="shared" si="1"/>
        <v>9.2780114183454963E-3</v>
      </c>
    </row>
    <row r="75" spans="1:6" x14ac:dyDescent="0.25">
      <c r="A75" s="18" t="s">
        <v>965</v>
      </c>
      <c r="B75" s="19">
        <v>-0.16339488327503199</v>
      </c>
      <c r="C75" s="20">
        <v>741</v>
      </c>
      <c r="D75" s="23">
        <v>7.8076609173471906E-6</v>
      </c>
      <c r="E75" s="23">
        <v>1.3012768195578699E-4</v>
      </c>
      <c r="F75" s="21">
        <f t="shared" si="1"/>
        <v>9.369193100816629E-3</v>
      </c>
    </row>
    <row r="76" spans="1:6" x14ac:dyDescent="0.25">
      <c r="A76" s="18" t="s">
        <v>966</v>
      </c>
      <c r="B76" s="19">
        <v>0.162679493427277</v>
      </c>
      <c r="C76" s="20">
        <v>741</v>
      </c>
      <c r="D76" s="23">
        <v>8.5649376162511004E-6</v>
      </c>
      <c r="E76" s="23">
        <v>1.3842042897876499E-4</v>
      </c>
      <c r="F76" s="21">
        <f t="shared" si="1"/>
        <v>1.027792513950132E-2</v>
      </c>
    </row>
    <row r="77" spans="1:6" x14ac:dyDescent="0.25">
      <c r="A77" s="18" t="s">
        <v>967</v>
      </c>
      <c r="B77" s="19">
        <v>0.16256281733512901</v>
      </c>
      <c r="C77" s="20">
        <v>741</v>
      </c>
      <c r="D77" s="23">
        <v>8.6949056901097793E-6</v>
      </c>
      <c r="E77" s="23">
        <v>1.3842042897876499E-4</v>
      </c>
      <c r="F77" s="21">
        <f t="shared" si="1"/>
        <v>1.0433886828131735E-2</v>
      </c>
    </row>
    <row r="78" spans="1:6" x14ac:dyDescent="0.25">
      <c r="A78" s="18" t="s">
        <v>1041</v>
      </c>
      <c r="B78" s="19">
        <v>-0.16253374516964</v>
      </c>
      <c r="C78" s="20">
        <v>741</v>
      </c>
      <c r="D78" s="23">
        <v>8.72758133407814E-6</v>
      </c>
      <c r="E78" s="23">
        <v>1.3842042897876499E-4</v>
      </c>
      <c r="F78" s="21">
        <f t="shared" si="1"/>
        <v>1.0473097600893768E-2</v>
      </c>
    </row>
    <row r="79" spans="1:6" x14ac:dyDescent="0.25">
      <c r="A79" s="18" t="s">
        <v>191</v>
      </c>
      <c r="B79" s="19">
        <v>-0.162492126226425</v>
      </c>
      <c r="C79" s="20">
        <v>741</v>
      </c>
      <c r="D79" s="23">
        <v>8.7745628141178094E-6</v>
      </c>
      <c r="E79" s="23">
        <v>1.3842042897876499E-4</v>
      </c>
      <c r="F79" s="21">
        <f t="shared" si="1"/>
        <v>1.052947537694137E-2</v>
      </c>
    </row>
    <row r="80" spans="1:6" x14ac:dyDescent="0.25">
      <c r="A80" s="18" t="s">
        <v>1251</v>
      </c>
      <c r="B80" s="19">
        <v>-0.16238287091255199</v>
      </c>
      <c r="C80" s="20">
        <v>741</v>
      </c>
      <c r="D80" s="23">
        <v>8.8990458806392797E-6</v>
      </c>
      <c r="E80" s="23">
        <v>1.3842042897876499E-4</v>
      </c>
      <c r="F80" s="21">
        <f t="shared" si="1"/>
        <v>1.0678855056767135E-2</v>
      </c>
    </row>
    <row r="81" spans="1:6" x14ac:dyDescent="0.25">
      <c r="A81" s="18" t="s">
        <v>968</v>
      </c>
      <c r="B81" s="19">
        <v>0.16229763627052299</v>
      </c>
      <c r="C81" s="20">
        <v>741</v>
      </c>
      <c r="D81" s="23">
        <v>8.9973278836197307E-6</v>
      </c>
      <c r="E81" s="23">
        <v>1.3842042897876499E-4</v>
      </c>
      <c r="F81" s="21">
        <f t="shared" si="1"/>
        <v>1.0796793460343677E-2</v>
      </c>
    </row>
    <row r="82" spans="1:6" x14ac:dyDescent="0.25">
      <c r="A82" s="18" t="s">
        <v>969</v>
      </c>
      <c r="B82" s="19">
        <v>0.162088617682457</v>
      </c>
      <c r="C82" s="20">
        <v>741</v>
      </c>
      <c r="D82" s="23">
        <v>9.2427423763474792E-6</v>
      </c>
      <c r="E82" s="23">
        <v>1.40396086729329E-4</v>
      </c>
      <c r="F82" s="21">
        <f t="shared" si="1"/>
        <v>1.1091290851616975E-2</v>
      </c>
    </row>
    <row r="83" spans="1:6" x14ac:dyDescent="0.25">
      <c r="A83" s="18" t="s">
        <v>783</v>
      </c>
      <c r="B83" s="19">
        <v>-0.161942094564438</v>
      </c>
      <c r="C83" s="20">
        <v>741</v>
      </c>
      <c r="D83" s="23">
        <v>9.4185705030724892E-6</v>
      </c>
      <c r="E83" s="23">
        <v>1.4127855754608699E-4</v>
      </c>
      <c r="F83" s="21">
        <f t="shared" si="1"/>
        <v>1.1302284603686987E-2</v>
      </c>
    </row>
    <row r="84" spans="1:6" x14ac:dyDescent="0.25">
      <c r="A84" s="18" t="s">
        <v>970</v>
      </c>
      <c r="B84" s="19">
        <v>0.161562904715538</v>
      </c>
      <c r="C84" s="20">
        <v>741</v>
      </c>
      <c r="D84" s="23">
        <v>9.8885259920411494E-6</v>
      </c>
      <c r="E84" s="23">
        <v>1.4515525507428399E-4</v>
      </c>
      <c r="F84" s="21">
        <f t="shared" si="1"/>
        <v>1.186623119044938E-2</v>
      </c>
    </row>
    <row r="85" spans="1:6" x14ac:dyDescent="0.25">
      <c r="A85" s="18" t="s">
        <v>971</v>
      </c>
      <c r="B85" s="19">
        <v>-0.16153895854950001</v>
      </c>
      <c r="C85" s="20">
        <v>741</v>
      </c>
      <c r="D85" s="23">
        <v>9.9189424300760703E-6</v>
      </c>
      <c r="E85" s="23">
        <v>1.4515525507428399E-4</v>
      </c>
      <c r="F85" s="21">
        <f t="shared" si="1"/>
        <v>1.1902730916091285E-2</v>
      </c>
    </row>
    <row r="86" spans="1:6" x14ac:dyDescent="0.25">
      <c r="A86" s="18" t="s">
        <v>1248</v>
      </c>
      <c r="B86" s="19">
        <v>-0.16094088554382299</v>
      </c>
      <c r="C86" s="20">
        <v>741</v>
      </c>
      <c r="D86" s="23">
        <v>1.0708190691044499E-5</v>
      </c>
      <c r="E86" s="23">
        <v>1.5481721481028099E-4</v>
      </c>
      <c r="F86" s="21">
        <f t="shared" si="1"/>
        <v>1.2849828829253399E-2</v>
      </c>
    </row>
    <row r="87" spans="1:6" x14ac:dyDescent="0.25">
      <c r="A87" s="18" t="s">
        <v>972</v>
      </c>
      <c r="B87" s="19">
        <v>0.15961959958076499</v>
      </c>
      <c r="C87" s="20">
        <v>741</v>
      </c>
      <c r="D87" s="23">
        <v>1.26692683983798E-5</v>
      </c>
      <c r="E87" s="23">
        <v>1.8098954854828299E-4</v>
      </c>
      <c r="F87" s="21">
        <f t="shared" si="1"/>
        <v>1.5203122078055761E-2</v>
      </c>
    </row>
    <row r="88" spans="1:6" x14ac:dyDescent="0.25">
      <c r="A88" s="18" t="s">
        <v>973</v>
      </c>
      <c r="B88" s="19">
        <v>0.15912379324436199</v>
      </c>
      <c r="C88" s="20">
        <v>741</v>
      </c>
      <c r="D88" s="23">
        <v>1.34898622663471E-5</v>
      </c>
      <c r="E88" s="23">
        <v>1.90445114348429E-4</v>
      </c>
      <c r="F88" s="21">
        <f t="shared" si="1"/>
        <v>1.6187834719616521E-2</v>
      </c>
    </row>
    <row r="89" spans="1:6" x14ac:dyDescent="0.25">
      <c r="A89" s="18" t="s">
        <v>974</v>
      </c>
      <c r="B89" s="19">
        <v>0.15859957039356201</v>
      </c>
      <c r="C89" s="20">
        <v>741</v>
      </c>
      <c r="D89" s="23">
        <v>1.4412408732678E-5</v>
      </c>
      <c r="E89" s="23">
        <v>2.01103377665275E-4</v>
      </c>
      <c r="F89" s="21">
        <f t="shared" si="1"/>
        <v>1.72948904792136E-2</v>
      </c>
    </row>
    <row r="90" spans="1:6" x14ac:dyDescent="0.25">
      <c r="A90" s="18" t="s">
        <v>225</v>
      </c>
      <c r="B90" s="19">
        <v>-0.15785680711269401</v>
      </c>
      <c r="C90" s="20">
        <v>741</v>
      </c>
      <c r="D90" s="23">
        <v>1.5822886179073199E-5</v>
      </c>
      <c r="E90" s="23">
        <v>2.1556166279384099E-4</v>
      </c>
      <c r="F90" s="21">
        <f t="shared" si="1"/>
        <v>1.8987463414887839E-2</v>
      </c>
    </row>
    <row r="91" spans="1:6" x14ac:dyDescent="0.25">
      <c r="A91" s="18" t="s">
        <v>975</v>
      </c>
      <c r="B91" s="19">
        <v>-0.15784230828285201</v>
      </c>
      <c r="C91" s="20">
        <v>741</v>
      </c>
      <c r="D91" s="23">
        <v>1.5851683842660298E-5</v>
      </c>
      <c r="E91" s="23">
        <v>2.1556166279384099E-4</v>
      </c>
      <c r="F91" s="21">
        <f t="shared" si="1"/>
        <v>1.9022020611192358E-2</v>
      </c>
    </row>
    <row r="92" spans="1:6" x14ac:dyDescent="0.25">
      <c r="A92" s="18" t="s">
        <v>976</v>
      </c>
      <c r="B92" s="19">
        <v>-0.15777426958084101</v>
      </c>
      <c r="C92" s="20">
        <v>741</v>
      </c>
      <c r="D92" s="23">
        <v>1.5987489990543201E-5</v>
      </c>
      <c r="E92" s="23">
        <v>2.1556166279384099E-4</v>
      </c>
      <c r="F92" s="21">
        <f t="shared" si="1"/>
        <v>1.9184987988651842E-2</v>
      </c>
    </row>
    <row r="93" spans="1:6" x14ac:dyDescent="0.25">
      <c r="A93" s="18" t="s">
        <v>977</v>
      </c>
      <c r="B93" s="19">
        <v>-0.15764243900775901</v>
      </c>
      <c r="C93" s="20">
        <v>741</v>
      </c>
      <c r="D93" s="23">
        <v>1.6253781662811699E-5</v>
      </c>
      <c r="E93" s="23">
        <v>2.1671708883748899E-4</v>
      </c>
      <c r="F93" s="21">
        <f t="shared" si="1"/>
        <v>1.9504537995374039E-2</v>
      </c>
    </row>
    <row r="94" spans="1:6" x14ac:dyDescent="0.25">
      <c r="A94" s="18" t="s">
        <v>978</v>
      </c>
      <c r="B94" s="19">
        <v>-0.157158493995667</v>
      </c>
      <c r="C94" s="20">
        <v>741</v>
      </c>
      <c r="D94" s="23">
        <v>1.7267953675403899E-5</v>
      </c>
      <c r="E94" s="23">
        <v>2.2770927923609501E-4</v>
      </c>
      <c r="F94" s="21">
        <f t="shared" si="1"/>
        <v>2.0721544410484679E-2</v>
      </c>
    </row>
    <row r="95" spans="1:6" x14ac:dyDescent="0.25">
      <c r="A95" s="18" t="s">
        <v>979</v>
      </c>
      <c r="B95" s="19">
        <v>0.15665727853774999</v>
      </c>
      <c r="C95" s="20">
        <v>741</v>
      </c>
      <c r="D95" s="23">
        <v>1.8381603176686999E-5</v>
      </c>
      <c r="E95" s="23">
        <v>2.3855287960346499E-4</v>
      </c>
      <c r="F95" s="21">
        <f t="shared" si="1"/>
        <v>2.2057923812024399E-2</v>
      </c>
    </row>
    <row r="96" spans="1:6" x14ac:dyDescent="0.25">
      <c r="A96" s="18" t="s">
        <v>980</v>
      </c>
      <c r="B96" s="19">
        <v>-0.15661098062992099</v>
      </c>
      <c r="C96" s="20">
        <v>741</v>
      </c>
      <c r="D96" s="23">
        <v>1.84878481692685E-5</v>
      </c>
      <c r="E96" s="23">
        <v>2.3855287960346499E-4</v>
      </c>
      <c r="F96" s="21">
        <f t="shared" si="1"/>
        <v>2.21854178031222E-2</v>
      </c>
    </row>
    <row r="97" spans="1:6" x14ac:dyDescent="0.25">
      <c r="A97" s="18" t="s">
        <v>352</v>
      </c>
      <c r="B97" s="19">
        <v>-0.15604716539382901</v>
      </c>
      <c r="C97" s="20">
        <v>741</v>
      </c>
      <c r="D97" s="23">
        <v>1.9829443709928899E-5</v>
      </c>
      <c r="E97" s="23">
        <v>2.53141834594837E-4</v>
      </c>
      <c r="F97" s="21">
        <f t="shared" si="1"/>
        <v>2.3795332451914678E-2</v>
      </c>
    </row>
    <row r="98" spans="1:6" x14ac:dyDescent="0.25">
      <c r="A98" s="18" t="s">
        <v>981</v>
      </c>
      <c r="B98" s="19">
        <v>0.155928120017052</v>
      </c>
      <c r="C98" s="20">
        <v>741</v>
      </c>
      <c r="D98" s="23">
        <v>2.0124304536572899E-5</v>
      </c>
      <c r="E98" s="23">
        <v>2.54201741514605E-4</v>
      </c>
      <c r="F98" s="21">
        <f t="shared" si="1"/>
        <v>2.4149165443887479E-2</v>
      </c>
    </row>
    <row r="99" spans="1:6" x14ac:dyDescent="0.25">
      <c r="A99" s="18" t="s">
        <v>982</v>
      </c>
      <c r="B99" s="19">
        <v>0.15548059344291701</v>
      </c>
      <c r="C99" s="20">
        <v>741</v>
      </c>
      <c r="D99" s="23">
        <v>2.1270477111867698E-5</v>
      </c>
      <c r="E99" s="23">
        <v>2.6588096389834598E-4</v>
      </c>
      <c r="F99" s="21">
        <f t="shared" si="1"/>
        <v>2.5524572534241237E-2</v>
      </c>
    </row>
    <row r="100" spans="1:6" x14ac:dyDescent="0.25">
      <c r="A100" s="18" t="s">
        <v>983</v>
      </c>
      <c r="B100" s="19">
        <v>-0.15538662672042799</v>
      </c>
      <c r="C100" s="20">
        <v>741</v>
      </c>
      <c r="D100" s="23">
        <v>2.15188910415165E-5</v>
      </c>
      <c r="E100" s="23">
        <v>2.6621308504968898E-4</v>
      </c>
      <c r="F100" s="21">
        <f t="shared" si="1"/>
        <v>2.58226692498198E-2</v>
      </c>
    </row>
    <row r="101" spans="1:6" x14ac:dyDescent="0.25">
      <c r="A101" s="18" t="s">
        <v>984</v>
      </c>
      <c r="B101" s="19">
        <v>-0.15404337644576999</v>
      </c>
      <c r="C101" s="20">
        <v>741</v>
      </c>
      <c r="D101" s="23">
        <v>2.53854413569954E-5</v>
      </c>
      <c r="E101" s="23">
        <v>3.1084213906525001E-4</v>
      </c>
      <c r="F101" s="21">
        <f t="shared" si="1"/>
        <v>3.0462529628394481E-2</v>
      </c>
    </row>
    <row r="102" spans="1:6" x14ac:dyDescent="0.25">
      <c r="A102" s="18" t="s">
        <v>985</v>
      </c>
      <c r="B102" s="19">
        <v>-0.15373060107231101</v>
      </c>
      <c r="C102" s="20">
        <v>741</v>
      </c>
      <c r="D102" s="23">
        <v>2.6376030020092101E-5</v>
      </c>
      <c r="E102" s="23">
        <v>3.1610697067180002E-4</v>
      </c>
      <c r="F102" s="21">
        <f t="shared" si="1"/>
        <v>3.1651236024110518E-2</v>
      </c>
    </row>
    <row r="103" spans="1:6" x14ac:dyDescent="0.25">
      <c r="A103" s="18" t="s">
        <v>1087</v>
      </c>
      <c r="B103" s="19">
        <v>-0.15366718173027</v>
      </c>
      <c r="C103" s="20">
        <v>741</v>
      </c>
      <c r="D103" s="23">
        <v>2.6581308970818899E-5</v>
      </c>
      <c r="E103" s="23">
        <v>3.1610697067180002E-4</v>
      </c>
      <c r="F103" s="21">
        <f t="shared" si="1"/>
        <v>3.1897570764982681E-2</v>
      </c>
    </row>
    <row r="104" spans="1:6" x14ac:dyDescent="0.25">
      <c r="A104" s="18" t="s">
        <v>986</v>
      </c>
      <c r="B104" s="19">
        <v>-0.15365968644618999</v>
      </c>
      <c r="C104" s="20">
        <v>741</v>
      </c>
      <c r="D104" s="23">
        <v>2.66056700315431E-5</v>
      </c>
      <c r="E104" s="23">
        <v>3.1610697067180002E-4</v>
      </c>
      <c r="F104" s="21">
        <f t="shared" si="1"/>
        <v>3.1926804037851718E-2</v>
      </c>
    </row>
    <row r="105" spans="1:6" x14ac:dyDescent="0.25">
      <c r="A105" s="18" t="s">
        <v>987</v>
      </c>
      <c r="B105" s="19">
        <v>0.15347692370414701</v>
      </c>
      <c r="C105" s="20">
        <v>741</v>
      </c>
      <c r="D105" s="23">
        <v>2.7206281739911E-5</v>
      </c>
      <c r="E105" s="23">
        <v>3.2007390282248299E-4</v>
      </c>
      <c r="F105" s="21">
        <f t="shared" si="1"/>
        <v>3.2647538087893196E-2</v>
      </c>
    </row>
    <row r="106" spans="1:6" x14ac:dyDescent="0.25">
      <c r="A106" s="18" t="s">
        <v>988</v>
      </c>
      <c r="B106" s="19">
        <v>-0.15255095064640001</v>
      </c>
      <c r="C106" s="20">
        <v>741</v>
      </c>
      <c r="D106" s="23">
        <v>3.0452261718938401E-5</v>
      </c>
      <c r="E106" s="23">
        <v>3.5478363167695299E-4</v>
      </c>
      <c r="F106" s="21">
        <f t="shared" si="1"/>
        <v>3.6542714062726078E-2</v>
      </c>
    </row>
    <row r="107" spans="1:6" x14ac:dyDescent="0.25">
      <c r="A107" s="18" t="s">
        <v>989</v>
      </c>
      <c r="B107" s="19">
        <v>0.15211310982704199</v>
      </c>
      <c r="C107" s="20">
        <v>741</v>
      </c>
      <c r="D107" s="23">
        <v>3.2111963636616301E-5</v>
      </c>
      <c r="E107" s="23">
        <v>3.7052265734557199E-4</v>
      </c>
      <c r="F107" s="21">
        <f t="shared" si="1"/>
        <v>3.8534356363939565E-2</v>
      </c>
    </row>
    <row r="108" spans="1:6" x14ac:dyDescent="0.25">
      <c r="A108" s="18" t="s">
        <v>990</v>
      </c>
      <c r="B108" s="19">
        <v>0.15159352123737299</v>
      </c>
      <c r="C108" s="20">
        <v>741</v>
      </c>
      <c r="D108" s="23">
        <v>3.41928425526827E-5</v>
      </c>
      <c r="E108" s="23">
        <v>3.90775343459231E-4</v>
      </c>
      <c r="F108" s="21">
        <f t="shared" si="1"/>
        <v>4.1031411063219239E-2</v>
      </c>
    </row>
    <row r="109" spans="1:6" x14ac:dyDescent="0.25">
      <c r="A109" s="18" t="s">
        <v>991</v>
      </c>
      <c r="B109" s="19">
        <v>-0.15140700340270999</v>
      </c>
      <c r="C109" s="20">
        <v>741</v>
      </c>
      <c r="D109" s="23">
        <v>3.4970518488774998E-5</v>
      </c>
      <c r="E109" s="23">
        <v>3.95892662137075E-4</v>
      </c>
      <c r="F109" s="21">
        <f t="shared" si="1"/>
        <v>4.196462218653E-2</v>
      </c>
    </row>
    <row r="110" spans="1:6" x14ac:dyDescent="0.25">
      <c r="A110" s="18" t="s">
        <v>992</v>
      </c>
      <c r="B110" s="19">
        <v>-0.15125535428524001</v>
      </c>
      <c r="C110" s="20">
        <v>741</v>
      </c>
      <c r="D110" s="23">
        <v>3.56151363904988E-5</v>
      </c>
      <c r="E110" s="23">
        <v>3.9942209036073498E-4</v>
      </c>
      <c r="F110" s="21">
        <f t="shared" si="1"/>
        <v>4.2738163668598561E-2</v>
      </c>
    </row>
    <row r="111" spans="1:6" x14ac:dyDescent="0.25">
      <c r="A111" s="18" t="s">
        <v>703</v>
      </c>
      <c r="B111" s="19">
        <v>0.150992080569267</v>
      </c>
      <c r="C111" s="20">
        <v>741</v>
      </c>
      <c r="D111" s="23">
        <v>3.6761064075463403E-5</v>
      </c>
      <c r="E111" s="23">
        <v>4.0845626750514902E-4</v>
      </c>
      <c r="F111" s="21">
        <f t="shared" si="1"/>
        <v>4.411327689055608E-2</v>
      </c>
    </row>
    <row r="112" spans="1:6" x14ac:dyDescent="0.25">
      <c r="A112" s="18" t="s">
        <v>665</v>
      </c>
      <c r="B112" s="19">
        <v>-0.15049067139625499</v>
      </c>
      <c r="C112" s="20">
        <v>741</v>
      </c>
      <c r="D112" s="23">
        <v>3.9040793377020899E-5</v>
      </c>
      <c r="E112" s="23">
        <v>4.2980689956353301E-4</v>
      </c>
      <c r="F112" s="21">
        <f t="shared" si="1"/>
        <v>4.6848952052425077E-2</v>
      </c>
    </row>
    <row r="113" spans="1:6" x14ac:dyDescent="0.25">
      <c r="A113" s="18" t="s">
        <v>993</v>
      </c>
      <c r="B113" s="19">
        <v>-0.150263786315918</v>
      </c>
      <c r="C113" s="20">
        <v>741</v>
      </c>
      <c r="D113" s="23">
        <v>4.0115793096706701E-5</v>
      </c>
      <c r="E113" s="23">
        <v>4.37626833782254E-4</v>
      </c>
      <c r="F113" s="21">
        <f t="shared" si="1"/>
        <v>4.813895171604804E-2</v>
      </c>
    </row>
    <row r="114" spans="1:6" x14ac:dyDescent="0.25">
      <c r="A114" s="18" t="s">
        <v>994</v>
      </c>
      <c r="B114" s="19">
        <v>-0.15004508197307601</v>
      </c>
      <c r="C114" s="20">
        <v>741</v>
      </c>
      <c r="D114" s="23">
        <v>4.11785211522631E-5</v>
      </c>
      <c r="E114" s="23">
        <v>4.37915948635567E-4</v>
      </c>
      <c r="F114" s="21">
        <f t="shared" si="1"/>
        <v>4.9414225382715719E-2</v>
      </c>
    </row>
    <row r="115" spans="1:6" x14ac:dyDescent="0.25">
      <c r="A115" s="18" t="s">
        <v>995</v>
      </c>
      <c r="B115" s="19">
        <v>-0.14999707043170901</v>
      </c>
      <c r="C115" s="20">
        <v>741</v>
      </c>
      <c r="D115" s="23">
        <v>4.1415360874985699E-5</v>
      </c>
      <c r="E115" s="23">
        <v>4.37915948635567E-4</v>
      </c>
      <c r="F115" s="21">
        <f t="shared" si="1"/>
        <v>4.9698433049982838E-2</v>
      </c>
    </row>
    <row r="116" spans="1:6" x14ac:dyDescent="0.25">
      <c r="A116" s="18" t="s">
        <v>1252</v>
      </c>
      <c r="B116" s="19">
        <v>-0.14998574554920199</v>
      </c>
      <c r="C116" s="20">
        <v>741</v>
      </c>
      <c r="D116" s="23">
        <v>4.1471413942506503E-5</v>
      </c>
      <c r="E116" s="23">
        <v>4.37915948635567E-4</v>
      </c>
      <c r="F116" s="21">
        <f t="shared" si="1"/>
        <v>4.9765696731007801E-2</v>
      </c>
    </row>
    <row r="117" spans="1:6" x14ac:dyDescent="0.25">
      <c r="A117" s="18" t="s">
        <v>996</v>
      </c>
      <c r="B117" s="19">
        <v>0.14995941519737199</v>
      </c>
      <c r="C117" s="20">
        <v>741</v>
      </c>
      <c r="D117" s="23">
        <v>4.16020151203789E-5</v>
      </c>
      <c r="E117" s="23">
        <v>4.37915948635567E-4</v>
      </c>
      <c r="F117" s="21">
        <f t="shared" si="1"/>
        <v>4.9922418144454681E-2</v>
      </c>
    </row>
    <row r="118" spans="1:6" x14ac:dyDescent="0.25">
      <c r="A118" s="18" t="s">
        <v>322</v>
      </c>
      <c r="B118" s="19">
        <v>-0.149821817874908</v>
      </c>
      <c r="C118" s="20">
        <v>741</v>
      </c>
      <c r="D118" s="23">
        <v>4.2290870755357097E-5</v>
      </c>
      <c r="E118" s="23">
        <v>4.4129604266459602E-4</v>
      </c>
      <c r="F118" s="21">
        <f t="shared" si="1"/>
        <v>5.0749044906428516E-2</v>
      </c>
    </row>
    <row r="119" spans="1:6" x14ac:dyDescent="0.25">
      <c r="A119" s="18" t="s">
        <v>997</v>
      </c>
      <c r="B119" s="19">
        <v>0.14930896461009999</v>
      </c>
      <c r="C119" s="20">
        <v>741</v>
      </c>
      <c r="D119" s="23">
        <v>4.4954707448141603E-5</v>
      </c>
      <c r="E119" s="23">
        <v>4.6504869773939499E-4</v>
      </c>
      <c r="F119" s="21">
        <f t="shared" si="1"/>
        <v>5.3945648937769923E-2</v>
      </c>
    </row>
    <row r="120" spans="1:6" x14ac:dyDescent="0.25">
      <c r="A120" s="18" t="s">
        <v>998</v>
      </c>
      <c r="B120" s="19">
        <v>-0.14915789663791701</v>
      </c>
      <c r="C120" s="20">
        <v>741</v>
      </c>
      <c r="D120" s="23">
        <v>4.5769170620824098E-5</v>
      </c>
      <c r="E120" s="23">
        <v>4.6684116819978598E-4</v>
      </c>
      <c r="F120" s="21">
        <f t="shared" si="1"/>
        <v>5.4923004744988915E-2</v>
      </c>
    </row>
    <row r="121" spans="1:6" x14ac:dyDescent="0.25">
      <c r="A121" s="18" t="s">
        <v>999</v>
      </c>
      <c r="B121" s="19">
        <v>-0.14913275837898299</v>
      </c>
      <c r="C121" s="20">
        <v>741</v>
      </c>
      <c r="D121" s="23">
        <v>4.5906048206312298E-5</v>
      </c>
      <c r="E121" s="23">
        <v>4.6684116819978598E-4</v>
      </c>
      <c r="F121" s="21">
        <f t="shared" si="1"/>
        <v>5.5087257847574761E-2</v>
      </c>
    </row>
    <row r="122" spans="1:6" x14ac:dyDescent="0.25">
      <c r="A122" s="18" t="s">
        <v>1000</v>
      </c>
      <c r="B122" s="19">
        <v>0.14772896468639399</v>
      </c>
      <c r="C122" s="20">
        <v>741</v>
      </c>
      <c r="D122" s="23">
        <v>5.4195271683710202E-5</v>
      </c>
      <c r="E122" s="19">
        <v>5.4650694134833803E-4</v>
      </c>
      <c r="F122" s="21">
        <f t="shared" si="1"/>
        <v>6.5034326020452241E-2</v>
      </c>
    </row>
    <row r="123" spans="1:6" x14ac:dyDescent="0.25">
      <c r="A123" s="18" t="s">
        <v>1001</v>
      </c>
      <c r="B123" s="19">
        <v>-0.147200062870979</v>
      </c>
      <c r="C123" s="20">
        <v>741</v>
      </c>
      <c r="D123" s="23">
        <v>5.7670721078650899E-5</v>
      </c>
      <c r="E123" s="19">
        <v>5.7670721078650899E-4</v>
      </c>
      <c r="F123" s="21">
        <f t="shared" si="1"/>
        <v>6.9204865294381079E-2</v>
      </c>
    </row>
    <row r="124" spans="1:6" x14ac:dyDescent="0.25">
      <c r="A124" s="18" t="s">
        <v>1002</v>
      </c>
      <c r="B124" s="19">
        <v>0.147010147571564</v>
      </c>
      <c r="C124" s="20">
        <v>741</v>
      </c>
      <c r="D124" s="23">
        <v>5.8969286629739797E-5</v>
      </c>
      <c r="E124" s="19">
        <v>5.8481937153460905E-4</v>
      </c>
      <c r="F124" s="21">
        <f t="shared" si="1"/>
        <v>7.0763143955687752E-2</v>
      </c>
    </row>
    <row r="125" spans="1:6" x14ac:dyDescent="0.25">
      <c r="A125" s="18" t="s">
        <v>210</v>
      </c>
      <c r="B125" s="19">
        <v>-0.14689002931118</v>
      </c>
      <c r="C125" s="20">
        <v>741</v>
      </c>
      <c r="D125" s="23">
        <v>5.9804821736619802E-5</v>
      </c>
      <c r="E125" s="19">
        <v>5.8824414822904799E-4</v>
      </c>
      <c r="F125" s="21">
        <f t="shared" si="1"/>
        <v>7.1765786083943767E-2</v>
      </c>
    </row>
    <row r="126" spans="1:6" x14ac:dyDescent="0.25">
      <c r="A126" s="18" t="s">
        <v>53</v>
      </c>
      <c r="B126" s="19">
        <v>-0.14671827852725999</v>
      </c>
      <c r="C126" s="20">
        <v>741</v>
      </c>
      <c r="D126" s="23">
        <v>6.1018963524395203E-5</v>
      </c>
      <c r="E126" s="19">
        <v>5.9085300910201701E-4</v>
      </c>
      <c r="F126" s="21">
        <f t="shared" si="1"/>
        <v>7.3222756229274238E-2</v>
      </c>
    </row>
    <row r="127" spans="1:6" x14ac:dyDescent="0.25">
      <c r="A127" s="18" t="s">
        <v>1003</v>
      </c>
      <c r="B127" s="19">
        <v>0.146713256835938</v>
      </c>
      <c r="C127" s="20">
        <v>741</v>
      </c>
      <c r="D127" s="23">
        <v>6.1054810940541798E-5</v>
      </c>
      <c r="E127" s="19">
        <v>5.9085300910201701E-4</v>
      </c>
      <c r="F127" s="21">
        <f t="shared" si="1"/>
        <v>7.3265773128650152E-2</v>
      </c>
    </row>
    <row r="128" spans="1:6" x14ac:dyDescent="0.25">
      <c r="A128" s="18" t="s">
        <v>837</v>
      </c>
      <c r="B128" s="19">
        <v>-0.14647161960601801</v>
      </c>
      <c r="C128" s="20">
        <v>741</v>
      </c>
      <c r="D128" s="23">
        <v>6.28034497209828E-5</v>
      </c>
      <c r="E128" s="19">
        <v>6.0291311732143496E-4</v>
      </c>
      <c r="F128" s="21">
        <f t="shared" si="1"/>
        <v>7.5364139665179353E-2</v>
      </c>
    </row>
    <row r="129" spans="1:6" x14ac:dyDescent="0.25">
      <c r="A129" s="18" t="s">
        <v>1004</v>
      </c>
      <c r="B129" s="19">
        <v>-0.14621847867965701</v>
      </c>
      <c r="C129" s="20">
        <v>741</v>
      </c>
      <c r="D129" s="23">
        <v>6.4686022853921403E-5</v>
      </c>
      <c r="E129" s="19">
        <v>6.1605736051353801E-4</v>
      </c>
      <c r="F129" s="21">
        <f t="shared" si="1"/>
        <v>7.7623227424705676E-2</v>
      </c>
    </row>
    <row r="130" spans="1:6" x14ac:dyDescent="0.25">
      <c r="A130" s="18" t="s">
        <v>671</v>
      </c>
      <c r="B130" s="19">
        <v>-0.14592446386814101</v>
      </c>
      <c r="C130" s="20">
        <v>741</v>
      </c>
      <c r="D130" s="23">
        <v>6.6939461189186007E-5</v>
      </c>
      <c r="E130" s="19">
        <v>6.3249884588207305E-4</v>
      </c>
      <c r="F130" s="21">
        <f t="shared" si="1"/>
        <v>8.0327353427023213E-2</v>
      </c>
    </row>
    <row r="131" spans="1:6" x14ac:dyDescent="0.25">
      <c r="A131" s="18" t="s">
        <v>1005</v>
      </c>
      <c r="B131" s="19">
        <v>-0.14583192765712699</v>
      </c>
      <c r="C131" s="20">
        <v>741</v>
      </c>
      <c r="D131" s="23">
        <v>6.7663895879199702E-5</v>
      </c>
      <c r="E131" s="19">
        <v>6.3434902386749802E-4</v>
      </c>
      <c r="F131" s="21">
        <f t="shared" si="1"/>
        <v>8.1196675055039635E-2</v>
      </c>
    </row>
    <row r="132" spans="1:6" x14ac:dyDescent="0.25">
      <c r="A132" s="18" t="s">
        <v>1006</v>
      </c>
      <c r="B132" s="19">
        <v>-0.14565876126289401</v>
      </c>
      <c r="C132" s="20">
        <v>741</v>
      </c>
      <c r="D132" s="23">
        <v>6.9039490449007701E-5</v>
      </c>
      <c r="E132" s="19">
        <v>6.4222781813030405E-4</v>
      </c>
      <c r="F132" s="21">
        <f t="shared" si="1"/>
        <v>8.2847388538809241E-2</v>
      </c>
    </row>
    <row r="133" spans="1:6" x14ac:dyDescent="0.25">
      <c r="A133" s="18" t="s">
        <v>290</v>
      </c>
      <c r="B133" s="19">
        <v>-0.145064607262611</v>
      </c>
      <c r="C133" s="20">
        <v>741</v>
      </c>
      <c r="D133" s="23">
        <v>7.3962742857869301E-5</v>
      </c>
      <c r="E133" s="19">
        <v>6.8273301099571696E-4</v>
      </c>
      <c r="F133" s="21">
        <f t="shared" ref="F133:F196" si="2">1200*D133</f>
        <v>8.8755291429443162E-2</v>
      </c>
    </row>
    <row r="134" spans="1:6" x14ac:dyDescent="0.25">
      <c r="A134" s="18" t="s">
        <v>932</v>
      </c>
      <c r="B134" s="19">
        <v>-0.14493045210838301</v>
      </c>
      <c r="C134" s="20">
        <v>741</v>
      </c>
      <c r="D134" s="23">
        <v>7.5119330578132804E-5</v>
      </c>
      <c r="E134" s="19">
        <v>6.8811600529587302E-4</v>
      </c>
      <c r="F134" s="21">
        <f t="shared" si="2"/>
        <v>9.0143196693759364E-2</v>
      </c>
    </row>
    <row r="135" spans="1:6" x14ac:dyDescent="0.25">
      <c r="A135" s="18" t="s">
        <v>1007</v>
      </c>
      <c r="B135" s="19">
        <v>-0.144773900508881</v>
      </c>
      <c r="C135" s="20">
        <v>741</v>
      </c>
      <c r="D135" s="23">
        <v>7.6490582210375594E-5</v>
      </c>
      <c r="E135" s="19">
        <v>6.9296207920315303E-4</v>
      </c>
      <c r="F135" s="21">
        <f t="shared" si="2"/>
        <v>9.1788698652450706E-2</v>
      </c>
    </row>
    <row r="136" spans="1:6" x14ac:dyDescent="0.25">
      <c r="A136" s="18" t="s">
        <v>863</v>
      </c>
      <c r="B136" s="19">
        <v>-0.14473856985569</v>
      </c>
      <c r="C136" s="20">
        <v>741</v>
      </c>
      <c r="D136" s="23">
        <v>7.6803297111682794E-5</v>
      </c>
      <c r="E136" s="19">
        <v>6.9296207920315303E-4</v>
      </c>
      <c r="F136" s="21">
        <f t="shared" si="2"/>
        <v>9.2163956534019348E-2</v>
      </c>
    </row>
    <row r="137" spans="1:6" x14ac:dyDescent="0.25">
      <c r="A137" s="18" t="s">
        <v>1008</v>
      </c>
      <c r="B137" s="19">
        <v>0.143892362713814</v>
      </c>
      <c r="C137" s="20">
        <v>741</v>
      </c>
      <c r="D137" s="23">
        <v>8.4663651216842996E-5</v>
      </c>
      <c r="E137" s="19">
        <v>7.5818195119560896E-4</v>
      </c>
      <c r="F137" s="21">
        <f t="shared" si="2"/>
        <v>0.10159638146021159</v>
      </c>
    </row>
    <row r="138" spans="1:6" x14ac:dyDescent="0.25">
      <c r="A138" s="18" t="s">
        <v>1009</v>
      </c>
      <c r="B138" s="19">
        <v>-0.143460303544998</v>
      </c>
      <c r="C138" s="20">
        <v>741</v>
      </c>
      <c r="D138" s="23">
        <v>8.8963803505315298E-5</v>
      </c>
      <c r="E138" s="19">
        <v>7.90789364491692E-4</v>
      </c>
      <c r="F138" s="21">
        <f t="shared" si="2"/>
        <v>0.10675656420637836</v>
      </c>
    </row>
    <row r="139" spans="1:6" x14ac:dyDescent="0.25">
      <c r="A139" s="18" t="s">
        <v>1010</v>
      </c>
      <c r="B139" s="19">
        <v>-0.14284220337867701</v>
      </c>
      <c r="C139" s="20">
        <v>741</v>
      </c>
      <c r="D139" s="23">
        <v>9.5474783843752005E-5</v>
      </c>
      <c r="E139" s="19">
        <v>8.4242456332722301E-4</v>
      </c>
      <c r="F139" s="21">
        <f t="shared" si="2"/>
        <v>0.11456974061250241</v>
      </c>
    </row>
    <row r="140" spans="1:6" x14ac:dyDescent="0.25">
      <c r="A140" s="18" t="s">
        <v>1011</v>
      </c>
      <c r="B140" s="19">
        <v>-0.142433911561966</v>
      </c>
      <c r="C140" s="20">
        <v>741</v>
      </c>
      <c r="D140" s="23">
        <v>1.00019189633649E-4</v>
      </c>
      <c r="E140" s="19">
        <v>8.7608049314144999E-4</v>
      </c>
      <c r="F140" s="21">
        <f t="shared" si="2"/>
        <v>0.1200230275603788</v>
      </c>
    </row>
    <row r="141" spans="1:6" x14ac:dyDescent="0.25">
      <c r="A141" s="18" t="s">
        <v>1012</v>
      </c>
      <c r="B141" s="19">
        <v>-0.14097230136394501</v>
      </c>
      <c r="C141" s="20">
        <v>741</v>
      </c>
      <c r="D141" s="23">
        <v>1.1801358279850401E-4</v>
      </c>
      <c r="E141" s="19">
        <v>1.0262050678130801E-3</v>
      </c>
      <c r="F141" s="21">
        <f t="shared" si="2"/>
        <v>0.1416162993582048</v>
      </c>
    </row>
    <row r="142" spans="1:6" x14ac:dyDescent="0.25">
      <c r="A142" s="18" t="s">
        <v>1013</v>
      </c>
      <c r="B142" s="19">
        <v>0.14040134847164201</v>
      </c>
      <c r="C142" s="20">
        <v>741</v>
      </c>
      <c r="D142" s="23">
        <v>1.25837453601063E-4</v>
      </c>
      <c r="E142" s="19">
        <v>1.0863665059084599E-3</v>
      </c>
      <c r="F142" s="21">
        <f t="shared" si="2"/>
        <v>0.15100494432127559</v>
      </c>
    </row>
    <row r="143" spans="1:6" x14ac:dyDescent="0.25">
      <c r="A143" s="18" t="s">
        <v>1014</v>
      </c>
      <c r="B143" s="19">
        <v>-0.14029577374458299</v>
      </c>
      <c r="C143" s="20">
        <v>741</v>
      </c>
      <c r="D143" s="23">
        <v>1.27336594090144E-4</v>
      </c>
      <c r="E143" s="19">
        <v>1.09145652077266E-3</v>
      </c>
      <c r="F143" s="21">
        <f t="shared" si="2"/>
        <v>0.1528039129081728</v>
      </c>
    </row>
    <row r="144" spans="1:6" x14ac:dyDescent="0.25">
      <c r="A144" s="18" t="s">
        <v>1015</v>
      </c>
      <c r="B144" s="19">
        <v>-0.139563232660294</v>
      </c>
      <c r="C144" s="20">
        <v>741</v>
      </c>
      <c r="D144" s="23">
        <v>1.3821049819373599E-4</v>
      </c>
      <c r="E144" s="19">
        <v>1.1762595590956301E-3</v>
      </c>
      <c r="F144" s="21">
        <f t="shared" si="2"/>
        <v>0.16585259783248318</v>
      </c>
    </row>
    <row r="145" spans="1:6" x14ac:dyDescent="0.25">
      <c r="A145" s="18" t="s">
        <v>730</v>
      </c>
      <c r="B145" s="19">
        <v>0.13919366896152499</v>
      </c>
      <c r="C145" s="20">
        <v>741</v>
      </c>
      <c r="D145" s="23">
        <v>1.4402202210517199E-4</v>
      </c>
      <c r="E145" s="19">
        <v>1.21708751074794E-3</v>
      </c>
      <c r="F145" s="21">
        <f t="shared" si="2"/>
        <v>0.17282642652620639</v>
      </c>
    </row>
    <row r="146" spans="1:6" x14ac:dyDescent="0.25">
      <c r="A146" s="18" t="s">
        <v>1016</v>
      </c>
      <c r="B146" s="19">
        <v>-0.13900732994079601</v>
      </c>
      <c r="C146" s="20">
        <v>741</v>
      </c>
      <c r="D146" s="23">
        <v>1.47038624775719E-4</v>
      </c>
      <c r="E146" s="19">
        <v>1.2294266943046999E-3</v>
      </c>
      <c r="F146" s="21">
        <f t="shared" si="2"/>
        <v>0.17644634973086282</v>
      </c>
    </row>
    <row r="147" spans="1:6" x14ac:dyDescent="0.25">
      <c r="A147" s="18" t="s">
        <v>1017</v>
      </c>
      <c r="B147" s="19">
        <v>0.13897724449634599</v>
      </c>
      <c r="C147" s="20">
        <v>741</v>
      </c>
      <c r="D147" s="23">
        <v>1.47531203316564E-4</v>
      </c>
      <c r="E147" s="19">
        <v>1.2294266943046999E-3</v>
      </c>
      <c r="F147" s="21">
        <f t="shared" si="2"/>
        <v>0.17703744397987681</v>
      </c>
    </row>
    <row r="148" spans="1:6" x14ac:dyDescent="0.25">
      <c r="A148" s="18" t="s">
        <v>1018</v>
      </c>
      <c r="B148" s="19">
        <v>-0.138696879148483</v>
      </c>
      <c r="C148" s="20">
        <v>741</v>
      </c>
      <c r="D148" s="23">
        <v>1.5219667126720201E-4</v>
      </c>
      <c r="E148" s="19">
        <v>1.25955865876305E-3</v>
      </c>
      <c r="F148" s="21">
        <f t="shared" si="2"/>
        <v>0.18263600552064241</v>
      </c>
    </row>
    <row r="149" spans="1:6" x14ac:dyDescent="0.25">
      <c r="A149" s="18" t="s">
        <v>93</v>
      </c>
      <c r="B149" s="19">
        <v>0.13834007084369701</v>
      </c>
      <c r="C149" s="20">
        <v>741</v>
      </c>
      <c r="D149" s="23">
        <v>1.5833475929261101E-4</v>
      </c>
      <c r="E149" s="19">
        <v>1.3013815832269399E-3</v>
      </c>
      <c r="F149" s="21">
        <f t="shared" si="2"/>
        <v>0.19000171115113321</v>
      </c>
    </row>
    <row r="150" spans="1:6" x14ac:dyDescent="0.25">
      <c r="A150" s="18" t="s">
        <v>1019</v>
      </c>
      <c r="B150" s="19">
        <v>0.13800491392612499</v>
      </c>
      <c r="C150" s="20">
        <v>741</v>
      </c>
      <c r="D150" s="23">
        <v>1.6431147897932901E-4</v>
      </c>
      <c r="E150" s="19">
        <v>1.3413181957496201E-3</v>
      </c>
      <c r="F150" s="21">
        <f t="shared" si="2"/>
        <v>0.19717377477519482</v>
      </c>
    </row>
    <row r="151" spans="1:6" x14ac:dyDescent="0.25">
      <c r="A151" s="18" t="s">
        <v>1020</v>
      </c>
      <c r="B151" s="19">
        <v>0.13740868866443601</v>
      </c>
      <c r="C151" s="20">
        <v>741</v>
      </c>
      <c r="D151" s="23">
        <v>1.7547055214328601E-4</v>
      </c>
      <c r="E151" s="19">
        <v>1.4227342065671899E-3</v>
      </c>
      <c r="F151" s="21">
        <f t="shared" si="2"/>
        <v>0.2105646625719432</v>
      </c>
    </row>
    <row r="152" spans="1:6" x14ac:dyDescent="0.25">
      <c r="A152" s="18" t="s">
        <v>1021</v>
      </c>
      <c r="B152" s="19">
        <v>-0.13666975498199499</v>
      </c>
      <c r="C152" s="20">
        <v>741</v>
      </c>
      <c r="D152" s="23">
        <v>1.9028802728460201E-4</v>
      </c>
      <c r="E152" s="19">
        <v>1.5325210251108899E-3</v>
      </c>
      <c r="F152" s="21">
        <f t="shared" si="2"/>
        <v>0.22834563274152242</v>
      </c>
    </row>
    <row r="153" spans="1:6" x14ac:dyDescent="0.25">
      <c r="A153" s="18" t="s">
        <v>1022</v>
      </c>
      <c r="B153" s="19">
        <v>-0.13659214973449699</v>
      </c>
      <c r="C153" s="20">
        <v>741</v>
      </c>
      <c r="D153" s="23">
        <v>1.91910533232198E-4</v>
      </c>
      <c r="E153" s="19">
        <v>1.5352842658575799E-3</v>
      </c>
      <c r="F153" s="21">
        <f t="shared" si="2"/>
        <v>0.2302926398786376</v>
      </c>
    </row>
    <row r="154" spans="1:6" x14ac:dyDescent="0.25">
      <c r="A154" s="18" t="s">
        <v>1023</v>
      </c>
      <c r="B154" s="19">
        <v>0.13630205392837499</v>
      </c>
      <c r="C154" s="20">
        <v>741</v>
      </c>
      <c r="D154" s="23">
        <v>1.9809123526770599E-4</v>
      </c>
      <c r="E154" s="19">
        <v>1.56789016232569E-3</v>
      </c>
      <c r="F154" s="21">
        <f t="shared" si="2"/>
        <v>0.2377094823212472</v>
      </c>
    </row>
    <row r="155" spans="1:6" x14ac:dyDescent="0.25">
      <c r="A155" s="18" t="s">
        <v>1024</v>
      </c>
      <c r="B155" s="19">
        <v>-0.13625311851501501</v>
      </c>
      <c r="C155" s="20">
        <v>741</v>
      </c>
      <c r="D155" s="23">
        <v>1.9915206120102401E-4</v>
      </c>
      <c r="E155" s="19">
        <v>1.56789016232569E-3</v>
      </c>
      <c r="F155" s="21">
        <f t="shared" si="2"/>
        <v>0.2389824734412288</v>
      </c>
    </row>
    <row r="156" spans="1:6" x14ac:dyDescent="0.25">
      <c r="A156" s="18" t="s">
        <v>1025</v>
      </c>
      <c r="B156" s="19">
        <v>0.13621848821640001</v>
      </c>
      <c r="C156" s="20">
        <v>741</v>
      </c>
      <c r="D156" s="23">
        <v>1.9990599569652499E-4</v>
      </c>
      <c r="E156" s="19">
        <v>1.56789016232569E-3</v>
      </c>
      <c r="F156" s="21">
        <f t="shared" si="2"/>
        <v>0.23988719483582999</v>
      </c>
    </row>
    <row r="157" spans="1:6" x14ac:dyDescent="0.25">
      <c r="A157" s="18" t="s">
        <v>1026</v>
      </c>
      <c r="B157" s="19">
        <v>0.13605040311813399</v>
      </c>
      <c r="C157" s="20">
        <v>741</v>
      </c>
      <c r="D157" s="23">
        <v>2.03603536200969E-4</v>
      </c>
      <c r="E157" s="19">
        <v>1.58652106130625E-3</v>
      </c>
      <c r="F157" s="21">
        <f t="shared" si="2"/>
        <v>0.2443242434411628</v>
      </c>
    </row>
    <row r="158" spans="1:6" x14ac:dyDescent="0.25">
      <c r="A158" s="18" t="s">
        <v>1027</v>
      </c>
      <c r="B158" s="19">
        <v>0.135887831449509</v>
      </c>
      <c r="C158" s="20">
        <v>741</v>
      </c>
      <c r="D158" s="23">
        <v>2.07240705822009E-4</v>
      </c>
      <c r="E158" s="19">
        <v>1.6044441741058799E-3</v>
      </c>
      <c r="F158" s="21">
        <f t="shared" si="2"/>
        <v>0.24868884698641081</v>
      </c>
    </row>
    <row r="159" spans="1:6" x14ac:dyDescent="0.25">
      <c r="A159" s="18" t="s">
        <v>1106</v>
      </c>
      <c r="B159" s="19">
        <v>-0.13581392168998699</v>
      </c>
      <c r="C159" s="20">
        <v>741</v>
      </c>
      <c r="D159" s="23">
        <v>2.0891432735537001E-4</v>
      </c>
      <c r="E159" s="19">
        <v>1.607033287349E-3</v>
      </c>
      <c r="F159" s="21">
        <f t="shared" si="2"/>
        <v>0.25069719282644404</v>
      </c>
    </row>
    <row r="160" spans="1:6" x14ac:dyDescent="0.25">
      <c r="A160" s="18" t="s">
        <v>1028</v>
      </c>
      <c r="B160" s="19">
        <v>0.13472248613834401</v>
      </c>
      <c r="C160" s="20">
        <v>741</v>
      </c>
      <c r="D160" s="23">
        <v>2.35151262014011E-4</v>
      </c>
      <c r="E160" s="19">
        <v>1.7973344867312901E-3</v>
      </c>
      <c r="F160" s="21">
        <f t="shared" si="2"/>
        <v>0.28218151441681322</v>
      </c>
    </row>
    <row r="161" spans="1:6" x14ac:dyDescent="0.25">
      <c r="A161" s="18" t="s">
        <v>263</v>
      </c>
      <c r="B161" s="19">
        <v>0.13458439707756001</v>
      </c>
      <c r="C161" s="20">
        <v>741</v>
      </c>
      <c r="D161" s="23">
        <v>2.3868245115554699E-4</v>
      </c>
      <c r="E161" s="19">
        <v>1.8127781100421301E-3</v>
      </c>
      <c r="F161" s="21">
        <f t="shared" si="2"/>
        <v>0.28641894138665641</v>
      </c>
    </row>
    <row r="162" spans="1:6" x14ac:dyDescent="0.25">
      <c r="A162" s="18" t="s">
        <v>1029</v>
      </c>
      <c r="B162" s="19">
        <v>-0.134330093860626</v>
      </c>
      <c r="C162" s="20">
        <v>741</v>
      </c>
      <c r="D162" s="23">
        <v>2.4531570858310502E-4</v>
      </c>
      <c r="E162" s="19">
        <v>1.85143931006117E-3</v>
      </c>
      <c r="F162" s="21">
        <f t="shared" si="2"/>
        <v>0.29437885029972605</v>
      </c>
    </row>
    <row r="163" spans="1:6" x14ac:dyDescent="0.25">
      <c r="A163" s="18" t="s">
        <v>290</v>
      </c>
      <c r="B163" s="19">
        <v>-0.13406892120838201</v>
      </c>
      <c r="C163" s="20">
        <v>741</v>
      </c>
      <c r="D163" s="23">
        <v>2.5230749839577599E-4</v>
      </c>
      <c r="E163" s="19">
        <v>1.89230623796832E-3</v>
      </c>
      <c r="F163" s="21">
        <f t="shared" si="2"/>
        <v>0.30276899807493118</v>
      </c>
    </row>
    <row r="164" spans="1:6" x14ac:dyDescent="0.25">
      <c r="A164" s="18" t="s">
        <v>1048</v>
      </c>
      <c r="B164" s="19">
        <v>0.13338151574134799</v>
      </c>
      <c r="C164" s="20">
        <v>741</v>
      </c>
      <c r="D164" s="23">
        <v>2.71611606267541E-4</v>
      </c>
      <c r="E164" s="19">
        <v>2.0244343324288799E-3</v>
      </c>
      <c r="F164" s="21">
        <f t="shared" si="2"/>
        <v>0.32593392752104922</v>
      </c>
    </row>
    <row r="165" spans="1:6" x14ac:dyDescent="0.25">
      <c r="A165" s="18" t="s">
        <v>1030</v>
      </c>
      <c r="B165" s="19">
        <v>0.133236303925514</v>
      </c>
      <c r="C165" s="20">
        <v>741</v>
      </c>
      <c r="D165" s="23">
        <v>2.7586246669519799E-4</v>
      </c>
      <c r="E165" s="19">
        <v>2.0434256792236901E-3</v>
      </c>
      <c r="F165" s="21">
        <f t="shared" si="2"/>
        <v>0.3310349600342376</v>
      </c>
    </row>
    <row r="166" spans="1:6" x14ac:dyDescent="0.25">
      <c r="A166" s="18" t="s">
        <v>1031</v>
      </c>
      <c r="B166" s="19">
        <v>0.13303904235363001</v>
      </c>
      <c r="C166" s="20">
        <v>741</v>
      </c>
      <c r="D166" s="23">
        <v>2.8173673872977601E-4</v>
      </c>
      <c r="E166" s="19">
        <v>2.0741354998511101E-3</v>
      </c>
      <c r="F166" s="21">
        <f t="shared" si="2"/>
        <v>0.33808408647573124</v>
      </c>
    </row>
    <row r="167" spans="1:6" x14ac:dyDescent="0.25">
      <c r="A167" s="18" t="s">
        <v>591</v>
      </c>
      <c r="B167" s="19">
        <v>0.13278242945671101</v>
      </c>
      <c r="C167" s="20">
        <v>741</v>
      </c>
      <c r="D167" s="23">
        <v>2.8955357510840302E-4</v>
      </c>
      <c r="E167" s="19">
        <v>2.1186846959151502E-3</v>
      </c>
      <c r="F167" s="21">
        <f t="shared" si="2"/>
        <v>0.34746429013008362</v>
      </c>
    </row>
    <row r="168" spans="1:6" x14ac:dyDescent="0.25">
      <c r="A168" s="18" t="s">
        <v>337</v>
      </c>
      <c r="B168" s="19">
        <v>0.13269132375717199</v>
      </c>
      <c r="C168" s="20">
        <v>741</v>
      </c>
      <c r="D168" s="23">
        <v>2.9237723680930499E-4</v>
      </c>
      <c r="E168" s="19">
        <v>2.12637990406767E-3</v>
      </c>
      <c r="F168" s="21">
        <f t="shared" si="2"/>
        <v>0.350852684171166</v>
      </c>
    </row>
    <row r="169" spans="1:6" x14ac:dyDescent="0.25">
      <c r="A169" s="18" t="s">
        <v>1032</v>
      </c>
      <c r="B169" s="19">
        <v>-0.132406011223793</v>
      </c>
      <c r="C169" s="20">
        <v>741</v>
      </c>
      <c r="D169" s="23">
        <v>3.01387420726495E-4</v>
      </c>
      <c r="E169" s="19">
        <v>2.17870424621563E-3</v>
      </c>
      <c r="F169" s="21">
        <f t="shared" si="2"/>
        <v>0.36166490487179398</v>
      </c>
    </row>
    <row r="170" spans="1:6" x14ac:dyDescent="0.25">
      <c r="A170" s="18" t="s">
        <v>1033</v>
      </c>
      <c r="B170" s="19">
        <v>0.13216169178485901</v>
      </c>
      <c r="C170" s="20">
        <v>741</v>
      </c>
      <c r="D170" s="23">
        <v>3.0930862563494099E-4</v>
      </c>
      <c r="E170" s="19">
        <v>2.22257695067023E-3</v>
      </c>
      <c r="F170" s="21">
        <f t="shared" si="2"/>
        <v>0.37117035076192917</v>
      </c>
    </row>
    <row r="171" spans="1:6" x14ac:dyDescent="0.25">
      <c r="A171" s="18" t="s">
        <v>1034</v>
      </c>
      <c r="B171" s="19">
        <v>-0.13180653750896501</v>
      </c>
      <c r="C171" s="20">
        <v>741</v>
      </c>
      <c r="D171" s="23">
        <v>3.2117076552085099E-4</v>
      </c>
      <c r="E171" s="19">
        <v>2.2940768965775001E-3</v>
      </c>
      <c r="F171" s="21">
        <f t="shared" si="2"/>
        <v>0.38540491862502119</v>
      </c>
    </row>
    <row r="172" spans="1:6" x14ac:dyDescent="0.25">
      <c r="A172" s="18" t="s">
        <v>1035</v>
      </c>
      <c r="B172" s="19">
        <v>-0.13158586621284499</v>
      </c>
      <c r="C172" s="20">
        <v>741</v>
      </c>
      <c r="D172" s="23">
        <v>3.2875381048125301E-4</v>
      </c>
      <c r="E172" s="19">
        <v>2.3343465832988399E-3</v>
      </c>
      <c r="F172" s="21">
        <f t="shared" si="2"/>
        <v>0.3945045725775036</v>
      </c>
    </row>
    <row r="173" spans="1:6" x14ac:dyDescent="0.25">
      <c r="A173" s="18" t="s">
        <v>1036</v>
      </c>
      <c r="B173" s="19">
        <v>0.130996689200401</v>
      </c>
      <c r="C173" s="20">
        <v>741</v>
      </c>
      <c r="D173" s="23">
        <v>3.4982717760856402E-4</v>
      </c>
      <c r="E173" s="19">
        <v>2.4693683125310401E-3</v>
      </c>
      <c r="F173" s="21">
        <f t="shared" si="2"/>
        <v>0.41979261313027683</v>
      </c>
    </row>
    <row r="174" spans="1:6" x14ac:dyDescent="0.25">
      <c r="A174" s="18" t="s">
        <v>1037</v>
      </c>
      <c r="B174" s="19">
        <v>-0.13086047768592801</v>
      </c>
      <c r="C174" s="20">
        <v>741</v>
      </c>
      <c r="D174" s="23">
        <v>3.5487536659339902E-4</v>
      </c>
      <c r="E174" s="19">
        <v>2.48470188505087E-3</v>
      </c>
      <c r="F174" s="21">
        <f t="shared" si="2"/>
        <v>0.42585043991207883</v>
      </c>
    </row>
    <row r="175" spans="1:6" x14ac:dyDescent="0.25">
      <c r="A175" s="18" t="s">
        <v>370</v>
      </c>
      <c r="B175" s="19">
        <v>0.13082662224769601</v>
      </c>
      <c r="C175" s="20">
        <v>741</v>
      </c>
      <c r="D175" s="23">
        <v>3.5614060352395798E-4</v>
      </c>
      <c r="E175" s="19">
        <v>2.48470188505087E-3</v>
      </c>
      <c r="F175" s="21">
        <f t="shared" si="2"/>
        <v>0.42736872422874961</v>
      </c>
    </row>
    <row r="176" spans="1:6" x14ac:dyDescent="0.25">
      <c r="A176" s="18" t="s">
        <v>1038</v>
      </c>
      <c r="B176" s="19">
        <v>-0.13044358789920801</v>
      </c>
      <c r="C176" s="20">
        <v>741</v>
      </c>
      <c r="D176" s="23">
        <v>3.7075156257060398E-4</v>
      </c>
      <c r="E176" s="19">
        <v>2.5716871392180598E-3</v>
      </c>
      <c r="F176" s="21">
        <f t="shared" si="2"/>
        <v>0.44490187508472478</v>
      </c>
    </row>
    <row r="177" spans="1:6" x14ac:dyDescent="0.25">
      <c r="A177" s="18" t="s">
        <v>641</v>
      </c>
      <c r="B177" s="19">
        <v>-0.13010527193546301</v>
      </c>
      <c r="C177" s="20">
        <v>741</v>
      </c>
      <c r="D177" s="23">
        <v>3.8411995159104401E-4</v>
      </c>
      <c r="E177" s="19">
        <v>2.6491031144209899E-3</v>
      </c>
      <c r="F177" s="21">
        <f t="shared" si="2"/>
        <v>0.46094394190925281</v>
      </c>
    </row>
    <row r="178" spans="1:6" x14ac:dyDescent="0.25">
      <c r="A178" s="18" t="s">
        <v>1039</v>
      </c>
      <c r="B178" s="19">
        <v>-0.12977901101112399</v>
      </c>
      <c r="C178" s="20">
        <v>741</v>
      </c>
      <c r="D178" s="23">
        <v>3.9743664872027301E-4</v>
      </c>
      <c r="E178" s="19">
        <v>2.7252798769390098E-3</v>
      </c>
      <c r="F178" s="21">
        <f t="shared" si="2"/>
        <v>0.4769239784643276</v>
      </c>
    </row>
    <row r="179" spans="1:6" x14ac:dyDescent="0.25">
      <c r="A179" s="18" t="s">
        <v>1133</v>
      </c>
      <c r="B179" s="19">
        <v>0.12935099005699199</v>
      </c>
      <c r="C179" s="20">
        <v>741</v>
      </c>
      <c r="D179" s="23">
        <v>4.1556004632470301E-4</v>
      </c>
      <c r="E179" s="19">
        <v>2.8233625979699299E-3</v>
      </c>
      <c r="F179" s="21">
        <f t="shared" si="2"/>
        <v>0.49867205558964361</v>
      </c>
    </row>
    <row r="180" spans="1:6" x14ac:dyDescent="0.25">
      <c r="A180" s="18" t="s">
        <v>162</v>
      </c>
      <c r="B180" s="19">
        <v>-0.12933051586151101</v>
      </c>
      <c r="C180" s="20">
        <v>741</v>
      </c>
      <c r="D180" s="23">
        <v>4.1644598320056398E-4</v>
      </c>
      <c r="E180" s="19">
        <v>2.8233625979699299E-3</v>
      </c>
      <c r="F180" s="21">
        <f t="shared" si="2"/>
        <v>0.49973517984067678</v>
      </c>
    </row>
    <row r="181" spans="1:6" x14ac:dyDescent="0.25">
      <c r="A181" s="18" t="s">
        <v>612</v>
      </c>
      <c r="B181" s="19">
        <v>-0.1292455047369</v>
      </c>
      <c r="C181" s="20">
        <v>741</v>
      </c>
      <c r="D181" s="23">
        <v>4.20143353235591E-4</v>
      </c>
      <c r="E181" s="19">
        <v>2.8324271004646598E-3</v>
      </c>
      <c r="F181" s="21">
        <f t="shared" si="2"/>
        <v>0.50417202388270921</v>
      </c>
    </row>
    <row r="182" spans="1:6" x14ac:dyDescent="0.25">
      <c r="A182" s="18" t="s">
        <v>1040</v>
      </c>
      <c r="B182" s="19">
        <v>0.12917710840702101</v>
      </c>
      <c r="C182" s="20">
        <v>741</v>
      </c>
      <c r="D182" s="23">
        <v>4.2314028370871198E-4</v>
      </c>
      <c r="E182" s="19">
        <v>2.8366946393880098E-3</v>
      </c>
      <c r="F182" s="21">
        <f t="shared" si="2"/>
        <v>0.50776834045045438</v>
      </c>
    </row>
    <row r="183" spans="1:6" x14ac:dyDescent="0.25">
      <c r="A183" s="18" t="s">
        <v>1166</v>
      </c>
      <c r="B183" s="19">
        <v>-0.12885962426662401</v>
      </c>
      <c r="C183" s="20">
        <v>741</v>
      </c>
      <c r="D183" s="23">
        <v>4.3731418901726799E-4</v>
      </c>
      <c r="E183" s="19">
        <v>2.9154279267817901E-3</v>
      </c>
      <c r="F183" s="21">
        <f t="shared" si="2"/>
        <v>0.52477702682072158</v>
      </c>
    </row>
    <row r="184" spans="1:6" x14ac:dyDescent="0.25">
      <c r="A184" s="18" t="s">
        <v>1041</v>
      </c>
      <c r="B184" s="19">
        <v>-0.12873195111751601</v>
      </c>
      <c r="C184" s="20">
        <v>741</v>
      </c>
      <c r="D184" s="23">
        <v>4.4313780466698199E-4</v>
      </c>
      <c r="E184" s="19">
        <v>2.9379301966871701E-3</v>
      </c>
      <c r="F184" s="21">
        <f t="shared" si="2"/>
        <v>0.53176536560037835</v>
      </c>
    </row>
    <row r="185" spans="1:6" x14ac:dyDescent="0.25">
      <c r="A185" s="18" t="s">
        <v>1042</v>
      </c>
      <c r="B185" s="19">
        <v>0.128531813621521</v>
      </c>
      <c r="C185" s="20">
        <v>741</v>
      </c>
      <c r="D185" s="23">
        <v>4.5241232786330499E-4</v>
      </c>
      <c r="E185" s="19">
        <v>2.9829384254723402E-3</v>
      </c>
      <c r="F185" s="21">
        <f t="shared" si="2"/>
        <v>0.54289479343596603</v>
      </c>
    </row>
    <row r="186" spans="1:6" x14ac:dyDescent="0.25">
      <c r="A186" s="18" t="s">
        <v>1043</v>
      </c>
      <c r="B186" s="19">
        <v>-0.128383919596672</v>
      </c>
      <c r="C186" s="20">
        <v>741</v>
      </c>
      <c r="D186" s="23">
        <v>4.5938165649728202E-4</v>
      </c>
      <c r="E186" s="19">
        <v>2.9985558269848699E-3</v>
      </c>
      <c r="F186" s="21">
        <f t="shared" si="2"/>
        <v>0.5512579877967384</v>
      </c>
    </row>
    <row r="187" spans="1:6" x14ac:dyDescent="0.25">
      <c r="A187" s="18" t="s">
        <v>1044</v>
      </c>
      <c r="B187" s="19">
        <v>0.128375560045242</v>
      </c>
      <c r="C187" s="20">
        <v>741</v>
      </c>
      <c r="D187" s="23">
        <v>4.5977856013767999E-4</v>
      </c>
      <c r="E187" s="19">
        <v>2.9985558269848699E-3</v>
      </c>
      <c r="F187" s="21">
        <f t="shared" si="2"/>
        <v>0.55173427216521598</v>
      </c>
    </row>
    <row r="188" spans="1:6" x14ac:dyDescent="0.25">
      <c r="A188" s="18" t="s">
        <v>1045</v>
      </c>
      <c r="B188" s="19">
        <v>0.12750680744647999</v>
      </c>
      <c r="C188" s="20">
        <v>741</v>
      </c>
      <c r="D188" s="19">
        <v>5.02811751124987E-4</v>
      </c>
      <c r="E188" s="19">
        <v>3.2614816289188399E-3</v>
      </c>
      <c r="F188" s="21">
        <f t="shared" si="2"/>
        <v>0.60337410134998437</v>
      </c>
    </row>
    <row r="189" spans="1:6" x14ac:dyDescent="0.25">
      <c r="A189" s="18" t="s">
        <v>1046</v>
      </c>
      <c r="B189" s="19">
        <v>-0.127195090055466</v>
      </c>
      <c r="C189" s="20">
        <v>741</v>
      </c>
      <c r="D189" s="19">
        <v>5.1914537101316305E-4</v>
      </c>
      <c r="E189" s="19">
        <v>3.3493249742784698E-3</v>
      </c>
      <c r="F189" s="21">
        <f t="shared" si="2"/>
        <v>0.6229744452157957</v>
      </c>
    </row>
    <row r="190" spans="1:6" x14ac:dyDescent="0.25">
      <c r="A190" s="18" t="s">
        <v>681</v>
      </c>
      <c r="B190" s="19">
        <v>0.12660309672355699</v>
      </c>
      <c r="C190" s="20">
        <v>741</v>
      </c>
      <c r="D190" s="19">
        <v>5.5153185305600904E-4</v>
      </c>
      <c r="E190" s="19">
        <v>3.53924183779257E-3</v>
      </c>
      <c r="F190" s="21">
        <f t="shared" si="2"/>
        <v>0.6618382236672109</v>
      </c>
    </row>
    <row r="191" spans="1:6" x14ac:dyDescent="0.25">
      <c r="A191" s="18" t="s">
        <v>1047</v>
      </c>
      <c r="B191" s="19">
        <v>-0.12653475999832201</v>
      </c>
      <c r="C191" s="20">
        <v>741</v>
      </c>
      <c r="D191" s="19">
        <v>5.5538895388229604E-4</v>
      </c>
      <c r="E191" s="19">
        <v>3.5450358758444501E-3</v>
      </c>
      <c r="F191" s="21">
        <f t="shared" si="2"/>
        <v>0.66646674465875522</v>
      </c>
    </row>
    <row r="192" spans="1:6" x14ac:dyDescent="0.25">
      <c r="A192" s="18" t="s">
        <v>1048</v>
      </c>
      <c r="B192" s="19">
        <v>0.126426666975021</v>
      </c>
      <c r="C192" s="20">
        <v>741</v>
      </c>
      <c r="D192" s="19">
        <v>5.6154123439822201E-4</v>
      </c>
      <c r="E192" s="19">
        <v>3.5653411707823601E-3</v>
      </c>
      <c r="F192" s="21">
        <f t="shared" si="2"/>
        <v>0.67384948127786637</v>
      </c>
    </row>
    <row r="193" spans="1:6" x14ac:dyDescent="0.25">
      <c r="A193" s="18" t="s">
        <v>1049</v>
      </c>
      <c r="B193" s="19">
        <v>0.12622454762458801</v>
      </c>
      <c r="C193" s="20">
        <v>741</v>
      </c>
      <c r="D193" s="19">
        <v>5.7321545586885804E-4</v>
      </c>
      <c r="E193" s="19">
        <v>3.5745901940869699E-3</v>
      </c>
      <c r="F193" s="21">
        <f t="shared" si="2"/>
        <v>0.68785854704262961</v>
      </c>
    </row>
    <row r="194" spans="1:6" x14ac:dyDescent="0.25">
      <c r="A194" s="18" t="s">
        <v>1050</v>
      </c>
      <c r="B194" s="19">
        <v>-0.12618573009967801</v>
      </c>
      <c r="C194" s="20">
        <v>741</v>
      </c>
      <c r="D194" s="19">
        <v>5.7548317669553505E-4</v>
      </c>
      <c r="E194" s="19">
        <v>3.5745901940869699E-3</v>
      </c>
      <c r="F194" s="21">
        <f t="shared" si="2"/>
        <v>0.69057981203464203</v>
      </c>
    </row>
    <row r="195" spans="1:6" x14ac:dyDescent="0.25">
      <c r="A195" s="18" t="s">
        <v>1253</v>
      </c>
      <c r="B195" s="19">
        <v>0.126162350177765</v>
      </c>
      <c r="C195" s="20">
        <v>741</v>
      </c>
      <c r="D195" s="19">
        <v>5.76853052104642E-4</v>
      </c>
      <c r="E195" s="19">
        <v>3.5745901940869699E-3</v>
      </c>
      <c r="F195" s="21">
        <f t="shared" si="2"/>
        <v>0.69222366252557044</v>
      </c>
    </row>
    <row r="196" spans="1:6" x14ac:dyDescent="0.25">
      <c r="A196" s="18" t="s">
        <v>1051</v>
      </c>
      <c r="B196" s="19">
        <v>-0.12613642215728799</v>
      </c>
      <c r="C196" s="20">
        <v>741</v>
      </c>
      <c r="D196" s="19">
        <v>5.7837576860042495E-4</v>
      </c>
      <c r="E196" s="19">
        <v>3.5745901940869699E-3</v>
      </c>
      <c r="F196" s="21">
        <f t="shared" si="2"/>
        <v>0.69405092232050991</v>
      </c>
    </row>
    <row r="197" spans="1:6" x14ac:dyDescent="0.25">
      <c r="A197" s="18" t="s">
        <v>1052</v>
      </c>
      <c r="B197" s="19">
        <v>0.12613081932067899</v>
      </c>
      <c r="C197" s="20">
        <v>741</v>
      </c>
      <c r="D197" s="19">
        <v>5.7870530574310997E-4</v>
      </c>
      <c r="E197" s="19">
        <v>3.5745901940869699E-3</v>
      </c>
      <c r="F197" s="21">
        <f t="shared" ref="F197:F216" si="3">1200*D197</f>
        <v>0.694446366891732</v>
      </c>
    </row>
    <row r="198" spans="1:6" x14ac:dyDescent="0.25">
      <c r="A198" s="18" t="s">
        <v>1053</v>
      </c>
      <c r="B198" s="19">
        <v>0.12609407305717499</v>
      </c>
      <c r="C198" s="20">
        <v>741</v>
      </c>
      <c r="D198" s="19">
        <v>5.8087090653913297E-4</v>
      </c>
      <c r="E198" s="19">
        <v>3.5745901940869699E-3</v>
      </c>
      <c r="F198" s="21">
        <f t="shared" si="3"/>
        <v>0.69704508784695962</v>
      </c>
    </row>
    <row r="199" spans="1:6" x14ac:dyDescent="0.25">
      <c r="A199" s="18" t="s">
        <v>132</v>
      </c>
      <c r="B199" s="19">
        <v>-0.12600278854370101</v>
      </c>
      <c r="C199" s="20">
        <v>741</v>
      </c>
      <c r="D199" s="19">
        <v>5.8628328844534405E-4</v>
      </c>
      <c r="E199" s="19">
        <v>3.5894895210939401E-3</v>
      </c>
      <c r="F199" s="21">
        <f t="shared" si="3"/>
        <v>0.70353994613441284</v>
      </c>
    </row>
    <row r="200" spans="1:6" x14ac:dyDescent="0.25">
      <c r="A200" s="18" t="s">
        <v>1054</v>
      </c>
      <c r="B200" s="19">
        <v>0.125115051865578</v>
      </c>
      <c r="C200" s="20">
        <v>741</v>
      </c>
      <c r="D200" s="19">
        <v>6.41416996586042E-4</v>
      </c>
      <c r="E200" s="19">
        <v>3.87948448499544E-3</v>
      </c>
      <c r="F200" s="21">
        <f t="shared" si="3"/>
        <v>0.76970039590325046</v>
      </c>
    </row>
    <row r="201" spans="1:6" x14ac:dyDescent="0.25">
      <c r="A201" s="18" t="s">
        <v>1055</v>
      </c>
      <c r="B201" s="19">
        <v>0.12509161233902</v>
      </c>
      <c r="C201" s="20">
        <v>741</v>
      </c>
      <c r="D201" s="19">
        <v>6.4293591577646602E-4</v>
      </c>
      <c r="E201" s="19">
        <v>3.87948448499544E-3</v>
      </c>
      <c r="F201" s="21">
        <f t="shared" si="3"/>
        <v>0.77152309893175919</v>
      </c>
    </row>
    <row r="202" spans="1:6" x14ac:dyDescent="0.25">
      <c r="A202" s="18" t="s">
        <v>1056</v>
      </c>
      <c r="B202" s="19">
        <v>-0.125085264444351</v>
      </c>
      <c r="C202" s="20">
        <v>741</v>
      </c>
      <c r="D202" s="19">
        <v>6.4334784376174304E-4</v>
      </c>
      <c r="E202" s="19">
        <v>3.87948448499544E-3</v>
      </c>
      <c r="F202" s="21">
        <f t="shared" si="3"/>
        <v>0.77201741251409162</v>
      </c>
    </row>
    <row r="203" spans="1:6" x14ac:dyDescent="0.25">
      <c r="A203" s="18" t="s">
        <v>1057</v>
      </c>
      <c r="B203" s="19">
        <v>-0.125027060508728</v>
      </c>
      <c r="C203" s="20">
        <v>741</v>
      </c>
      <c r="D203" s="19">
        <v>6.47136254347203E-4</v>
      </c>
      <c r="E203" s="19">
        <v>3.8828175260832202E-3</v>
      </c>
      <c r="F203" s="21">
        <f t="shared" si="3"/>
        <v>0.77656350521664363</v>
      </c>
    </row>
    <row r="204" spans="1:6" x14ac:dyDescent="0.25">
      <c r="A204" s="18" t="s">
        <v>1058</v>
      </c>
      <c r="B204" s="19">
        <v>0.124944135546684</v>
      </c>
      <c r="C204" s="20">
        <v>741</v>
      </c>
      <c r="D204" s="19">
        <v>6.5256949600667202E-4</v>
      </c>
      <c r="E204" s="19">
        <v>3.8959372895920699E-3</v>
      </c>
      <c r="F204" s="21">
        <f t="shared" si="3"/>
        <v>0.78308339520800641</v>
      </c>
    </row>
    <row r="205" spans="1:6" x14ac:dyDescent="0.25">
      <c r="A205" s="18" t="s">
        <v>1059</v>
      </c>
      <c r="B205" s="19">
        <v>-0.124846287071705</v>
      </c>
      <c r="C205" s="20">
        <v>741</v>
      </c>
      <c r="D205" s="19">
        <v>6.5903496600405698E-4</v>
      </c>
      <c r="E205" s="19">
        <v>3.90106225462097E-3</v>
      </c>
      <c r="F205" s="21">
        <f t="shared" si="3"/>
        <v>0.79084195920486833</v>
      </c>
    </row>
    <row r="206" spans="1:6" x14ac:dyDescent="0.25">
      <c r="A206" s="18" t="s">
        <v>1060</v>
      </c>
      <c r="B206" s="19">
        <v>-0.124832816421986</v>
      </c>
      <c r="C206" s="20">
        <v>741</v>
      </c>
      <c r="D206" s="19">
        <v>6.5992969807337999E-4</v>
      </c>
      <c r="E206" s="19">
        <v>3.90106225462097E-3</v>
      </c>
      <c r="F206" s="21">
        <f t="shared" si="3"/>
        <v>0.79191563768805595</v>
      </c>
    </row>
    <row r="207" spans="1:6" x14ac:dyDescent="0.25">
      <c r="A207" s="18" t="s">
        <v>591</v>
      </c>
      <c r="B207" s="19">
        <v>-0.124639317393303</v>
      </c>
      <c r="C207" s="20">
        <v>741</v>
      </c>
      <c r="D207" s="19">
        <v>6.7290708719802705E-4</v>
      </c>
      <c r="E207" s="19">
        <v>3.9582769835178099E-3</v>
      </c>
      <c r="F207" s="21">
        <f t="shared" si="3"/>
        <v>0.80748850463763244</v>
      </c>
    </row>
    <row r="208" spans="1:6" x14ac:dyDescent="0.25">
      <c r="A208" s="18" t="s">
        <v>1061</v>
      </c>
      <c r="B208" s="19">
        <v>0.12457640469074199</v>
      </c>
      <c r="C208" s="20">
        <v>741</v>
      </c>
      <c r="D208" s="19">
        <v>6.7717719473092697E-4</v>
      </c>
      <c r="E208" s="19">
        <v>3.96093096644638E-3</v>
      </c>
      <c r="F208" s="21">
        <f t="shared" si="3"/>
        <v>0.81261263367711234</v>
      </c>
    </row>
    <row r="209" spans="1:6" x14ac:dyDescent="0.25">
      <c r="A209" s="18" t="s">
        <v>1062</v>
      </c>
      <c r="B209" s="19">
        <v>0.124535605311394</v>
      </c>
      <c r="C209" s="20">
        <v>741</v>
      </c>
      <c r="D209" s="19">
        <v>6.7995981590662801E-4</v>
      </c>
      <c r="E209" s="19">
        <v>3.96093096644638E-3</v>
      </c>
      <c r="F209" s="21">
        <f t="shared" si="3"/>
        <v>0.81595177908795358</v>
      </c>
    </row>
    <row r="210" spans="1:6" x14ac:dyDescent="0.25">
      <c r="A210" s="18" t="s">
        <v>589</v>
      </c>
      <c r="B210" s="19">
        <v>-0.124342568218708</v>
      </c>
      <c r="C210" s="20">
        <v>741</v>
      </c>
      <c r="D210" s="19">
        <v>6.9326983757234096E-4</v>
      </c>
      <c r="E210" s="19">
        <v>4.0189555801295098E-3</v>
      </c>
      <c r="F210" s="21">
        <f t="shared" si="3"/>
        <v>0.83192380508680919</v>
      </c>
    </row>
    <row r="211" spans="1:6" x14ac:dyDescent="0.25">
      <c r="A211" s="18" t="s">
        <v>132</v>
      </c>
      <c r="B211" s="19">
        <v>0.123647145926952</v>
      </c>
      <c r="C211" s="20">
        <v>741</v>
      </c>
      <c r="D211" s="19">
        <v>7.4324896937616501E-4</v>
      </c>
      <c r="E211" s="19">
        <v>4.2678010689932901E-3</v>
      </c>
      <c r="F211" s="21">
        <f t="shared" si="3"/>
        <v>0.89189876325139805</v>
      </c>
    </row>
    <row r="212" spans="1:6" x14ac:dyDescent="0.25">
      <c r="A212" s="18" t="s">
        <v>1063</v>
      </c>
      <c r="B212" s="19">
        <v>0.12364634126424801</v>
      </c>
      <c r="C212" s="20">
        <v>741</v>
      </c>
      <c r="D212" s="19">
        <v>7.4330868618299696E-4</v>
      </c>
      <c r="E212" s="19">
        <v>4.2678010689932901E-3</v>
      </c>
      <c r="F212" s="21">
        <f t="shared" si="3"/>
        <v>0.89197042341959631</v>
      </c>
    </row>
    <row r="213" spans="1:6" x14ac:dyDescent="0.25">
      <c r="A213" s="18" t="s">
        <v>1064</v>
      </c>
      <c r="B213" s="19">
        <v>-0.123515859246254</v>
      </c>
      <c r="C213" s="20">
        <v>741</v>
      </c>
      <c r="D213" s="19">
        <v>7.5305125085134395E-4</v>
      </c>
      <c r="E213" s="19">
        <v>4.3031500048648199E-3</v>
      </c>
      <c r="F213" s="21">
        <f t="shared" si="3"/>
        <v>0.90366150102161269</v>
      </c>
    </row>
    <row r="214" spans="1:6" x14ac:dyDescent="0.25">
      <c r="A214" s="18" t="s">
        <v>1065</v>
      </c>
      <c r="B214" s="19">
        <v>-0.123427666723728</v>
      </c>
      <c r="C214" s="20">
        <v>741</v>
      </c>
      <c r="D214" s="19">
        <v>7.5970310969486498E-4</v>
      </c>
      <c r="E214" s="19">
        <v>4.3205864058475704E-3</v>
      </c>
      <c r="F214" s="21">
        <f t="shared" si="3"/>
        <v>0.91164373163383794</v>
      </c>
    </row>
    <row r="215" spans="1:6" x14ac:dyDescent="0.25">
      <c r="A215" s="18" t="s">
        <v>521</v>
      </c>
      <c r="B215" s="19">
        <v>-0.123081892728806</v>
      </c>
      <c r="C215" s="20">
        <v>741</v>
      </c>
      <c r="D215" s="19">
        <v>7.8631154447483798E-4</v>
      </c>
      <c r="E215" s="19">
        <v>4.4508200630651203E-3</v>
      </c>
      <c r="F215" s="21">
        <f t="shared" si="3"/>
        <v>0.94357385336980559</v>
      </c>
    </row>
    <row r="216" spans="1:6" x14ac:dyDescent="0.25">
      <c r="A216" s="18" t="s">
        <v>681</v>
      </c>
      <c r="B216" s="19">
        <v>0.122793018817902</v>
      </c>
      <c r="C216" s="20">
        <v>741</v>
      </c>
      <c r="D216" s="19">
        <v>8.0920045504817605E-4</v>
      </c>
      <c r="E216" s="19">
        <v>4.5588758030883098E-3</v>
      </c>
      <c r="F216" s="21">
        <f t="shared" si="3"/>
        <v>0.97104054605781132</v>
      </c>
    </row>
    <row r="217" spans="1:6" x14ac:dyDescent="0.25">
      <c r="A217" s="18" t="s">
        <v>1066</v>
      </c>
      <c r="B217" s="19">
        <v>0.12246123701334</v>
      </c>
      <c r="C217" s="20">
        <v>741</v>
      </c>
      <c r="D217" s="19">
        <v>8.3624971582452201E-4</v>
      </c>
      <c r="E217" s="19">
        <v>4.6892507429412396E-3</v>
      </c>
      <c r="F217" s="21">
        <v>1</v>
      </c>
    </row>
    <row r="218" spans="1:6" x14ac:dyDescent="0.25">
      <c r="A218" s="18" t="s">
        <v>1067</v>
      </c>
      <c r="B218" s="19">
        <v>-0.12228650599718099</v>
      </c>
      <c r="C218" s="20">
        <v>741</v>
      </c>
      <c r="D218" s="19">
        <v>8.5082923204371497E-4</v>
      </c>
      <c r="E218" s="19">
        <v>4.7425615166944201E-3</v>
      </c>
      <c r="F218" s="21">
        <v>1</v>
      </c>
    </row>
    <row r="219" spans="1:6" x14ac:dyDescent="0.25">
      <c r="A219" s="18" t="s">
        <v>1068</v>
      </c>
      <c r="B219" s="19">
        <v>-0.12225288897752799</v>
      </c>
      <c r="C219" s="20">
        <v>741</v>
      </c>
      <c r="D219" s="19">
        <v>8.5366107300499595E-4</v>
      </c>
      <c r="E219" s="19">
        <v>4.7425615166944201E-3</v>
      </c>
      <c r="F219" s="21">
        <v>1</v>
      </c>
    </row>
    <row r="220" spans="1:6" x14ac:dyDescent="0.25">
      <c r="A220" s="18" t="s">
        <v>1254</v>
      </c>
      <c r="B220" s="19">
        <v>-0.121699959039688</v>
      </c>
      <c r="C220" s="20">
        <v>741</v>
      </c>
      <c r="D220" s="19">
        <v>9.0150850089099099E-4</v>
      </c>
      <c r="E220" s="19">
        <v>4.9853004657566301E-3</v>
      </c>
      <c r="F220" s="21">
        <v>1</v>
      </c>
    </row>
    <row r="221" spans="1:6" x14ac:dyDescent="0.25">
      <c r="A221" s="18" t="s">
        <v>1069</v>
      </c>
      <c r="B221" s="19">
        <v>-0.121263012290001</v>
      </c>
      <c r="C221" s="20">
        <v>741</v>
      </c>
      <c r="D221" s="19">
        <v>9.4106110666869502E-4</v>
      </c>
      <c r="E221" s="19">
        <v>5.18015288074511E-3</v>
      </c>
      <c r="F221" s="21">
        <v>1</v>
      </c>
    </row>
    <row r="222" spans="1:6" x14ac:dyDescent="0.25">
      <c r="A222" s="18" t="s">
        <v>1070</v>
      </c>
      <c r="B222" s="19">
        <v>0.120833545923233</v>
      </c>
      <c r="C222" s="20">
        <v>741</v>
      </c>
      <c r="D222" s="19">
        <v>9.8149448557416407E-4</v>
      </c>
      <c r="E222" s="19">
        <v>5.3780519757488402E-3</v>
      </c>
      <c r="F222" s="21">
        <v>1</v>
      </c>
    </row>
    <row r="223" spans="1:6" x14ac:dyDescent="0.25">
      <c r="A223" s="18" t="s">
        <v>1248</v>
      </c>
      <c r="B223" s="19">
        <v>-0.120417840778828</v>
      </c>
      <c r="C223" s="20">
        <v>741</v>
      </c>
      <c r="D223" s="19">
        <v>1.0221557638949699E-3</v>
      </c>
      <c r="E223" s="19">
        <v>5.5550998338462403E-3</v>
      </c>
      <c r="F223" s="21">
        <v>1</v>
      </c>
    </row>
    <row r="224" spans="1:6" x14ac:dyDescent="0.25">
      <c r="A224" s="18" t="s">
        <v>1255</v>
      </c>
      <c r="B224" s="19">
        <v>-0.120408728718758</v>
      </c>
      <c r="C224" s="20">
        <v>741</v>
      </c>
      <c r="D224" s="19">
        <v>1.02306421940002E-3</v>
      </c>
      <c r="E224" s="19">
        <v>5.5550998338462403E-3</v>
      </c>
      <c r="F224" s="21">
        <v>1</v>
      </c>
    </row>
    <row r="225" spans="1:6" x14ac:dyDescent="0.25">
      <c r="A225" s="18" t="s">
        <v>1111</v>
      </c>
      <c r="B225" s="19">
        <v>-0.12017705291509601</v>
      </c>
      <c r="C225" s="20">
        <v>741</v>
      </c>
      <c r="D225" s="19">
        <v>1.04641389487892E-3</v>
      </c>
      <c r="E225" s="19">
        <v>5.65629132366982E-3</v>
      </c>
      <c r="F225" s="21">
        <v>1</v>
      </c>
    </row>
    <row r="226" spans="1:6" x14ac:dyDescent="0.25">
      <c r="A226" s="18" t="s">
        <v>1071</v>
      </c>
      <c r="B226" s="19">
        <v>0.119601920247078</v>
      </c>
      <c r="C226" s="20">
        <v>741</v>
      </c>
      <c r="D226" s="19">
        <v>1.10652263447775E-3</v>
      </c>
      <c r="E226" s="19">
        <v>5.9543818895663502E-3</v>
      </c>
      <c r="F226" s="21">
        <v>1</v>
      </c>
    </row>
    <row r="227" spans="1:6" x14ac:dyDescent="0.25">
      <c r="A227" s="18" t="s">
        <v>1072</v>
      </c>
      <c r="B227" s="19">
        <v>-0.119491137564182</v>
      </c>
      <c r="C227" s="20">
        <v>741</v>
      </c>
      <c r="D227" s="19">
        <v>1.1184606563372499E-3</v>
      </c>
      <c r="E227" s="19">
        <v>5.99175351609241E-3</v>
      </c>
      <c r="F227" s="21">
        <v>1</v>
      </c>
    </row>
    <row r="228" spans="1:6" x14ac:dyDescent="0.25">
      <c r="A228" s="18" t="s">
        <v>1073</v>
      </c>
      <c r="B228" s="19">
        <v>0.119401663541794</v>
      </c>
      <c r="C228" s="20">
        <v>741</v>
      </c>
      <c r="D228" s="19">
        <v>1.1281890707906001E-3</v>
      </c>
      <c r="E228" s="19">
        <v>6.0170083775498498E-3</v>
      </c>
      <c r="F228" s="21">
        <v>1</v>
      </c>
    </row>
    <row r="229" spans="1:6" x14ac:dyDescent="0.25">
      <c r="A229" s="18" t="s">
        <v>1074</v>
      </c>
      <c r="B229" s="19">
        <v>0.119216531515121</v>
      </c>
      <c r="C229" s="20">
        <v>741</v>
      </c>
      <c r="D229" s="19">
        <v>1.14856663378515E-3</v>
      </c>
      <c r="E229" s="19">
        <v>6.0748789920036196E-3</v>
      </c>
      <c r="F229" s="21">
        <v>1</v>
      </c>
    </row>
    <row r="230" spans="1:6" x14ac:dyDescent="0.25">
      <c r="A230" s="18" t="s">
        <v>1075</v>
      </c>
      <c r="B230" s="19">
        <v>-0.11921114474535</v>
      </c>
      <c r="C230" s="20">
        <v>741</v>
      </c>
      <c r="D230" s="19">
        <v>1.1491646093206901E-3</v>
      </c>
      <c r="E230" s="19">
        <v>6.0748789920036196E-3</v>
      </c>
      <c r="F230" s="21">
        <v>1</v>
      </c>
    </row>
    <row r="231" spans="1:6" x14ac:dyDescent="0.25">
      <c r="A231" s="18" t="s">
        <v>1256</v>
      </c>
      <c r="B231" s="19">
        <v>-0.118650890886784</v>
      </c>
      <c r="C231" s="20">
        <v>741</v>
      </c>
      <c r="D231" s="19">
        <v>1.2129489818914999E-3</v>
      </c>
      <c r="E231" s="19">
        <v>6.3839420099552797E-3</v>
      </c>
      <c r="F231" s="21">
        <v>1</v>
      </c>
    </row>
    <row r="232" spans="1:6" x14ac:dyDescent="0.25">
      <c r="A232" s="18" t="s">
        <v>1076</v>
      </c>
      <c r="B232" s="19">
        <v>-0.118292473256588</v>
      </c>
      <c r="C232" s="20">
        <v>741</v>
      </c>
      <c r="D232" s="19">
        <v>1.2554496558045999E-3</v>
      </c>
      <c r="E232" s="19">
        <v>6.5787754889323896E-3</v>
      </c>
      <c r="F232" s="21">
        <v>1</v>
      </c>
    </row>
    <row r="233" spans="1:6" x14ac:dyDescent="0.25">
      <c r="A233" s="18" t="s">
        <v>1077</v>
      </c>
      <c r="B233" s="19">
        <v>-0.118211694061756</v>
      </c>
      <c r="C233" s="20">
        <v>741</v>
      </c>
      <c r="D233" s="19">
        <v>1.26521590912398E-3</v>
      </c>
      <c r="E233" s="19">
        <v>6.6011264823860102E-3</v>
      </c>
      <c r="F233" s="21">
        <v>1</v>
      </c>
    </row>
    <row r="234" spans="1:6" x14ac:dyDescent="0.25">
      <c r="A234" s="18" t="s">
        <v>1078</v>
      </c>
      <c r="B234" s="19">
        <v>-0.117959529161453</v>
      </c>
      <c r="C234" s="20">
        <v>741</v>
      </c>
      <c r="D234" s="19">
        <v>1.29615488764401E-3</v>
      </c>
      <c r="E234" s="19">
        <v>6.7332721436052304E-3</v>
      </c>
      <c r="F234" s="21">
        <v>1</v>
      </c>
    </row>
    <row r="235" spans="1:6" x14ac:dyDescent="0.25">
      <c r="A235" s="18" t="s">
        <v>1079</v>
      </c>
      <c r="B235" s="19">
        <v>0.117804758250713</v>
      </c>
      <c r="C235" s="20">
        <v>741</v>
      </c>
      <c r="D235" s="19">
        <v>1.3154878228078799E-3</v>
      </c>
      <c r="E235" s="19">
        <v>6.8042473593511099E-3</v>
      </c>
      <c r="F235" s="21">
        <v>1</v>
      </c>
    </row>
    <row r="236" spans="1:6" x14ac:dyDescent="0.25">
      <c r="A236" s="18" t="s">
        <v>1080</v>
      </c>
      <c r="B236" s="19">
        <v>0.117590725421906</v>
      </c>
      <c r="C236" s="20">
        <v>741</v>
      </c>
      <c r="D236" s="19">
        <v>1.34266107743253E-3</v>
      </c>
      <c r="E236" s="19">
        <v>6.9149926734722398E-3</v>
      </c>
      <c r="F236" s="21">
        <v>1</v>
      </c>
    </row>
    <row r="237" spans="1:6" x14ac:dyDescent="0.25">
      <c r="A237" s="18" t="s">
        <v>1081</v>
      </c>
      <c r="B237" s="19">
        <v>-0.117348752915859</v>
      </c>
      <c r="C237" s="20">
        <v>741</v>
      </c>
      <c r="D237" s="19">
        <v>1.3740033287863399E-3</v>
      </c>
      <c r="E237" s="19">
        <v>7.0461709168530501E-3</v>
      </c>
      <c r="F237" s="21">
        <v>1</v>
      </c>
    </row>
    <row r="238" spans="1:6" x14ac:dyDescent="0.25">
      <c r="A238" s="18" t="s">
        <v>1082</v>
      </c>
      <c r="B238" s="19">
        <v>-0.11689330637455</v>
      </c>
      <c r="C238" s="20">
        <v>741</v>
      </c>
      <c r="D238" s="19">
        <v>1.4348300542965701E-3</v>
      </c>
      <c r="E238" s="19">
        <v>7.32679176662076E-3</v>
      </c>
      <c r="F238" s="21">
        <v>1</v>
      </c>
    </row>
    <row r="239" spans="1:6" x14ac:dyDescent="0.25">
      <c r="A239" s="18" t="s">
        <v>1083</v>
      </c>
      <c r="B239" s="19">
        <v>-0.116731107234955</v>
      </c>
      <c r="C239" s="20">
        <v>741</v>
      </c>
      <c r="D239" s="19">
        <v>1.45708390040911E-3</v>
      </c>
      <c r="E239" s="19">
        <v>7.4089011885208802E-3</v>
      </c>
      <c r="F239" s="21">
        <v>1</v>
      </c>
    </row>
    <row r="240" spans="1:6" x14ac:dyDescent="0.25">
      <c r="A240" s="18" t="s">
        <v>1084</v>
      </c>
      <c r="B240" s="19">
        <v>0.11667063832283001</v>
      </c>
      <c r="C240" s="20">
        <v>741</v>
      </c>
      <c r="D240" s="19">
        <v>1.46546119968494E-3</v>
      </c>
      <c r="E240" s="19">
        <v>7.4200567072655E-3</v>
      </c>
      <c r="F240" s="21">
        <v>1</v>
      </c>
    </row>
    <row r="241" spans="1:6" x14ac:dyDescent="0.25">
      <c r="A241" s="18" t="s">
        <v>1085</v>
      </c>
      <c r="B241" s="19">
        <v>0.11661684513091999</v>
      </c>
      <c r="C241" s="20">
        <v>741</v>
      </c>
      <c r="D241" s="19">
        <v>1.4729508584943E-3</v>
      </c>
      <c r="E241" s="19">
        <v>7.4266429840048904E-3</v>
      </c>
      <c r="F241" s="21">
        <v>1</v>
      </c>
    </row>
    <row r="242" spans="1:6" x14ac:dyDescent="0.25">
      <c r="A242" s="18" t="s">
        <v>1086</v>
      </c>
      <c r="B242" s="19">
        <v>-0.11656623333692601</v>
      </c>
      <c r="C242" s="20">
        <v>741</v>
      </c>
      <c r="D242" s="19">
        <v>1.48002969374961E-3</v>
      </c>
      <c r="E242" s="19">
        <v>7.4311114330524201E-3</v>
      </c>
      <c r="F242" s="21">
        <v>1</v>
      </c>
    </row>
    <row r="243" spans="1:6" x14ac:dyDescent="0.25">
      <c r="A243" s="18" t="s">
        <v>183</v>
      </c>
      <c r="B243" s="19">
        <v>-0.116478577256203</v>
      </c>
      <c r="C243" s="20">
        <v>741</v>
      </c>
      <c r="D243" s="19">
        <v>1.4923637934116699E-3</v>
      </c>
      <c r="E243" s="19">
        <v>7.4618189670583304E-3</v>
      </c>
      <c r="F243" s="21">
        <v>1</v>
      </c>
    </row>
    <row r="244" spans="1:6" x14ac:dyDescent="0.25">
      <c r="A244" s="18" t="s">
        <v>1257</v>
      </c>
      <c r="B244" s="19">
        <v>0.116351425647736</v>
      </c>
      <c r="C244" s="20">
        <v>741</v>
      </c>
      <c r="D244" s="19">
        <v>1.51042335662277E-3</v>
      </c>
      <c r="E244" s="19">
        <v>7.52078019895155E-3</v>
      </c>
      <c r="F244" s="21">
        <v>1</v>
      </c>
    </row>
    <row r="245" spans="1:6" x14ac:dyDescent="0.25">
      <c r="A245" s="18" t="s">
        <v>1258</v>
      </c>
      <c r="B245" s="19">
        <v>-0.115995205938816</v>
      </c>
      <c r="C245" s="20">
        <v>741</v>
      </c>
      <c r="D245" s="19">
        <v>1.56209311616662E-3</v>
      </c>
      <c r="E245" s="19">
        <v>7.7459162785121598E-3</v>
      </c>
      <c r="F245" s="21">
        <v>1</v>
      </c>
    </row>
    <row r="246" spans="1:6" x14ac:dyDescent="0.25">
      <c r="A246" s="18" t="s">
        <v>1087</v>
      </c>
      <c r="B246" s="19">
        <v>-0.115594744682312</v>
      </c>
      <c r="C246" s="20">
        <v>741</v>
      </c>
      <c r="D246" s="19">
        <v>1.6221164130305599E-3</v>
      </c>
      <c r="E246" s="19">
        <v>8.01045142237314E-3</v>
      </c>
      <c r="F246" s="21">
        <v>1</v>
      </c>
    </row>
    <row r="247" spans="1:6" x14ac:dyDescent="0.25">
      <c r="A247" s="18" t="s">
        <v>1088</v>
      </c>
      <c r="B247" s="19">
        <v>-0.115458466112614</v>
      </c>
      <c r="C247" s="20">
        <v>741</v>
      </c>
      <c r="D247" s="19">
        <v>1.64302089754798E-3</v>
      </c>
      <c r="E247" s="19">
        <v>8.0804306436785701E-3</v>
      </c>
      <c r="F247" s="21">
        <v>1</v>
      </c>
    </row>
    <row r="248" spans="1:6" x14ac:dyDescent="0.25">
      <c r="A248" s="18" t="s">
        <v>1247</v>
      </c>
      <c r="B248" s="19">
        <v>-0.115354374051094</v>
      </c>
      <c r="C248" s="20">
        <v>741</v>
      </c>
      <c r="D248" s="19">
        <v>1.65915446431542E-3</v>
      </c>
      <c r="E248" s="19">
        <v>8.0938858949553896E-3</v>
      </c>
      <c r="F248" s="21">
        <v>1</v>
      </c>
    </row>
    <row r="249" spans="1:6" x14ac:dyDescent="0.25">
      <c r="A249" s="18" t="s">
        <v>1089</v>
      </c>
      <c r="B249" s="19">
        <v>0.11534545570612</v>
      </c>
      <c r="C249" s="20">
        <v>741</v>
      </c>
      <c r="D249" s="19">
        <v>1.66054349111011E-3</v>
      </c>
      <c r="E249" s="19">
        <v>8.0938858949553896E-3</v>
      </c>
      <c r="F249" s="21">
        <v>1</v>
      </c>
    </row>
    <row r="250" spans="1:6" x14ac:dyDescent="0.25">
      <c r="A250" s="18" t="s">
        <v>1090</v>
      </c>
      <c r="B250" s="19">
        <v>-0.11531054228544201</v>
      </c>
      <c r="C250" s="20">
        <v>741</v>
      </c>
      <c r="D250" s="19">
        <v>1.66599151337832E-3</v>
      </c>
      <c r="E250" s="19">
        <v>8.0938858949553896E-3</v>
      </c>
      <c r="F250" s="21">
        <v>1</v>
      </c>
    </row>
    <row r="251" spans="1:6" x14ac:dyDescent="0.25">
      <c r="A251" s="18" t="s">
        <v>1091</v>
      </c>
      <c r="B251" s="19">
        <v>0.11520926654338801</v>
      </c>
      <c r="C251" s="20">
        <v>741</v>
      </c>
      <c r="D251" s="19">
        <v>1.68188794773494E-3</v>
      </c>
      <c r="E251" s="19">
        <v>8.1381674890400307E-3</v>
      </c>
      <c r="F251" s="21">
        <v>1</v>
      </c>
    </row>
    <row r="252" spans="1:6" x14ac:dyDescent="0.25">
      <c r="A252" s="18" t="s">
        <v>1092</v>
      </c>
      <c r="B252" s="19">
        <v>0.114965386688709</v>
      </c>
      <c r="C252" s="20">
        <v>741</v>
      </c>
      <c r="D252" s="19">
        <v>1.7207408598713899E-3</v>
      </c>
      <c r="E252" s="19">
        <v>8.2927270355247894E-3</v>
      </c>
      <c r="F252" s="21">
        <v>1</v>
      </c>
    </row>
    <row r="253" spans="1:6" x14ac:dyDescent="0.25">
      <c r="A253" s="18" t="s">
        <v>1093</v>
      </c>
      <c r="B253" s="19">
        <v>0.114869847893715</v>
      </c>
      <c r="C253" s="20">
        <v>741</v>
      </c>
      <c r="D253" s="19">
        <v>1.73618458270952E-3</v>
      </c>
      <c r="E253" s="19">
        <v>8.3336859970057006E-3</v>
      </c>
      <c r="F253" s="21">
        <v>1</v>
      </c>
    </row>
    <row r="254" spans="1:6" x14ac:dyDescent="0.25">
      <c r="A254" s="18" t="s">
        <v>1094</v>
      </c>
      <c r="B254" s="19">
        <v>0.114666782319546</v>
      </c>
      <c r="C254" s="20">
        <v>741</v>
      </c>
      <c r="D254" s="19">
        <v>1.76943321743384E-3</v>
      </c>
      <c r="E254" s="19">
        <v>8.4594416769745093E-3</v>
      </c>
      <c r="F254" s="21">
        <v>1</v>
      </c>
    </row>
    <row r="255" spans="1:6" x14ac:dyDescent="0.25">
      <c r="A255" s="18" t="s">
        <v>770</v>
      </c>
      <c r="B255" s="19">
        <v>-0.114422857761383</v>
      </c>
      <c r="C255" s="20">
        <v>741</v>
      </c>
      <c r="D255" s="19">
        <v>1.8101437162383301E-3</v>
      </c>
      <c r="E255" s="19">
        <v>8.5877837827610503E-3</v>
      </c>
      <c r="F255" s="21">
        <v>1</v>
      </c>
    </row>
    <row r="256" spans="1:6" x14ac:dyDescent="0.25">
      <c r="A256" s="18" t="s">
        <v>137</v>
      </c>
      <c r="B256" s="19">
        <v>0.114420205354691</v>
      </c>
      <c r="C256" s="20">
        <v>741</v>
      </c>
      <c r="D256" s="19">
        <v>1.81059108086545E-3</v>
      </c>
      <c r="E256" s="19">
        <v>8.5877837827610503E-3</v>
      </c>
      <c r="F256" s="21">
        <v>1</v>
      </c>
    </row>
    <row r="257" spans="1:6" x14ac:dyDescent="0.25">
      <c r="A257" s="18" t="s">
        <v>1095</v>
      </c>
      <c r="B257" s="19">
        <v>-0.114183537662029</v>
      </c>
      <c r="C257" s="20">
        <v>741</v>
      </c>
      <c r="D257" s="19">
        <v>1.85091894579426E-3</v>
      </c>
      <c r="E257" s="19">
        <v>8.7444989565082908E-3</v>
      </c>
      <c r="F257" s="21">
        <v>1</v>
      </c>
    </row>
    <row r="258" spans="1:6" x14ac:dyDescent="0.25">
      <c r="A258" s="18" t="s">
        <v>1222</v>
      </c>
      <c r="B258" s="19">
        <v>-0.11407839506864501</v>
      </c>
      <c r="C258" s="20">
        <v>741</v>
      </c>
      <c r="D258" s="19">
        <v>1.8690979518480901E-3</v>
      </c>
      <c r="E258" s="19">
        <v>8.79575506752041E-3</v>
      </c>
      <c r="F258" s="21">
        <v>1</v>
      </c>
    </row>
    <row r="259" spans="1:6" x14ac:dyDescent="0.25">
      <c r="A259" s="18" t="s">
        <v>1132</v>
      </c>
      <c r="B259" s="19">
        <v>0.113840878009796</v>
      </c>
      <c r="C259" s="20">
        <v>741</v>
      </c>
      <c r="D259" s="19">
        <v>1.9107683876271599E-3</v>
      </c>
      <c r="E259" s="19">
        <v>8.9567268170023095E-3</v>
      </c>
      <c r="F259" s="21">
        <v>1</v>
      </c>
    </row>
    <row r="260" spans="1:6" x14ac:dyDescent="0.25">
      <c r="A260" s="18" t="s">
        <v>1096</v>
      </c>
      <c r="B260" s="19">
        <v>-0.113738767802715</v>
      </c>
      <c r="C260" s="20">
        <v>741</v>
      </c>
      <c r="D260" s="19">
        <v>1.92894310898128E-3</v>
      </c>
      <c r="E260" s="19">
        <v>9.0067382520526897E-3</v>
      </c>
      <c r="F260" s="21">
        <v>1</v>
      </c>
    </row>
    <row r="261" spans="1:6" x14ac:dyDescent="0.25">
      <c r="A261" s="18" t="s">
        <v>1259</v>
      </c>
      <c r="B261" s="19">
        <v>0.113570794463158</v>
      </c>
      <c r="C261" s="20">
        <v>741</v>
      </c>
      <c r="D261" s="19">
        <v>1.9591858331589099E-3</v>
      </c>
      <c r="E261" s="19">
        <v>9.1124922472507197E-3</v>
      </c>
      <c r="F261" s="21">
        <v>1</v>
      </c>
    </row>
    <row r="262" spans="1:6" x14ac:dyDescent="0.25">
      <c r="A262" s="18" t="s">
        <v>1097</v>
      </c>
      <c r="B262" s="19">
        <v>-0.113208755850792</v>
      </c>
      <c r="C262" s="20">
        <v>741</v>
      </c>
      <c r="D262" s="19">
        <v>2.0258514983835202E-3</v>
      </c>
      <c r="E262" s="19">
        <v>9.3861845484950902E-3</v>
      </c>
      <c r="F262" s="21">
        <v>1</v>
      </c>
    </row>
    <row r="263" spans="1:6" x14ac:dyDescent="0.25">
      <c r="A263" s="18" t="s">
        <v>728</v>
      </c>
      <c r="B263" s="19">
        <v>-0.112746812403202</v>
      </c>
      <c r="C263" s="20">
        <v>741</v>
      </c>
      <c r="D263" s="19">
        <v>2.1139288957812098E-3</v>
      </c>
      <c r="E263" s="19">
        <v>9.7565949036056004E-3</v>
      </c>
      <c r="F263" s="21">
        <v>1</v>
      </c>
    </row>
    <row r="264" spans="1:6" x14ac:dyDescent="0.25">
      <c r="A264" s="18" t="s">
        <v>161</v>
      </c>
      <c r="B264" s="19">
        <v>-0.112389668822289</v>
      </c>
      <c r="C264" s="20">
        <v>741</v>
      </c>
      <c r="D264" s="19">
        <v>2.1844114716618201E-3</v>
      </c>
      <c r="E264" s="19">
        <v>1.0043271134077301E-2</v>
      </c>
      <c r="F264" s="21">
        <v>1</v>
      </c>
    </row>
    <row r="265" spans="1:6" x14ac:dyDescent="0.25">
      <c r="A265" s="18" t="s">
        <v>1098</v>
      </c>
      <c r="B265" s="19">
        <v>0.112236447632313</v>
      </c>
      <c r="C265" s="20">
        <v>741</v>
      </c>
      <c r="D265" s="19">
        <v>2.2153035658747399E-3</v>
      </c>
      <c r="E265" s="19">
        <v>1.0126068065640099E-2</v>
      </c>
      <c r="F265" s="21">
        <v>1</v>
      </c>
    </row>
    <row r="266" spans="1:6" x14ac:dyDescent="0.25">
      <c r="A266" s="18" t="s">
        <v>1099</v>
      </c>
      <c r="B266" s="19">
        <v>-0.11221678555011699</v>
      </c>
      <c r="C266" s="20">
        <v>741</v>
      </c>
      <c r="D266" s="19">
        <v>2.2192965843861301E-3</v>
      </c>
      <c r="E266" s="19">
        <v>1.0126068065640099E-2</v>
      </c>
      <c r="F266" s="21">
        <v>1</v>
      </c>
    </row>
    <row r="267" spans="1:6" x14ac:dyDescent="0.25">
      <c r="A267" s="18" t="s">
        <v>337</v>
      </c>
      <c r="B267" s="19">
        <v>0.11216540634632099</v>
      </c>
      <c r="C267" s="20">
        <v>741</v>
      </c>
      <c r="D267" s="19">
        <v>2.2297618785707099E-3</v>
      </c>
      <c r="E267" s="19">
        <v>1.0135281266230501E-2</v>
      </c>
      <c r="F267" s="21">
        <v>1</v>
      </c>
    </row>
    <row r="268" spans="1:6" x14ac:dyDescent="0.25">
      <c r="A268" s="18" t="s">
        <v>1100</v>
      </c>
      <c r="B268" s="19">
        <v>0.11212158203125</v>
      </c>
      <c r="C268" s="20">
        <v>741</v>
      </c>
      <c r="D268" s="19">
        <v>2.23872398090541E-3</v>
      </c>
      <c r="E268" s="19">
        <v>1.0137618026741501E-2</v>
      </c>
      <c r="F268" s="21">
        <v>1</v>
      </c>
    </row>
    <row r="269" spans="1:6" x14ac:dyDescent="0.25">
      <c r="A269" s="18" t="s">
        <v>1101</v>
      </c>
      <c r="B269" s="19">
        <v>-0.111996009945869</v>
      </c>
      <c r="C269" s="20">
        <v>741</v>
      </c>
      <c r="D269" s="19">
        <v>2.2645862807579901E-3</v>
      </c>
      <c r="E269" s="19">
        <v>1.02161787101864E-2</v>
      </c>
      <c r="F269" s="21">
        <v>1</v>
      </c>
    </row>
    <row r="270" spans="1:6" x14ac:dyDescent="0.25">
      <c r="A270" s="18" t="s">
        <v>1020</v>
      </c>
      <c r="B270" s="19">
        <v>0.111927978694439</v>
      </c>
      <c r="C270" s="20">
        <v>741</v>
      </c>
      <c r="D270" s="19">
        <v>2.2787115209577098E-3</v>
      </c>
      <c r="E270" s="19">
        <v>1.0241400094191999E-2</v>
      </c>
      <c r="F270" s="21">
        <v>1</v>
      </c>
    </row>
    <row r="271" spans="1:6" x14ac:dyDescent="0.25">
      <c r="A271" s="18" t="s">
        <v>1058</v>
      </c>
      <c r="B271" s="19">
        <v>0.111516036093235</v>
      </c>
      <c r="C271" s="20">
        <v>741</v>
      </c>
      <c r="D271" s="19">
        <v>2.36597698483743E-3</v>
      </c>
      <c r="E271" s="19">
        <v>1.05753642546357E-2</v>
      </c>
      <c r="F271" s="21">
        <v>1</v>
      </c>
    </row>
    <row r="272" spans="1:6" x14ac:dyDescent="0.25">
      <c r="A272" s="18" t="s">
        <v>1102</v>
      </c>
      <c r="B272" s="19">
        <v>-0.11145934462547299</v>
      </c>
      <c r="C272" s="20">
        <v>741</v>
      </c>
      <c r="D272" s="19">
        <v>2.3782225993247402E-3</v>
      </c>
      <c r="E272" s="19">
        <v>1.05753642546357E-2</v>
      </c>
      <c r="F272" s="21">
        <v>1</v>
      </c>
    </row>
    <row r="273" spans="1:6" x14ac:dyDescent="0.25">
      <c r="A273" s="18" t="s">
        <v>1103</v>
      </c>
      <c r="B273" s="19">
        <v>0.111453644931316</v>
      </c>
      <c r="C273" s="20">
        <v>741</v>
      </c>
      <c r="D273" s="19">
        <v>2.3794569572930199E-3</v>
      </c>
      <c r="E273" s="19">
        <v>1.05753642546357E-2</v>
      </c>
      <c r="F273" s="21">
        <v>1</v>
      </c>
    </row>
    <row r="274" spans="1:6" x14ac:dyDescent="0.25">
      <c r="A274" s="18" t="s">
        <v>1104</v>
      </c>
      <c r="B274" s="19">
        <v>-0.11137194186449099</v>
      </c>
      <c r="C274" s="20">
        <v>741</v>
      </c>
      <c r="D274" s="19">
        <v>2.39721548617888E-3</v>
      </c>
      <c r="E274" s="19">
        <v>1.0614976322563301E-2</v>
      </c>
      <c r="F274" s="21">
        <v>1</v>
      </c>
    </row>
    <row r="275" spans="1:6" x14ac:dyDescent="0.25">
      <c r="A275" s="18" t="s">
        <v>273</v>
      </c>
      <c r="B275" s="19">
        <v>-0.111242346465588</v>
      </c>
      <c r="C275" s="20">
        <v>741</v>
      </c>
      <c r="D275" s="19">
        <v>2.42563210033153E-3</v>
      </c>
      <c r="E275" s="19">
        <v>1.07013180896979E-2</v>
      </c>
      <c r="F275" s="21">
        <v>1</v>
      </c>
    </row>
    <row r="276" spans="1:6" x14ac:dyDescent="0.25">
      <c r="A276" s="18" t="s">
        <v>550</v>
      </c>
      <c r="B276" s="19">
        <v>-0.11112850904464699</v>
      </c>
      <c r="C276" s="20">
        <v>741</v>
      </c>
      <c r="D276" s="19">
        <v>2.4508469074220299E-3</v>
      </c>
      <c r="E276" s="19">
        <v>1.07729534392177E-2</v>
      </c>
      <c r="F276" s="21">
        <v>1</v>
      </c>
    </row>
    <row r="277" spans="1:6" x14ac:dyDescent="0.25">
      <c r="A277" s="18" t="s">
        <v>1105</v>
      </c>
      <c r="B277" s="19">
        <v>-0.110914833843708</v>
      </c>
      <c r="C277" s="20">
        <v>741</v>
      </c>
      <c r="D277" s="19">
        <v>2.4988229614193399E-3</v>
      </c>
      <c r="E277" s="19">
        <v>1.0943750195997101E-2</v>
      </c>
      <c r="F277" s="21">
        <v>1</v>
      </c>
    </row>
    <row r="278" spans="1:6" x14ac:dyDescent="0.25">
      <c r="A278" s="18" t="s">
        <v>1106</v>
      </c>
      <c r="B278" s="19">
        <v>-0.110578462481499</v>
      </c>
      <c r="C278" s="20">
        <v>741</v>
      </c>
      <c r="D278" s="19">
        <v>2.57608732326986E-3</v>
      </c>
      <c r="E278" s="19">
        <v>1.1241108319722999E-2</v>
      </c>
      <c r="F278" s="21">
        <v>1</v>
      </c>
    </row>
    <row r="279" spans="1:6" x14ac:dyDescent="0.25">
      <c r="A279" s="18" t="s">
        <v>1107</v>
      </c>
      <c r="B279" s="19">
        <v>-0.11026269197464</v>
      </c>
      <c r="C279" s="20">
        <v>741</v>
      </c>
      <c r="D279" s="19">
        <v>2.6505972961690101E-3</v>
      </c>
      <c r="E279" s="19">
        <v>1.15243360703E-2</v>
      </c>
      <c r="F279" s="21">
        <v>1</v>
      </c>
    </row>
    <row r="280" spans="1:6" x14ac:dyDescent="0.25">
      <c r="A280" s="18" t="s">
        <v>1260</v>
      </c>
      <c r="B280" s="19">
        <v>-0.11021473258733699</v>
      </c>
      <c r="C280" s="20">
        <v>741</v>
      </c>
      <c r="D280" s="19">
        <v>2.6620843148248401E-3</v>
      </c>
      <c r="E280" s="19">
        <v>1.1532495226678E-2</v>
      </c>
      <c r="F280" s="21">
        <v>1</v>
      </c>
    </row>
    <row r="281" spans="1:6" x14ac:dyDescent="0.25">
      <c r="A281" s="18" t="s">
        <v>549</v>
      </c>
      <c r="B281" s="19">
        <v>0.10990337282419201</v>
      </c>
      <c r="C281" s="20">
        <v>741</v>
      </c>
      <c r="D281" s="19">
        <v>2.7377707899272101E-3</v>
      </c>
      <c r="E281" s="19">
        <v>1.18177156399736E-2</v>
      </c>
      <c r="F281" s="21">
        <v>1</v>
      </c>
    </row>
    <row r="282" spans="1:6" x14ac:dyDescent="0.25">
      <c r="A282" s="18" t="s">
        <v>1108</v>
      </c>
      <c r="B282" s="19">
        <v>0.10948023945093199</v>
      </c>
      <c r="C282" s="20">
        <v>741</v>
      </c>
      <c r="D282" s="19">
        <v>2.84377304383288E-3</v>
      </c>
      <c r="E282" s="19">
        <v>1.2231281908958599E-2</v>
      </c>
      <c r="F282" s="21">
        <v>1</v>
      </c>
    </row>
    <row r="283" spans="1:6" x14ac:dyDescent="0.25">
      <c r="A283" s="18" t="s">
        <v>976</v>
      </c>
      <c r="B283" s="19">
        <v>-0.1093989610672</v>
      </c>
      <c r="C283" s="20">
        <v>741</v>
      </c>
      <c r="D283" s="19">
        <v>2.8645578751240702E-3</v>
      </c>
      <c r="E283" s="19">
        <v>1.22766766076746E-2</v>
      </c>
      <c r="F283" s="21">
        <v>1</v>
      </c>
    </row>
    <row r="284" spans="1:6" x14ac:dyDescent="0.25">
      <c r="A284" s="18" t="s">
        <v>55</v>
      </c>
      <c r="B284" s="19">
        <v>-0.109201923012733</v>
      </c>
      <c r="C284" s="20">
        <v>741</v>
      </c>
      <c r="D284" s="19">
        <v>2.9155209259041901E-3</v>
      </c>
      <c r="E284" s="19">
        <v>1.2450623171121099E-2</v>
      </c>
      <c r="F284" s="21">
        <v>1</v>
      </c>
    </row>
    <row r="285" spans="1:6" x14ac:dyDescent="0.25">
      <c r="A285" s="18" t="s">
        <v>1133</v>
      </c>
      <c r="B285" s="19">
        <v>0.108957089483738</v>
      </c>
      <c r="C285" s="20">
        <v>741</v>
      </c>
      <c r="D285" s="19">
        <v>2.9799961811247701E-3</v>
      </c>
      <c r="E285" s="19">
        <v>1.2680834813296901E-2</v>
      </c>
      <c r="F285" s="21">
        <v>1</v>
      </c>
    </row>
    <row r="286" spans="1:6" x14ac:dyDescent="0.25">
      <c r="A286" s="18" t="s">
        <v>1261</v>
      </c>
      <c r="B286" s="19">
        <v>-0.108319297432899</v>
      </c>
      <c r="C286" s="20">
        <v>741</v>
      </c>
      <c r="D286" s="19">
        <v>3.1540961494793702E-3</v>
      </c>
      <c r="E286" s="19">
        <v>1.33742592910786E-2</v>
      </c>
      <c r="F286" s="21">
        <v>1</v>
      </c>
    </row>
    <row r="287" spans="1:6" x14ac:dyDescent="0.25">
      <c r="A287" s="18" t="s">
        <v>1109</v>
      </c>
      <c r="B287" s="19">
        <v>0.108219958841801</v>
      </c>
      <c r="C287" s="20">
        <v>741</v>
      </c>
      <c r="D287" s="19">
        <v>3.1820307423184899E-3</v>
      </c>
      <c r="E287" s="19">
        <v>1.34452003196556E-2</v>
      </c>
      <c r="F287" s="21">
        <v>1</v>
      </c>
    </row>
    <row r="288" spans="1:6" x14ac:dyDescent="0.25">
      <c r="A288" s="18" t="s">
        <v>1110</v>
      </c>
      <c r="B288" s="19">
        <v>0.10796684026718099</v>
      </c>
      <c r="C288" s="20">
        <v>741</v>
      </c>
      <c r="D288" s="19">
        <v>3.25422927521024E-3</v>
      </c>
      <c r="E288" s="19">
        <v>1.37020180008852E-2</v>
      </c>
      <c r="F288" s="21">
        <v>1</v>
      </c>
    </row>
    <row r="289" spans="1:6" x14ac:dyDescent="0.25">
      <c r="A289" s="18" t="s">
        <v>1111</v>
      </c>
      <c r="B289" s="19">
        <v>-0.107812017202377</v>
      </c>
      <c r="C289" s="20">
        <v>741</v>
      </c>
      <c r="D289" s="19">
        <v>3.2991213172794999E-3</v>
      </c>
      <c r="E289" s="19">
        <v>1.38424670655084E-2</v>
      </c>
      <c r="F289" s="21">
        <v>1</v>
      </c>
    </row>
    <row r="290" spans="1:6" x14ac:dyDescent="0.25">
      <c r="A290" s="18" t="s">
        <v>1161</v>
      </c>
      <c r="B290" s="19">
        <v>0.107648678123951</v>
      </c>
      <c r="C290" s="20">
        <v>741</v>
      </c>
      <c r="D290" s="19">
        <v>3.3470922405687302E-3</v>
      </c>
      <c r="E290" s="19">
        <v>1.39547089661463E-2</v>
      </c>
      <c r="F290" s="21">
        <v>1</v>
      </c>
    </row>
    <row r="291" spans="1:6" x14ac:dyDescent="0.25">
      <c r="A291" s="18" t="s">
        <v>322</v>
      </c>
      <c r="B291" s="19">
        <v>-0.107641786336899</v>
      </c>
      <c r="C291" s="20">
        <v>741</v>
      </c>
      <c r="D291" s="19">
        <v>3.3491301518750998E-3</v>
      </c>
      <c r="E291" s="19">
        <v>1.39547089661463E-2</v>
      </c>
      <c r="F291" s="21">
        <v>1</v>
      </c>
    </row>
    <row r="292" spans="1:6" x14ac:dyDescent="0.25">
      <c r="A292" s="18" t="s">
        <v>686</v>
      </c>
      <c r="B292" s="19">
        <v>0.10712443292141</v>
      </c>
      <c r="C292" s="20">
        <v>741</v>
      </c>
      <c r="D292" s="19">
        <v>3.5053707543903898E-3</v>
      </c>
      <c r="E292" s="19">
        <v>1.4555172682589899E-2</v>
      </c>
      <c r="F292" s="21">
        <v>1</v>
      </c>
    </row>
    <row r="293" spans="1:6" x14ac:dyDescent="0.25">
      <c r="A293" s="18" t="s">
        <v>1112</v>
      </c>
      <c r="B293" s="19">
        <v>0.10707145929336501</v>
      </c>
      <c r="C293" s="20">
        <v>741</v>
      </c>
      <c r="D293" s="19">
        <v>3.5217367095874402E-3</v>
      </c>
      <c r="E293" s="19">
        <v>1.45727036258791E-2</v>
      </c>
      <c r="F293" s="21">
        <v>1</v>
      </c>
    </row>
    <row r="294" spans="1:6" x14ac:dyDescent="0.25">
      <c r="A294" s="18" t="s">
        <v>1113</v>
      </c>
      <c r="B294" s="19">
        <v>-0.106653265655041</v>
      </c>
      <c r="C294" s="20">
        <v>741</v>
      </c>
      <c r="D294" s="19">
        <v>3.6533914855945101E-3</v>
      </c>
      <c r="E294" s="19">
        <v>1.5065531899358799E-2</v>
      </c>
      <c r="F294" s="21">
        <v>1</v>
      </c>
    </row>
    <row r="295" spans="1:6" x14ac:dyDescent="0.25">
      <c r="A295" s="18" t="s">
        <v>1114</v>
      </c>
      <c r="B295" s="19">
        <v>-0.106363750994205</v>
      </c>
      <c r="C295" s="20">
        <v>741</v>
      </c>
      <c r="D295" s="19">
        <v>3.74713533480264E-3</v>
      </c>
      <c r="E295" s="19">
        <v>1.5399186307408099E-2</v>
      </c>
      <c r="F295" s="21">
        <v>1</v>
      </c>
    </row>
    <row r="296" spans="1:6" x14ac:dyDescent="0.25">
      <c r="A296" s="18" t="s">
        <v>1115</v>
      </c>
      <c r="B296" s="19">
        <v>-0.106265239417553</v>
      </c>
      <c r="C296" s="20">
        <v>741</v>
      </c>
      <c r="D296" s="19">
        <v>3.7795271853013901E-3</v>
      </c>
      <c r="E296" s="19">
        <v>1.5479292226490299E-2</v>
      </c>
      <c r="F296" s="21">
        <v>1</v>
      </c>
    </row>
    <row r="297" spans="1:6" x14ac:dyDescent="0.25">
      <c r="A297" s="18" t="s">
        <v>1116</v>
      </c>
      <c r="B297" s="19">
        <v>0.105957977473736</v>
      </c>
      <c r="C297" s="20">
        <v>741</v>
      </c>
      <c r="D297" s="19">
        <v>3.8821967559465901E-3</v>
      </c>
      <c r="E297" s="19">
        <v>1.584570104468E-2</v>
      </c>
      <c r="F297" s="21">
        <v>1</v>
      </c>
    </row>
    <row r="298" spans="1:6" x14ac:dyDescent="0.25">
      <c r="A298" s="18" t="s">
        <v>1117</v>
      </c>
      <c r="B298" s="19">
        <v>-0.105532445013523</v>
      </c>
      <c r="C298" s="20">
        <v>741</v>
      </c>
      <c r="D298" s="19">
        <v>4.0285619540658697E-3</v>
      </c>
      <c r="E298" s="19">
        <v>1.6356734847450701E-2</v>
      </c>
      <c r="F298" s="21">
        <v>1</v>
      </c>
    </row>
    <row r="299" spans="1:6" x14ac:dyDescent="0.25">
      <c r="A299" s="18" t="s">
        <v>1118</v>
      </c>
      <c r="B299" s="19">
        <v>-0.10551501810550699</v>
      </c>
      <c r="C299" s="20">
        <v>741</v>
      </c>
      <c r="D299" s="19">
        <v>4.0346612623711796E-3</v>
      </c>
      <c r="E299" s="19">
        <v>1.6356734847450701E-2</v>
      </c>
      <c r="F299" s="21">
        <v>1</v>
      </c>
    </row>
    <row r="300" spans="1:6" x14ac:dyDescent="0.25">
      <c r="A300" s="18" t="s">
        <v>1119</v>
      </c>
      <c r="B300" s="19">
        <v>0.10533576458692601</v>
      </c>
      <c r="C300" s="20">
        <v>741</v>
      </c>
      <c r="D300" s="19">
        <v>4.0978861907883203E-3</v>
      </c>
      <c r="E300" s="19">
        <v>1.6557115922377099E-2</v>
      </c>
      <c r="F300" s="21">
        <v>1</v>
      </c>
    </row>
    <row r="301" spans="1:6" x14ac:dyDescent="0.25">
      <c r="A301" s="18" t="s">
        <v>1120</v>
      </c>
      <c r="B301" s="19">
        <v>-0.105269446969032</v>
      </c>
      <c r="C301" s="20">
        <v>741</v>
      </c>
      <c r="D301" s="19">
        <v>4.12150370646369E-3</v>
      </c>
      <c r="E301" s="19">
        <v>1.6574985566473199E-2</v>
      </c>
      <c r="F301" s="21">
        <v>1</v>
      </c>
    </row>
    <row r="302" spans="1:6" x14ac:dyDescent="0.25">
      <c r="A302" s="18" t="s">
        <v>1121</v>
      </c>
      <c r="B302" s="19">
        <v>-0.105245858430862</v>
      </c>
      <c r="C302" s="20">
        <v>741</v>
      </c>
      <c r="D302" s="19">
        <v>4.12993390364624E-3</v>
      </c>
      <c r="E302" s="19">
        <v>1.6574985566473199E-2</v>
      </c>
      <c r="F302" s="21">
        <v>1</v>
      </c>
    </row>
    <row r="303" spans="1:6" x14ac:dyDescent="0.25">
      <c r="A303" s="18" t="s">
        <v>210</v>
      </c>
      <c r="B303" s="19">
        <v>-0.105181202292442</v>
      </c>
      <c r="C303" s="20">
        <v>741</v>
      </c>
      <c r="D303" s="19">
        <v>4.1531211752832099E-3</v>
      </c>
      <c r="E303" s="19">
        <v>1.6612484701132899E-2</v>
      </c>
      <c r="F303" s="21">
        <v>1</v>
      </c>
    </row>
    <row r="304" spans="1:6" x14ac:dyDescent="0.25">
      <c r="A304" s="18" t="s">
        <v>1122</v>
      </c>
      <c r="B304" s="19">
        <v>0.105142690241337</v>
      </c>
      <c r="C304" s="20">
        <v>741</v>
      </c>
      <c r="D304" s="19">
        <v>4.1669884920392296E-3</v>
      </c>
      <c r="E304" s="19">
        <v>1.6612578705804199E-2</v>
      </c>
      <c r="F304" s="21">
        <v>1</v>
      </c>
    </row>
    <row r="305" spans="1:6" x14ac:dyDescent="0.25">
      <c r="A305" s="18" t="s">
        <v>541</v>
      </c>
      <c r="B305" s="19">
        <v>-0.10483676940202701</v>
      </c>
      <c r="C305" s="20">
        <v>741</v>
      </c>
      <c r="D305" s="19">
        <v>4.2786415067328498E-3</v>
      </c>
      <c r="E305" s="19">
        <v>1.70012245300643E-2</v>
      </c>
      <c r="F305" s="21">
        <v>1</v>
      </c>
    </row>
    <row r="306" spans="1:6" x14ac:dyDescent="0.25">
      <c r="A306" s="18" t="s">
        <v>1123</v>
      </c>
      <c r="B306" s="19">
        <v>-0.10452530533075299</v>
      </c>
      <c r="C306" s="20">
        <v>741</v>
      </c>
      <c r="D306" s="19">
        <v>4.3950924353721704E-3</v>
      </c>
      <c r="E306" s="19">
        <v>1.7406306674741301E-2</v>
      </c>
      <c r="F306" s="21">
        <v>1</v>
      </c>
    </row>
    <row r="307" spans="1:6" x14ac:dyDescent="0.25">
      <c r="A307" s="18" t="s">
        <v>320</v>
      </c>
      <c r="B307" s="19">
        <v>-0.10438102483749399</v>
      </c>
      <c r="C307" s="20">
        <v>741</v>
      </c>
      <c r="D307" s="19">
        <v>4.4500017867918898E-3</v>
      </c>
      <c r="E307" s="19">
        <v>1.7508630069833799E-2</v>
      </c>
      <c r="F307" s="21">
        <v>1</v>
      </c>
    </row>
    <row r="308" spans="1:6" x14ac:dyDescent="0.25">
      <c r="A308" s="18" t="s">
        <v>39</v>
      </c>
      <c r="B308" s="19">
        <v>-0.10438074171543101</v>
      </c>
      <c r="C308" s="20">
        <v>741</v>
      </c>
      <c r="D308" s="19">
        <v>4.4501101427494296E-3</v>
      </c>
      <c r="E308" s="19">
        <v>1.7508630069833799E-2</v>
      </c>
      <c r="F308" s="21">
        <v>1</v>
      </c>
    </row>
    <row r="309" spans="1:6" x14ac:dyDescent="0.25">
      <c r="A309" s="18" t="s">
        <v>1124</v>
      </c>
      <c r="B309" s="19">
        <v>0.103850655257702</v>
      </c>
      <c r="C309" s="20">
        <v>741</v>
      </c>
      <c r="D309" s="19">
        <v>4.6572187887381497E-3</v>
      </c>
      <c r="E309" s="19">
        <v>1.8263603093090799E-2</v>
      </c>
      <c r="F309" s="21">
        <v>1</v>
      </c>
    </row>
    <row r="310" spans="1:6" x14ac:dyDescent="0.25">
      <c r="A310" s="18" t="s">
        <v>1125</v>
      </c>
      <c r="B310" s="19">
        <v>0.10373672097921401</v>
      </c>
      <c r="C310" s="20">
        <v>741</v>
      </c>
      <c r="D310" s="19">
        <v>4.7028552356820404E-3</v>
      </c>
      <c r="E310" s="19">
        <v>1.8354255088578401E-2</v>
      </c>
      <c r="F310" s="21">
        <v>1</v>
      </c>
    </row>
    <row r="311" spans="1:6" x14ac:dyDescent="0.25">
      <c r="A311" s="18" t="s">
        <v>389</v>
      </c>
      <c r="B311" s="19">
        <v>-0.103682100772858</v>
      </c>
      <c r="C311" s="20">
        <v>741</v>
      </c>
      <c r="D311" s="19">
        <v>4.7248763335350202E-3</v>
      </c>
      <c r="E311" s="19">
        <v>1.8354255088578401E-2</v>
      </c>
      <c r="F311" s="21">
        <v>1</v>
      </c>
    </row>
    <row r="312" spans="1:6" x14ac:dyDescent="0.25">
      <c r="A312" s="18" t="s">
        <v>1126</v>
      </c>
      <c r="B312" s="19">
        <v>0.103660643100739</v>
      </c>
      <c r="C312" s="20">
        <v>741</v>
      </c>
      <c r="D312" s="19">
        <v>4.7335528257503902E-3</v>
      </c>
      <c r="E312" s="19">
        <v>1.8354255088578401E-2</v>
      </c>
      <c r="F312" s="21">
        <v>1</v>
      </c>
    </row>
    <row r="313" spans="1:6" x14ac:dyDescent="0.25">
      <c r="A313" s="18" t="s">
        <v>1262</v>
      </c>
      <c r="B313" s="19">
        <v>0.10364098101854299</v>
      </c>
      <c r="C313" s="20">
        <v>741</v>
      </c>
      <c r="D313" s="19">
        <v>4.7415158978827403E-3</v>
      </c>
      <c r="E313" s="19">
        <v>1.8354255088578401E-2</v>
      </c>
      <c r="F313" s="21">
        <v>1</v>
      </c>
    </row>
    <row r="314" spans="1:6" x14ac:dyDescent="0.25">
      <c r="A314" s="18" t="s">
        <v>1127</v>
      </c>
      <c r="B314" s="19">
        <v>0.103431642055511</v>
      </c>
      <c r="C314" s="20">
        <v>741</v>
      </c>
      <c r="D314" s="19">
        <v>4.8270507383771904E-3</v>
      </c>
      <c r="E314" s="19">
        <v>1.8542346853487601E-2</v>
      </c>
      <c r="F314" s="21">
        <v>1</v>
      </c>
    </row>
    <row r="315" spans="1:6" x14ac:dyDescent="0.25">
      <c r="A315" s="18" t="s">
        <v>1128</v>
      </c>
      <c r="B315" s="19">
        <v>-0.10342188924551</v>
      </c>
      <c r="C315" s="20">
        <v>741</v>
      </c>
      <c r="D315" s="19">
        <v>4.8310694447657497E-3</v>
      </c>
      <c r="E315" s="19">
        <v>1.8542346853487601E-2</v>
      </c>
      <c r="F315" s="21">
        <v>1</v>
      </c>
    </row>
    <row r="316" spans="1:6" x14ac:dyDescent="0.25">
      <c r="A316" s="18" t="s">
        <v>1129</v>
      </c>
      <c r="B316" s="19">
        <v>0.103408813476562</v>
      </c>
      <c r="C316" s="20">
        <v>741</v>
      </c>
      <c r="D316" s="19">
        <v>4.8364621376180096E-3</v>
      </c>
      <c r="E316" s="19">
        <v>1.8542346853487601E-2</v>
      </c>
      <c r="F316" s="21">
        <v>1</v>
      </c>
    </row>
    <row r="317" spans="1:6" x14ac:dyDescent="0.25">
      <c r="A317" s="18" t="s">
        <v>336</v>
      </c>
      <c r="B317" s="19">
        <v>0.102738365530968</v>
      </c>
      <c r="C317" s="20">
        <v>741</v>
      </c>
      <c r="D317" s="19">
        <v>5.1203591323285601E-3</v>
      </c>
      <c r="E317" s="19">
        <v>1.95682514611282E-2</v>
      </c>
      <c r="F317" s="21">
        <v>1</v>
      </c>
    </row>
    <row r="318" spans="1:6" x14ac:dyDescent="0.25">
      <c r="A318" s="18" t="s">
        <v>1130</v>
      </c>
      <c r="B318" s="19">
        <v>-0.10249590128660201</v>
      </c>
      <c r="C318" s="20">
        <v>741</v>
      </c>
      <c r="D318" s="19">
        <v>5.2266738610886598E-3</v>
      </c>
      <c r="E318" s="19">
        <v>1.9911138518433E-2</v>
      </c>
      <c r="F318" s="21">
        <v>1</v>
      </c>
    </row>
    <row r="319" spans="1:6" x14ac:dyDescent="0.25">
      <c r="A319" s="18" t="s">
        <v>208</v>
      </c>
      <c r="B319" s="19">
        <v>-0.10177209228277199</v>
      </c>
      <c r="C319" s="20">
        <v>741</v>
      </c>
      <c r="D319" s="19">
        <v>5.5559884624591903E-3</v>
      </c>
      <c r="E319" s="19">
        <v>2.1098690363769101E-2</v>
      </c>
      <c r="F319" s="21">
        <v>1</v>
      </c>
    </row>
    <row r="320" spans="1:6" x14ac:dyDescent="0.25">
      <c r="A320" s="18" t="s">
        <v>1263</v>
      </c>
      <c r="B320" s="19">
        <v>0.10154465585947001</v>
      </c>
      <c r="C320" s="20">
        <v>741</v>
      </c>
      <c r="D320" s="19">
        <v>5.6632586268123798E-3</v>
      </c>
      <c r="E320" s="19">
        <v>2.1407489982468102E-2</v>
      </c>
      <c r="F320" s="21">
        <v>1</v>
      </c>
    </row>
    <row r="321" spans="1:6" x14ac:dyDescent="0.25">
      <c r="A321" s="18" t="s">
        <v>1131</v>
      </c>
      <c r="B321" s="19">
        <v>-0.101524226367474</v>
      </c>
      <c r="C321" s="20">
        <v>741</v>
      </c>
      <c r="D321" s="19">
        <v>5.67298484535406E-3</v>
      </c>
      <c r="E321" s="19">
        <v>2.1407489982468102E-2</v>
      </c>
      <c r="F321" s="21">
        <v>1</v>
      </c>
    </row>
    <row r="322" spans="1:6" x14ac:dyDescent="0.25">
      <c r="A322" s="18" t="s">
        <v>740</v>
      </c>
      <c r="B322" s="19">
        <v>0.10119090229272799</v>
      </c>
      <c r="C322" s="20">
        <v>741</v>
      </c>
      <c r="D322" s="19">
        <v>5.83381444980491E-3</v>
      </c>
      <c r="E322" s="19">
        <v>2.1885706364148699E-2</v>
      </c>
      <c r="F322" s="21">
        <v>1</v>
      </c>
    </row>
    <row r="323" spans="1:6" x14ac:dyDescent="0.25">
      <c r="A323" s="18" t="s">
        <v>1132</v>
      </c>
      <c r="B323" s="19">
        <v>0.10118604451417899</v>
      </c>
      <c r="C323" s="20">
        <v>741</v>
      </c>
      <c r="D323" s="19">
        <v>5.8361883637729796E-3</v>
      </c>
      <c r="E323" s="19">
        <v>2.1885706364148699E-2</v>
      </c>
      <c r="F323" s="21">
        <v>1</v>
      </c>
    </row>
    <row r="324" spans="1:6" x14ac:dyDescent="0.25">
      <c r="A324" s="18" t="s">
        <v>1133</v>
      </c>
      <c r="B324" s="19">
        <v>0.100539162755013</v>
      </c>
      <c r="C324" s="20">
        <v>741</v>
      </c>
      <c r="D324" s="19">
        <v>6.1601809078535297E-3</v>
      </c>
      <c r="E324" s="19">
        <v>2.3014671420581501E-2</v>
      </c>
      <c r="F324" s="21">
        <v>1</v>
      </c>
    </row>
    <row r="325" spans="1:6" x14ac:dyDescent="0.25">
      <c r="A325" s="18" t="s">
        <v>1134</v>
      </c>
      <c r="B325" s="19">
        <v>0.100491181015968</v>
      </c>
      <c r="C325" s="20">
        <v>741</v>
      </c>
      <c r="D325" s="19">
        <v>6.1848447684309501E-3</v>
      </c>
      <c r="E325" s="19">
        <v>2.3014671420581501E-2</v>
      </c>
      <c r="F325" s="21">
        <v>1</v>
      </c>
    </row>
    <row r="326" spans="1:6" x14ac:dyDescent="0.25">
      <c r="A326" s="18" t="s">
        <v>68</v>
      </c>
      <c r="B326" s="19">
        <v>0.100461907684803</v>
      </c>
      <c r="C326" s="20">
        <v>741</v>
      </c>
      <c r="D326" s="19">
        <v>6.19993556864884E-3</v>
      </c>
      <c r="E326" s="19">
        <v>2.3014671420581501E-2</v>
      </c>
      <c r="F326" s="21">
        <v>1</v>
      </c>
    </row>
    <row r="327" spans="1:6" x14ac:dyDescent="0.25">
      <c r="A327" s="18" t="s">
        <v>1264</v>
      </c>
      <c r="B327" s="19">
        <v>-0.100434757769108</v>
      </c>
      <c r="C327" s="20">
        <v>741</v>
      </c>
      <c r="D327" s="19">
        <v>6.2139612835570004E-3</v>
      </c>
      <c r="E327" s="19">
        <v>2.3014671420581501E-2</v>
      </c>
      <c r="F327" s="21">
        <v>1</v>
      </c>
    </row>
    <row r="328" spans="1:6" x14ac:dyDescent="0.25">
      <c r="A328" s="18" t="s">
        <v>225</v>
      </c>
      <c r="B328" s="19">
        <v>-0.100102052092552</v>
      </c>
      <c r="C328" s="20">
        <v>741</v>
      </c>
      <c r="D328" s="19">
        <v>6.3881679580279904E-3</v>
      </c>
      <c r="E328" s="19">
        <v>2.35870816911803E-2</v>
      </c>
      <c r="F328" s="21">
        <v>1</v>
      </c>
    </row>
    <row r="329" spans="1:6" x14ac:dyDescent="0.25">
      <c r="A329" s="18" t="s">
        <v>429</v>
      </c>
      <c r="B329" s="19">
        <v>9.9867194890975994E-2</v>
      </c>
      <c r="C329" s="20">
        <v>741</v>
      </c>
      <c r="D329" s="19">
        <v>6.5137681547948701E-3</v>
      </c>
      <c r="E329" s="19">
        <v>2.3977060692496499E-2</v>
      </c>
      <c r="F329" s="21">
        <v>1</v>
      </c>
    </row>
    <row r="330" spans="1:6" x14ac:dyDescent="0.25">
      <c r="A330" s="18" t="s">
        <v>664</v>
      </c>
      <c r="B330" s="19">
        <v>9.9448584020137801E-2</v>
      </c>
      <c r="C330" s="20">
        <v>741</v>
      </c>
      <c r="D330" s="19">
        <v>6.7431460304452403E-3</v>
      </c>
      <c r="E330" s="19">
        <v>2.47454900199825E-2</v>
      </c>
      <c r="F330" s="21">
        <v>1</v>
      </c>
    </row>
    <row r="331" spans="1:6" x14ac:dyDescent="0.25">
      <c r="A331" s="18" t="s">
        <v>1135</v>
      </c>
      <c r="B331" s="19">
        <v>9.9393963813781697E-2</v>
      </c>
      <c r="C331" s="20">
        <v>741</v>
      </c>
      <c r="D331" s="19">
        <v>6.7736034857954798E-3</v>
      </c>
      <c r="E331" s="19">
        <v>2.4781476167544399E-2</v>
      </c>
      <c r="F331" s="21">
        <v>1</v>
      </c>
    </row>
    <row r="332" spans="1:6" x14ac:dyDescent="0.25">
      <c r="A332" s="18" t="s">
        <v>1136</v>
      </c>
      <c r="B332" s="19">
        <v>-9.9296420812606798E-2</v>
      </c>
      <c r="C332" s="20">
        <v>741</v>
      </c>
      <c r="D332" s="19">
        <v>6.8283027210696004E-3</v>
      </c>
      <c r="E332" s="19">
        <v>2.4905663420314701E-2</v>
      </c>
      <c r="F332" s="21">
        <v>1</v>
      </c>
    </row>
    <row r="333" spans="1:6" x14ac:dyDescent="0.25">
      <c r="A333" s="18" t="s">
        <v>576</v>
      </c>
      <c r="B333" s="19">
        <v>-9.9205106496810899E-2</v>
      </c>
      <c r="C333" s="20">
        <v>741</v>
      </c>
      <c r="D333" s="19">
        <v>6.8798677187906802E-3</v>
      </c>
      <c r="E333" s="19">
        <v>2.4939075084429701E-2</v>
      </c>
      <c r="F333" s="21">
        <v>1</v>
      </c>
    </row>
    <row r="334" spans="1:6" x14ac:dyDescent="0.25">
      <c r="A334" s="18" t="s">
        <v>421</v>
      </c>
      <c r="B334" s="19">
        <v>9.9188022315502195E-2</v>
      </c>
      <c r="C334" s="20">
        <v>741</v>
      </c>
      <c r="D334" s="19">
        <v>6.8895537987865296E-3</v>
      </c>
      <c r="E334" s="19">
        <v>2.4939075084429701E-2</v>
      </c>
      <c r="F334" s="21">
        <v>1</v>
      </c>
    </row>
    <row r="335" spans="1:6" x14ac:dyDescent="0.25">
      <c r="A335" s="18" t="s">
        <v>1137</v>
      </c>
      <c r="B335" s="19">
        <v>9.9169954657554599E-2</v>
      </c>
      <c r="C335" s="20">
        <v>741</v>
      </c>
      <c r="D335" s="19">
        <v>6.8998107733588797E-3</v>
      </c>
      <c r="E335" s="19">
        <v>2.4939075084429701E-2</v>
      </c>
      <c r="F335" s="21">
        <v>1</v>
      </c>
    </row>
    <row r="336" spans="1:6" x14ac:dyDescent="0.25">
      <c r="A336" s="18" t="s">
        <v>1138</v>
      </c>
      <c r="B336" s="19">
        <v>-9.8967775702476501E-2</v>
      </c>
      <c r="C336" s="20">
        <v>741</v>
      </c>
      <c r="D336" s="19">
        <v>7.0155246282044299E-3</v>
      </c>
      <c r="E336" s="19">
        <v>2.5281169831367301E-2</v>
      </c>
      <c r="F336" s="21">
        <v>1</v>
      </c>
    </row>
    <row r="337" spans="1:6" x14ac:dyDescent="0.25">
      <c r="A337" s="18" t="s">
        <v>1139</v>
      </c>
      <c r="B337" s="19">
        <v>9.8469905555248302E-2</v>
      </c>
      <c r="C337" s="20">
        <v>741</v>
      </c>
      <c r="D337" s="19">
        <v>7.3079208537809599E-3</v>
      </c>
      <c r="E337" s="19">
        <v>2.62560030674765E-2</v>
      </c>
      <c r="F337" s="21">
        <v>1</v>
      </c>
    </row>
    <row r="338" spans="1:6" x14ac:dyDescent="0.25">
      <c r="A338" s="18" t="s">
        <v>1140</v>
      </c>
      <c r="B338" s="19">
        <v>-9.8342105746269198E-2</v>
      </c>
      <c r="C338" s="20">
        <v>741</v>
      </c>
      <c r="D338" s="19">
        <v>7.3847157519504299E-3</v>
      </c>
      <c r="E338" s="19">
        <v>2.6452713141315001E-2</v>
      </c>
      <c r="F338" s="21">
        <v>1</v>
      </c>
    </row>
    <row r="339" spans="1:6" x14ac:dyDescent="0.25">
      <c r="A339" s="18" t="s">
        <v>1141</v>
      </c>
      <c r="B339" s="19">
        <v>-9.8255924880504594E-2</v>
      </c>
      <c r="C339" s="20">
        <v>741</v>
      </c>
      <c r="D339" s="19">
        <v>7.4369088705186197E-3</v>
      </c>
      <c r="E339" s="19">
        <v>2.6560388823280798E-2</v>
      </c>
      <c r="F339" s="21">
        <v>1</v>
      </c>
    </row>
    <row r="340" spans="1:6" x14ac:dyDescent="0.25">
      <c r="A340" s="18" t="s">
        <v>1265</v>
      </c>
      <c r="B340" s="19">
        <v>9.8135814070701599E-2</v>
      </c>
      <c r="C340" s="20">
        <v>741</v>
      </c>
      <c r="D340" s="19">
        <v>7.5102014932979496E-3</v>
      </c>
      <c r="E340" s="19">
        <v>2.67425572461648E-2</v>
      </c>
      <c r="F340" s="21">
        <v>1</v>
      </c>
    </row>
    <row r="341" spans="1:6" x14ac:dyDescent="0.25">
      <c r="A341" s="18" t="s">
        <v>1142</v>
      </c>
      <c r="B341" s="19">
        <v>-9.8031990230083493E-2</v>
      </c>
      <c r="C341" s="20">
        <v>741</v>
      </c>
      <c r="D341" s="19">
        <v>7.5740758133211496E-3</v>
      </c>
      <c r="E341" s="19">
        <v>2.6890209988122402E-2</v>
      </c>
      <c r="F341" s="21">
        <v>1</v>
      </c>
    </row>
    <row r="342" spans="1:6" x14ac:dyDescent="0.25">
      <c r="A342" s="18" t="s">
        <v>1143</v>
      </c>
      <c r="B342" s="19">
        <v>-9.79780703783035E-2</v>
      </c>
      <c r="C342" s="20">
        <v>741</v>
      </c>
      <c r="D342" s="19">
        <v>7.6074396806342596E-3</v>
      </c>
      <c r="E342" s="19">
        <v>2.69289900199443E-2</v>
      </c>
      <c r="F342" s="21">
        <v>1</v>
      </c>
    </row>
    <row r="343" spans="1:6" x14ac:dyDescent="0.25">
      <c r="A343" s="18" t="s">
        <v>1266</v>
      </c>
      <c r="B343" s="19">
        <v>9.74834188818932E-2</v>
      </c>
      <c r="C343" s="20">
        <v>741</v>
      </c>
      <c r="D343" s="19">
        <v>7.9197037022456004E-3</v>
      </c>
      <c r="E343" s="19">
        <v>2.7951895419690301E-2</v>
      </c>
      <c r="F343" s="21">
        <v>1</v>
      </c>
    </row>
    <row r="344" spans="1:6" x14ac:dyDescent="0.25">
      <c r="A344" s="18" t="s">
        <v>120</v>
      </c>
      <c r="B344" s="19">
        <v>9.7394213080406203E-2</v>
      </c>
      <c r="C344" s="20">
        <v>741</v>
      </c>
      <c r="D344" s="19">
        <v>7.9772214946489707E-3</v>
      </c>
      <c r="E344" s="19">
        <v>2.80723337055096E-2</v>
      </c>
      <c r="F344" s="21">
        <v>1</v>
      </c>
    </row>
    <row r="345" spans="1:6" x14ac:dyDescent="0.25">
      <c r="A345" s="18" t="s">
        <v>1234</v>
      </c>
      <c r="B345" s="19">
        <v>-9.7297884523868602E-2</v>
      </c>
      <c r="C345" s="20">
        <v>741</v>
      </c>
      <c r="D345" s="19">
        <v>8.0397508254654894E-3</v>
      </c>
      <c r="E345" s="19">
        <v>2.8209652019177099E-2</v>
      </c>
      <c r="F345" s="21">
        <v>1</v>
      </c>
    </row>
    <row r="346" spans="1:6" x14ac:dyDescent="0.25">
      <c r="A346" s="18" t="s">
        <v>1144</v>
      </c>
      <c r="B346" s="19">
        <v>-9.6884109079837799E-2</v>
      </c>
      <c r="C346" s="20">
        <v>741</v>
      </c>
      <c r="D346" s="19">
        <v>8.3133524948069103E-3</v>
      </c>
      <c r="E346" s="19">
        <v>2.90649695254412E-2</v>
      </c>
      <c r="F346" s="21">
        <v>1</v>
      </c>
    </row>
    <row r="347" spans="1:6" x14ac:dyDescent="0.25">
      <c r="A347" s="18" t="s">
        <v>1267</v>
      </c>
      <c r="B347" s="19">
        <v>-9.6856415271759005E-2</v>
      </c>
      <c r="C347" s="20">
        <v>741</v>
      </c>
      <c r="D347" s="19">
        <v>8.3319579306264692E-3</v>
      </c>
      <c r="E347" s="19">
        <v>2.90649695254412E-2</v>
      </c>
      <c r="F347" s="21">
        <v>1</v>
      </c>
    </row>
    <row r="348" spans="1:6" x14ac:dyDescent="0.25">
      <c r="A348" s="18" t="s">
        <v>1145</v>
      </c>
      <c r="B348" s="19">
        <v>9.6779912710189805E-2</v>
      </c>
      <c r="C348" s="20">
        <v>741</v>
      </c>
      <c r="D348" s="19">
        <v>8.3835477197196102E-3</v>
      </c>
      <c r="E348" s="19">
        <v>2.9160165981633401E-2</v>
      </c>
      <c r="F348" s="21">
        <v>1</v>
      </c>
    </row>
    <row r="349" spans="1:6" x14ac:dyDescent="0.25">
      <c r="A349" s="18" t="s">
        <v>1146</v>
      </c>
      <c r="B349" s="19">
        <v>-9.6609801054000896E-2</v>
      </c>
      <c r="C349" s="20">
        <v>741</v>
      </c>
      <c r="D349" s="19">
        <v>8.4992863984878503E-3</v>
      </c>
      <c r="E349" s="19">
        <v>2.94443110119131E-2</v>
      </c>
      <c r="F349" s="21">
        <v>1</v>
      </c>
    </row>
    <row r="350" spans="1:6" x14ac:dyDescent="0.25">
      <c r="A350" s="18" t="s">
        <v>1138</v>
      </c>
      <c r="B350" s="19">
        <v>-9.6587866544723497E-2</v>
      </c>
      <c r="C350" s="20">
        <v>741</v>
      </c>
      <c r="D350" s="19">
        <v>8.5143132676115396E-3</v>
      </c>
      <c r="E350" s="19">
        <v>2.94443110119131E-2</v>
      </c>
      <c r="F350" s="21">
        <v>1</v>
      </c>
    </row>
    <row r="351" spans="1:6" x14ac:dyDescent="0.25">
      <c r="A351" s="18" t="s">
        <v>1147</v>
      </c>
      <c r="B351" s="19">
        <v>9.65447127819061E-2</v>
      </c>
      <c r="C351" s="20">
        <v>741</v>
      </c>
      <c r="D351" s="19">
        <v>8.5439462179450806E-3</v>
      </c>
      <c r="E351" s="19">
        <v>2.9461883510155398E-2</v>
      </c>
      <c r="F351" s="21">
        <v>1</v>
      </c>
    </row>
    <row r="352" spans="1:6" x14ac:dyDescent="0.25">
      <c r="A352" s="18" t="s">
        <v>1148</v>
      </c>
      <c r="B352" s="19">
        <v>-9.6488468348979894E-2</v>
      </c>
      <c r="C352" s="20">
        <v>741</v>
      </c>
      <c r="D352" s="19">
        <v>8.5827064210308706E-3</v>
      </c>
      <c r="E352" s="19">
        <v>2.9510738410421299E-2</v>
      </c>
      <c r="F352" s="21">
        <v>1</v>
      </c>
    </row>
    <row r="353" spans="1:6" x14ac:dyDescent="0.25">
      <c r="A353" s="18" t="s">
        <v>1149</v>
      </c>
      <c r="B353" s="19">
        <v>-9.6416808664798695E-2</v>
      </c>
      <c r="C353" s="20">
        <v>741</v>
      </c>
      <c r="D353" s="19">
        <v>8.6323170911903908E-3</v>
      </c>
      <c r="E353" s="19">
        <v>2.95965157412242E-2</v>
      </c>
      <c r="F353" s="21">
        <v>1</v>
      </c>
    </row>
    <row r="354" spans="1:6" x14ac:dyDescent="0.25">
      <c r="A354" s="18" t="s">
        <v>967</v>
      </c>
      <c r="B354" s="19">
        <v>9.6296161413192694E-2</v>
      </c>
      <c r="C354" s="20">
        <v>741</v>
      </c>
      <c r="D354" s="19">
        <v>8.7164204216314493E-3</v>
      </c>
      <c r="E354" s="19">
        <v>2.9799727937201599E-2</v>
      </c>
      <c r="F354" s="21">
        <v>1</v>
      </c>
    </row>
    <row r="355" spans="1:6" x14ac:dyDescent="0.25">
      <c r="A355" s="18" t="s">
        <v>1150</v>
      </c>
      <c r="B355" s="19">
        <v>9.6052758395671803E-2</v>
      </c>
      <c r="C355" s="20">
        <v>741</v>
      </c>
      <c r="D355" s="19">
        <v>8.8883245439910202E-3</v>
      </c>
      <c r="E355" s="19">
        <v>3.0272876614108001E-2</v>
      </c>
      <c r="F355" s="21">
        <v>1</v>
      </c>
    </row>
    <row r="356" spans="1:6" x14ac:dyDescent="0.25">
      <c r="A356" s="18" t="s">
        <v>1151</v>
      </c>
      <c r="B356" s="19">
        <v>9.6028991043567699E-2</v>
      </c>
      <c r="C356" s="20">
        <v>741</v>
      </c>
      <c r="D356" s="19">
        <v>8.9052712039834302E-3</v>
      </c>
      <c r="E356" s="19">
        <v>3.0272876614108001E-2</v>
      </c>
      <c r="F356" s="21">
        <v>1</v>
      </c>
    </row>
    <row r="357" spans="1:6" x14ac:dyDescent="0.25">
      <c r="A357" s="18" t="s">
        <v>967</v>
      </c>
      <c r="B357" s="19">
        <v>9.5982514321804005E-2</v>
      </c>
      <c r="C357" s="20">
        <v>741</v>
      </c>
      <c r="D357" s="19">
        <v>8.9384934078276003E-3</v>
      </c>
      <c r="E357" s="19">
        <v>3.0299977653652901E-2</v>
      </c>
      <c r="F357" s="21">
        <v>1</v>
      </c>
    </row>
    <row r="358" spans="1:6" x14ac:dyDescent="0.25">
      <c r="A358" s="18" t="s">
        <v>1152</v>
      </c>
      <c r="B358" s="19">
        <v>9.5847129821777302E-2</v>
      </c>
      <c r="C358" s="20">
        <v>741</v>
      </c>
      <c r="D358" s="19">
        <v>9.0358985777660994E-3</v>
      </c>
      <c r="E358" s="19">
        <v>3.0543882516392399E-2</v>
      </c>
      <c r="F358" s="21">
        <v>1</v>
      </c>
    </row>
    <row r="359" spans="1:6" x14ac:dyDescent="0.25">
      <c r="A359" s="18" t="s">
        <v>1153</v>
      </c>
      <c r="B359" s="19">
        <v>-9.5313929021358504E-2</v>
      </c>
      <c r="C359" s="20">
        <v>741</v>
      </c>
      <c r="D359" s="19">
        <v>9.4287824421783704E-3</v>
      </c>
      <c r="E359" s="19">
        <v>3.1782412726443998E-2</v>
      </c>
      <c r="F359" s="21">
        <v>1</v>
      </c>
    </row>
    <row r="360" spans="1:6" x14ac:dyDescent="0.25">
      <c r="A360" s="18" t="s">
        <v>1154</v>
      </c>
      <c r="B360" s="19">
        <v>9.4950221478939098E-2</v>
      </c>
      <c r="C360" s="20">
        <v>741</v>
      </c>
      <c r="D360" s="19">
        <v>9.7054299229091309E-3</v>
      </c>
      <c r="E360" s="19">
        <v>3.2623293858518101E-2</v>
      </c>
      <c r="F360" s="21">
        <v>1</v>
      </c>
    </row>
    <row r="361" spans="1:6" x14ac:dyDescent="0.25">
      <c r="A361" s="18" t="s">
        <v>1268</v>
      </c>
      <c r="B361" s="19">
        <v>-9.4739429652690901E-2</v>
      </c>
      <c r="C361" s="20">
        <v>741</v>
      </c>
      <c r="D361" s="19">
        <v>9.8690491337047898E-3</v>
      </c>
      <c r="E361" s="19">
        <v>3.3080611621356802E-2</v>
      </c>
      <c r="F361" s="21">
        <v>1</v>
      </c>
    </row>
    <row r="362" spans="1:6" x14ac:dyDescent="0.25">
      <c r="A362" s="18" t="s">
        <v>1155</v>
      </c>
      <c r="B362" s="19">
        <v>9.4622522592544597E-2</v>
      </c>
      <c r="C362" s="20">
        <v>741</v>
      </c>
      <c r="D362" s="19">
        <v>9.9608472360199797E-3</v>
      </c>
      <c r="E362" s="19">
        <v>3.3295311095331397E-2</v>
      </c>
      <c r="F362" s="21">
        <v>1</v>
      </c>
    </row>
    <row r="363" spans="1:6" x14ac:dyDescent="0.25">
      <c r="A363" s="18" t="s">
        <v>1156</v>
      </c>
      <c r="B363" s="19">
        <v>9.4476372003555298E-2</v>
      </c>
      <c r="C363" s="20">
        <v>741</v>
      </c>
      <c r="D363" s="19">
        <v>1.00766751694272E-2</v>
      </c>
      <c r="E363" s="19">
        <v>3.3588917231424098E-2</v>
      </c>
      <c r="F363" s="21">
        <v>1</v>
      </c>
    </row>
    <row r="364" spans="1:6" x14ac:dyDescent="0.25">
      <c r="A364" s="18" t="s">
        <v>1157</v>
      </c>
      <c r="B364" s="19">
        <v>-9.4415456056594793E-2</v>
      </c>
      <c r="C364" s="20">
        <v>741</v>
      </c>
      <c r="D364" s="19">
        <v>1.0125304928603199E-2</v>
      </c>
      <c r="E364" s="19">
        <v>3.3657523308376298E-2</v>
      </c>
      <c r="F364" s="21">
        <v>1</v>
      </c>
    </row>
    <row r="365" spans="1:6" x14ac:dyDescent="0.25">
      <c r="A365" s="18" t="s">
        <v>1158</v>
      </c>
      <c r="B365" s="19">
        <v>-9.4112180173397106E-2</v>
      </c>
      <c r="C365" s="20">
        <v>741</v>
      </c>
      <c r="D365" s="19">
        <v>1.03705297604193E-2</v>
      </c>
      <c r="E365" s="19">
        <v>3.4377446719622E-2</v>
      </c>
      <c r="F365" s="21">
        <v>1</v>
      </c>
    </row>
    <row r="366" spans="1:6" x14ac:dyDescent="0.25">
      <c r="A366" s="18" t="s">
        <v>1159</v>
      </c>
      <c r="B366" s="19">
        <v>9.3967527151107802E-2</v>
      </c>
      <c r="C366" s="20">
        <v>741</v>
      </c>
      <c r="D366" s="19">
        <v>1.04893412410276E-2</v>
      </c>
      <c r="E366" s="19">
        <v>3.4675508234802102E-2</v>
      </c>
      <c r="F366" s="21">
        <v>1</v>
      </c>
    </row>
    <row r="367" spans="1:6" x14ac:dyDescent="0.25">
      <c r="A367" s="18" t="s">
        <v>1160</v>
      </c>
      <c r="B367" s="19">
        <v>-9.3910165131092099E-2</v>
      </c>
      <c r="C367" s="20">
        <v>741</v>
      </c>
      <c r="D367" s="19">
        <v>1.0536789444193201E-2</v>
      </c>
      <c r="E367" s="19">
        <v>3.4736668497340299E-2</v>
      </c>
      <c r="F367" s="21">
        <v>1</v>
      </c>
    </row>
    <row r="368" spans="1:6" x14ac:dyDescent="0.25">
      <c r="A368" s="18" t="s">
        <v>1161</v>
      </c>
      <c r="B368" s="19">
        <v>-9.37630459666252E-2</v>
      </c>
      <c r="C368" s="20">
        <v>741</v>
      </c>
      <c r="D368" s="19">
        <v>1.0659354231711E-2</v>
      </c>
      <c r="E368" s="19">
        <v>3.5044452268639101E-2</v>
      </c>
      <c r="F368" s="21">
        <v>1</v>
      </c>
    </row>
    <row r="369" spans="1:6" x14ac:dyDescent="0.25">
      <c r="A369" s="18" t="s">
        <v>710</v>
      </c>
      <c r="B369" s="19">
        <v>9.3652166426181793E-2</v>
      </c>
      <c r="C369" s="20">
        <v>741</v>
      </c>
      <c r="D369" s="19">
        <v>1.07525622627529E-2</v>
      </c>
      <c r="E369" s="19">
        <v>3.5254302500829199E-2</v>
      </c>
      <c r="F369" s="21">
        <v>1</v>
      </c>
    </row>
    <row r="370" spans="1:6" x14ac:dyDescent="0.25">
      <c r="A370" s="18" t="s">
        <v>1162</v>
      </c>
      <c r="B370" s="19">
        <v>-9.3545444309711498E-2</v>
      </c>
      <c r="C370" s="20">
        <v>741</v>
      </c>
      <c r="D370" s="19">
        <v>1.0842957709358701E-2</v>
      </c>
      <c r="E370" s="19">
        <v>3.5358173070668998E-2</v>
      </c>
      <c r="F370" s="21">
        <v>1</v>
      </c>
    </row>
    <row r="371" spans="1:6" x14ac:dyDescent="0.25">
      <c r="A371" s="18" t="s">
        <v>180</v>
      </c>
      <c r="B371" s="19">
        <v>-9.3545190989971203E-2</v>
      </c>
      <c r="C371" s="20">
        <v>741</v>
      </c>
      <c r="D371" s="19">
        <v>1.0843173075005199E-2</v>
      </c>
      <c r="E371" s="19">
        <v>3.5358173070668998E-2</v>
      </c>
      <c r="F371" s="21">
        <v>1</v>
      </c>
    </row>
    <row r="372" spans="1:6" x14ac:dyDescent="0.25">
      <c r="A372" s="18" t="s">
        <v>1269</v>
      </c>
      <c r="B372" s="19">
        <v>9.3506120145320906E-2</v>
      </c>
      <c r="C372" s="20">
        <v>741</v>
      </c>
      <c r="D372" s="19">
        <v>1.08764355188131E-2</v>
      </c>
      <c r="E372" s="19">
        <v>3.5370522012400402E-2</v>
      </c>
      <c r="F372" s="21">
        <v>1</v>
      </c>
    </row>
    <row r="373" spans="1:6" x14ac:dyDescent="0.25">
      <c r="A373" s="18" t="s">
        <v>50</v>
      </c>
      <c r="B373" s="19">
        <v>-9.3227759003639193E-2</v>
      </c>
      <c r="C373" s="20">
        <v>741</v>
      </c>
      <c r="D373" s="19">
        <v>1.11160452942354E-2</v>
      </c>
      <c r="E373" s="19">
        <v>3.6017222752228101E-2</v>
      </c>
      <c r="F373" s="21">
        <v>1</v>
      </c>
    </row>
    <row r="374" spans="1:6" x14ac:dyDescent="0.25">
      <c r="A374" s="18" t="s">
        <v>1163</v>
      </c>
      <c r="B374" s="19">
        <v>9.3205593526363401E-2</v>
      </c>
      <c r="C374" s="20">
        <v>741</v>
      </c>
      <c r="D374" s="19">
        <v>1.11353247008972E-2</v>
      </c>
      <c r="E374" s="19">
        <v>3.6017222752228101E-2</v>
      </c>
      <c r="F374" s="21">
        <v>1</v>
      </c>
    </row>
    <row r="375" spans="1:6" x14ac:dyDescent="0.25">
      <c r="A375" s="18" t="s">
        <v>1164</v>
      </c>
      <c r="B375" s="19">
        <v>9.2964380979538006E-2</v>
      </c>
      <c r="C375" s="20">
        <v>741</v>
      </c>
      <c r="D375" s="19">
        <v>1.13470542096352E-2</v>
      </c>
      <c r="E375" s="19">
        <v>3.6603400676242598E-2</v>
      </c>
      <c r="F375" s="21">
        <v>1</v>
      </c>
    </row>
    <row r="376" spans="1:6" x14ac:dyDescent="0.25">
      <c r="A376" s="18" t="s">
        <v>1059</v>
      </c>
      <c r="B376" s="19">
        <v>-9.2927969992160797E-2</v>
      </c>
      <c r="C376" s="20">
        <v>741</v>
      </c>
      <c r="D376" s="19">
        <v>1.1379322694146101E-2</v>
      </c>
      <c r="E376" s="19">
        <v>3.6609081053553101E-2</v>
      </c>
      <c r="F376" s="21">
        <v>1</v>
      </c>
    </row>
    <row r="377" spans="1:6" x14ac:dyDescent="0.25">
      <c r="A377" s="18" t="s">
        <v>1165</v>
      </c>
      <c r="B377" s="19">
        <v>9.27381440997124E-2</v>
      </c>
      <c r="C377" s="20">
        <v>741</v>
      </c>
      <c r="D377" s="19">
        <v>1.15488722080066E-2</v>
      </c>
      <c r="E377" s="19">
        <v>3.7055204945475699E-2</v>
      </c>
      <c r="F377" s="21">
        <v>1</v>
      </c>
    </row>
    <row r="378" spans="1:6" x14ac:dyDescent="0.25">
      <c r="A378" s="18" t="s">
        <v>316</v>
      </c>
      <c r="B378" s="19">
        <v>9.2450894415378598E-2</v>
      </c>
      <c r="C378" s="20">
        <v>741</v>
      </c>
      <c r="D378" s="19">
        <v>1.18096941133514E-2</v>
      </c>
      <c r="E378" s="19">
        <v>3.7704884916443797E-2</v>
      </c>
      <c r="F378" s="21">
        <v>1</v>
      </c>
    </row>
    <row r="379" spans="1:6" x14ac:dyDescent="0.25">
      <c r="A379" s="18" t="s">
        <v>1270</v>
      </c>
      <c r="B379" s="19">
        <v>9.2445984482765198E-2</v>
      </c>
      <c r="C379" s="20">
        <v>741</v>
      </c>
      <c r="D379" s="19">
        <v>1.1814197273819001E-2</v>
      </c>
      <c r="E379" s="19">
        <v>3.7704884916443797E-2</v>
      </c>
      <c r="F379" s="21">
        <v>1</v>
      </c>
    </row>
    <row r="380" spans="1:6" x14ac:dyDescent="0.25">
      <c r="A380" s="18" t="s">
        <v>1166</v>
      </c>
      <c r="B380" s="19">
        <v>-9.2367470264434801E-2</v>
      </c>
      <c r="C380" s="20">
        <v>741</v>
      </c>
      <c r="D380" s="19">
        <v>1.18864135808372E-2</v>
      </c>
      <c r="E380" s="19">
        <v>3.7834738188341203E-2</v>
      </c>
      <c r="F380" s="21">
        <v>1</v>
      </c>
    </row>
    <row r="381" spans="1:6" x14ac:dyDescent="0.25">
      <c r="A381" s="18" t="s">
        <v>1271</v>
      </c>
      <c r="B381" s="19">
        <v>-9.1894648969173404E-2</v>
      </c>
      <c r="C381" s="20">
        <v>741</v>
      </c>
      <c r="D381" s="19">
        <v>1.23296247111611E-2</v>
      </c>
      <c r="E381" s="19">
        <v>3.91416657497176E-2</v>
      </c>
      <c r="F381" s="21">
        <v>1</v>
      </c>
    </row>
    <row r="382" spans="1:6" x14ac:dyDescent="0.25">
      <c r="A382" s="18" t="s">
        <v>1167</v>
      </c>
      <c r="B382" s="19">
        <v>9.1854289174079895E-2</v>
      </c>
      <c r="C382" s="20">
        <v>741</v>
      </c>
      <c r="D382" s="19">
        <v>1.2368125294730499E-2</v>
      </c>
      <c r="E382" s="19">
        <v>3.9160291170650702E-2</v>
      </c>
      <c r="F382" s="21">
        <v>1</v>
      </c>
    </row>
    <row r="383" spans="1:6" x14ac:dyDescent="0.25">
      <c r="A383" s="18" t="s">
        <v>1168</v>
      </c>
      <c r="B383" s="19">
        <v>-9.1646321117878002E-2</v>
      </c>
      <c r="C383" s="20">
        <v>741</v>
      </c>
      <c r="D383" s="19">
        <v>1.2568202554727599E-2</v>
      </c>
      <c r="E383" s="19">
        <v>3.9689060699139703E-2</v>
      </c>
      <c r="F383" s="21">
        <v>1</v>
      </c>
    </row>
    <row r="384" spans="1:6" x14ac:dyDescent="0.25">
      <c r="A384" s="18" t="s">
        <v>1169</v>
      </c>
      <c r="B384" s="19">
        <v>-9.1439753770828205E-2</v>
      </c>
      <c r="C384" s="20">
        <v>741</v>
      </c>
      <c r="D384" s="19">
        <v>1.27697578273276E-2</v>
      </c>
      <c r="E384" s="19">
        <v>4.0219709692370403E-2</v>
      </c>
      <c r="F384" s="21">
        <v>1</v>
      </c>
    </row>
    <row r="385" spans="1:6" x14ac:dyDescent="0.25">
      <c r="A385" s="18" t="s">
        <v>1187</v>
      </c>
      <c r="B385" s="19">
        <v>-9.0992577373981504E-2</v>
      </c>
      <c r="C385" s="20">
        <v>741</v>
      </c>
      <c r="D385" s="19">
        <v>1.32158896763204E-2</v>
      </c>
      <c r="E385" s="19">
        <v>4.1515883799959297E-2</v>
      </c>
      <c r="F385" s="21">
        <v>1</v>
      </c>
    </row>
    <row r="386" spans="1:6" x14ac:dyDescent="0.25">
      <c r="A386" s="18" t="s">
        <v>1170</v>
      </c>
      <c r="B386" s="19">
        <v>9.0917587280273396E-2</v>
      </c>
      <c r="C386" s="20">
        <v>741</v>
      </c>
      <c r="D386" s="19">
        <v>1.32920362045839E-2</v>
      </c>
      <c r="E386" s="19">
        <v>4.1646066437338501E-2</v>
      </c>
      <c r="F386" s="21">
        <v>1</v>
      </c>
    </row>
    <row r="387" spans="1:6" x14ac:dyDescent="0.25">
      <c r="A387" s="18" t="s">
        <v>1171</v>
      </c>
      <c r="B387" s="19">
        <v>9.0730331838131006E-2</v>
      </c>
      <c r="C387" s="20">
        <v>741</v>
      </c>
      <c r="D387" s="19">
        <v>1.34838717186709E-2</v>
      </c>
      <c r="E387" s="19">
        <v>4.2137099120846698E-2</v>
      </c>
      <c r="F387" s="21">
        <v>1</v>
      </c>
    </row>
    <row r="388" spans="1:6" x14ac:dyDescent="0.25">
      <c r="A388" s="18" t="s">
        <v>771</v>
      </c>
      <c r="B388" s="19">
        <v>-9.0405821800231906E-2</v>
      </c>
      <c r="C388" s="20">
        <v>741</v>
      </c>
      <c r="D388" s="19">
        <v>1.38221057039434E-2</v>
      </c>
      <c r="E388" s="19">
        <v>4.30818879083949E-2</v>
      </c>
      <c r="F388" s="21">
        <v>1</v>
      </c>
    </row>
    <row r="389" spans="1:6" x14ac:dyDescent="0.25">
      <c r="A389" s="18" t="s">
        <v>1162</v>
      </c>
      <c r="B389" s="19">
        <v>-8.9828386902809101E-2</v>
      </c>
      <c r="C389" s="20">
        <v>741</v>
      </c>
      <c r="D389" s="19">
        <v>1.4442482081548301E-2</v>
      </c>
      <c r="E389" s="19">
        <v>4.4898908025538802E-2</v>
      </c>
      <c r="F389" s="21">
        <v>1</v>
      </c>
    </row>
    <row r="390" spans="1:6" x14ac:dyDescent="0.25">
      <c r="A390" s="18" t="s">
        <v>1172</v>
      </c>
      <c r="B390" s="19">
        <v>8.9663624763488797E-2</v>
      </c>
      <c r="C390" s="20">
        <v>741</v>
      </c>
      <c r="D390" s="19">
        <v>1.4623932542823201E-2</v>
      </c>
      <c r="E390" s="19">
        <v>4.5345527264568197E-2</v>
      </c>
      <c r="F390" s="21">
        <v>1</v>
      </c>
    </row>
    <row r="391" spans="1:6" x14ac:dyDescent="0.25">
      <c r="A391" s="18" t="s">
        <v>878</v>
      </c>
      <c r="B391" s="19">
        <v>8.9586138725280803E-2</v>
      </c>
      <c r="C391" s="20">
        <v>741</v>
      </c>
      <c r="D391" s="19">
        <v>1.4709958177970999E-2</v>
      </c>
      <c r="E391" s="19">
        <v>4.5494716014343503E-2</v>
      </c>
      <c r="F391" s="21">
        <v>1</v>
      </c>
    </row>
    <row r="392" spans="1:6" x14ac:dyDescent="0.25">
      <c r="A392" s="18" t="s">
        <v>1173</v>
      </c>
      <c r="B392" s="19">
        <v>8.9484788477420807E-2</v>
      </c>
      <c r="C392" s="20">
        <v>741</v>
      </c>
      <c r="D392" s="19">
        <v>1.4823149752173999E-2</v>
      </c>
      <c r="E392" s="19">
        <v>4.5612203169606E-2</v>
      </c>
      <c r="F392" s="21">
        <v>1</v>
      </c>
    </row>
    <row r="393" spans="1:6" x14ac:dyDescent="0.25">
      <c r="A393" s="18" t="s">
        <v>1272</v>
      </c>
      <c r="B393" s="19">
        <v>-8.9469701051711994E-2</v>
      </c>
      <c r="C393" s="20">
        <v>741</v>
      </c>
      <c r="D393" s="19">
        <v>1.4840065263459301E-2</v>
      </c>
      <c r="E393" s="19">
        <v>4.5612203169606E-2</v>
      </c>
      <c r="F393" s="21">
        <v>1</v>
      </c>
    </row>
    <row r="394" spans="1:6" x14ac:dyDescent="0.25">
      <c r="A394" s="18" t="s">
        <v>771</v>
      </c>
      <c r="B394" s="19">
        <v>-8.9450180530548096E-2</v>
      </c>
      <c r="C394" s="20">
        <v>741</v>
      </c>
      <c r="D394" s="19">
        <v>1.4861976199429999E-2</v>
      </c>
      <c r="E394" s="19">
        <v>4.5612203169606E-2</v>
      </c>
      <c r="F394" s="21">
        <v>1</v>
      </c>
    </row>
    <row r="395" spans="1:6" x14ac:dyDescent="0.25">
      <c r="A395" s="18" t="s">
        <v>1174</v>
      </c>
      <c r="B395" s="19">
        <v>-8.9347153902053805E-2</v>
      </c>
      <c r="C395" s="20">
        <v>741</v>
      </c>
      <c r="D395" s="19">
        <v>1.49780910390303E-2</v>
      </c>
      <c r="E395" s="19">
        <v>4.5838249383908701E-2</v>
      </c>
      <c r="F395" s="21">
        <v>1</v>
      </c>
    </row>
    <row r="396" spans="1:6" x14ac:dyDescent="0.25">
      <c r="A396" s="18" t="s">
        <v>1175</v>
      </c>
      <c r="B396" s="19">
        <v>-8.9290924370288793E-2</v>
      </c>
      <c r="C396" s="20">
        <v>741</v>
      </c>
      <c r="D396" s="19">
        <v>1.5041799634375699E-2</v>
      </c>
      <c r="E396" s="19">
        <v>4.5838249383908701E-2</v>
      </c>
      <c r="F396" s="21">
        <v>1</v>
      </c>
    </row>
    <row r="397" spans="1:6" x14ac:dyDescent="0.25">
      <c r="A397" s="18" t="s">
        <v>1176</v>
      </c>
      <c r="B397" s="19">
        <v>8.9283503592014299E-2</v>
      </c>
      <c r="C397" s="20">
        <v>741</v>
      </c>
      <c r="D397" s="19">
        <v>1.50502252143834E-2</v>
      </c>
      <c r="E397" s="19">
        <v>4.5838249383908701E-2</v>
      </c>
      <c r="F397" s="21">
        <v>1</v>
      </c>
    </row>
    <row r="398" spans="1:6" x14ac:dyDescent="0.25">
      <c r="A398" s="18" t="s">
        <v>588</v>
      </c>
      <c r="B398" s="19">
        <v>8.9030407369136796E-2</v>
      </c>
      <c r="C398" s="20">
        <v>741</v>
      </c>
      <c r="D398" s="19">
        <v>1.5340086332740199E-2</v>
      </c>
      <c r="E398" s="19">
        <v>4.6602793922248698E-2</v>
      </c>
      <c r="F398" s="21">
        <v>1</v>
      </c>
    </row>
    <row r="399" spans="1:6" x14ac:dyDescent="0.25">
      <c r="A399" s="18" t="s">
        <v>389</v>
      </c>
      <c r="B399" s="19">
        <v>-8.89169052243233E-2</v>
      </c>
      <c r="C399" s="20">
        <v>741</v>
      </c>
      <c r="D399" s="19">
        <v>1.5471660975356001E-2</v>
      </c>
      <c r="E399" s="19">
        <v>4.6883821137442501E-2</v>
      </c>
      <c r="F399" s="21">
        <v>1</v>
      </c>
    </row>
    <row r="400" spans="1:6" x14ac:dyDescent="0.25">
      <c r="A400" s="18" t="s">
        <v>1177</v>
      </c>
      <c r="B400" s="19">
        <v>8.8592313230037703E-2</v>
      </c>
      <c r="C400" s="20">
        <v>741</v>
      </c>
      <c r="D400" s="19">
        <v>1.5853422301742401E-2</v>
      </c>
      <c r="E400" s="19">
        <v>4.7919664388138099E-2</v>
      </c>
      <c r="F400" s="21">
        <v>1</v>
      </c>
    </row>
    <row r="401" spans="1:6" x14ac:dyDescent="0.25">
      <c r="A401" s="18" t="s">
        <v>343</v>
      </c>
      <c r="B401" s="19">
        <v>8.8490433990955394E-2</v>
      </c>
      <c r="C401" s="20">
        <v>741</v>
      </c>
      <c r="D401" s="19">
        <v>1.5974937867596399E-2</v>
      </c>
      <c r="E401" s="19">
        <v>4.81656418118485E-2</v>
      </c>
      <c r="F401" s="21">
        <v>1</v>
      </c>
    </row>
    <row r="402" spans="1:6" x14ac:dyDescent="0.25">
      <c r="A402" s="18" t="s">
        <v>550</v>
      </c>
      <c r="B402" s="19">
        <v>-8.8360972702503204E-2</v>
      </c>
      <c r="C402" s="20">
        <v>741</v>
      </c>
      <c r="D402" s="19">
        <v>1.6130530255546598E-2</v>
      </c>
      <c r="E402" s="19">
        <v>4.8512872949012201E-2</v>
      </c>
      <c r="F402" s="21">
        <v>1</v>
      </c>
    </row>
    <row r="403" spans="1:6" x14ac:dyDescent="0.25">
      <c r="A403" s="18" t="s">
        <v>1178</v>
      </c>
      <c r="B403" s="19">
        <v>-8.8215224444866194E-2</v>
      </c>
      <c r="C403" s="20">
        <v>741</v>
      </c>
      <c r="D403" s="19">
        <v>1.6307286300379701E-2</v>
      </c>
      <c r="E403" s="19">
        <v>4.8921858901139099E-2</v>
      </c>
      <c r="F403" s="21">
        <v>1</v>
      </c>
    </row>
    <row r="404" spans="1:6" x14ac:dyDescent="0.25">
      <c r="A404" s="18" t="s">
        <v>591</v>
      </c>
      <c r="B404" s="19">
        <v>8.7881870567798601E-2</v>
      </c>
      <c r="C404" s="20">
        <v>741</v>
      </c>
      <c r="D404" s="19">
        <v>1.6717958537274799E-2</v>
      </c>
      <c r="E404" s="19">
        <v>5.0028803602817203E-2</v>
      </c>
      <c r="F404" s="21">
        <v>1</v>
      </c>
    </row>
    <row r="405" spans="1:6" x14ac:dyDescent="0.25">
      <c r="A405" s="18" t="s">
        <v>1249</v>
      </c>
      <c r="B405" s="19">
        <v>8.7693974375724806E-2</v>
      </c>
      <c r="C405" s="20">
        <v>741</v>
      </c>
      <c r="D405" s="19">
        <v>1.6953406097854701E-2</v>
      </c>
      <c r="E405" s="19">
        <v>5.0607182381655701E-2</v>
      </c>
      <c r="F405" s="21">
        <v>1</v>
      </c>
    </row>
    <row r="406" spans="1:6" x14ac:dyDescent="0.25">
      <c r="A406" s="18" t="s">
        <v>666</v>
      </c>
      <c r="B406" s="19">
        <v>8.7484605610370594E-2</v>
      </c>
      <c r="C406" s="20">
        <v>741</v>
      </c>
      <c r="D406" s="19">
        <v>1.7219176637055099E-2</v>
      </c>
      <c r="E406" s="19">
        <v>5.1272982542099499E-2</v>
      </c>
      <c r="F406" s="21">
        <v>1</v>
      </c>
    </row>
    <row r="407" spans="1:6" x14ac:dyDescent="0.25">
      <c r="A407" s="18" t="s">
        <v>1179</v>
      </c>
      <c r="B407" s="19">
        <v>-8.7434470653533894E-2</v>
      </c>
      <c r="C407" s="20">
        <v>741</v>
      </c>
      <c r="D407" s="19">
        <v>1.7283356083683098E-2</v>
      </c>
      <c r="E407" s="19">
        <v>5.1336701238662803E-2</v>
      </c>
      <c r="F407" s="21">
        <v>1</v>
      </c>
    </row>
    <row r="408" spans="1:6" x14ac:dyDescent="0.25">
      <c r="A408" s="18" t="s">
        <v>318</v>
      </c>
      <c r="B408" s="19">
        <v>8.7306395173072801E-2</v>
      </c>
      <c r="C408" s="20">
        <v>741</v>
      </c>
      <c r="D408" s="19">
        <v>1.7448261336180999E-2</v>
      </c>
      <c r="E408" s="19">
        <v>5.1698552107203102E-2</v>
      </c>
      <c r="F408" s="21">
        <v>1</v>
      </c>
    </row>
    <row r="409" spans="1:6" x14ac:dyDescent="0.25">
      <c r="A409" s="18" t="s">
        <v>1273</v>
      </c>
      <c r="B409" s="19">
        <v>8.7172642350196797E-2</v>
      </c>
      <c r="C409" s="20">
        <v>741</v>
      </c>
      <c r="D409" s="19">
        <v>1.76219445803509E-2</v>
      </c>
      <c r="E409" s="19">
        <v>5.2084565262120998E-2</v>
      </c>
      <c r="F409" s="21">
        <v>1</v>
      </c>
    </row>
    <row r="410" spans="1:6" x14ac:dyDescent="0.25">
      <c r="A410" s="18" t="s">
        <v>1274</v>
      </c>
      <c r="B410" s="19">
        <v>8.7062232196330996E-2</v>
      </c>
      <c r="C410" s="20">
        <v>741</v>
      </c>
      <c r="D410" s="19">
        <v>1.7766454024662301E-2</v>
      </c>
      <c r="E410" s="19">
        <v>5.2382665428979597E-2</v>
      </c>
      <c r="F410" s="21">
        <v>1</v>
      </c>
    </row>
    <row r="411" spans="1:6" x14ac:dyDescent="0.25">
      <c r="A411" s="18" t="s">
        <v>1275</v>
      </c>
      <c r="B411" s="19">
        <v>-8.6890436708927196E-2</v>
      </c>
      <c r="C411" s="20">
        <v>741</v>
      </c>
      <c r="D411" s="19">
        <v>1.7993368077815E-2</v>
      </c>
      <c r="E411" s="19">
        <v>5.2921670817103098E-2</v>
      </c>
      <c r="F411" s="21">
        <v>1</v>
      </c>
    </row>
    <row r="412" spans="1:6" x14ac:dyDescent="0.25">
      <c r="A412" s="18" t="s">
        <v>1180</v>
      </c>
      <c r="B412" s="19">
        <v>-8.6825951933860807E-2</v>
      </c>
      <c r="C412" s="20">
        <v>741</v>
      </c>
      <c r="D412" s="19">
        <v>1.8079193696732401E-2</v>
      </c>
      <c r="E412" s="19">
        <v>5.3044089085767403E-2</v>
      </c>
      <c r="F412" s="21">
        <v>1</v>
      </c>
    </row>
    <row r="413" spans="1:6" x14ac:dyDescent="0.25">
      <c r="A413" s="18" t="s">
        <v>1276</v>
      </c>
      <c r="B413" s="19">
        <v>8.6743555963039398E-2</v>
      </c>
      <c r="C413" s="20">
        <v>741</v>
      </c>
      <c r="D413" s="19">
        <v>1.8189378640610401E-2</v>
      </c>
      <c r="E413" s="19">
        <v>5.32372057773964E-2</v>
      </c>
      <c r="F413" s="21">
        <v>1</v>
      </c>
    </row>
    <row r="414" spans="1:6" x14ac:dyDescent="0.25">
      <c r="A414" s="18" t="s">
        <v>1181</v>
      </c>
      <c r="B414" s="19">
        <v>8.6583256721496596E-2</v>
      </c>
      <c r="C414" s="20">
        <v>741</v>
      </c>
      <c r="D414" s="19">
        <v>1.8405422945933399E-2</v>
      </c>
      <c r="E414" s="19">
        <v>5.3738461156009901E-2</v>
      </c>
      <c r="F414" s="21">
        <v>1</v>
      </c>
    </row>
    <row r="415" spans="1:6" x14ac:dyDescent="0.25">
      <c r="A415" s="18" t="s">
        <v>1182</v>
      </c>
      <c r="B415" s="19">
        <v>8.6363680660724598E-2</v>
      </c>
      <c r="C415" s="20">
        <v>741</v>
      </c>
      <c r="D415" s="19">
        <v>1.8704994322824599E-2</v>
      </c>
      <c r="E415" s="19">
        <v>5.4480565988809397E-2</v>
      </c>
      <c r="F415" s="21">
        <v>1</v>
      </c>
    </row>
    <row r="416" spans="1:6" x14ac:dyDescent="0.25">
      <c r="A416" s="18" t="s">
        <v>1183</v>
      </c>
      <c r="B416" s="19">
        <v>-8.6180485785007505E-2</v>
      </c>
      <c r="C416" s="20">
        <v>741</v>
      </c>
      <c r="D416" s="19">
        <v>1.8958178782510202E-2</v>
      </c>
      <c r="E416" s="19">
        <v>5.5084296704629998E-2</v>
      </c>
      <c r="F416" s="21">
        <v>1</v>
      </c>
    </row>
    <row r="417" spans="1:6" x14ac:dyDescent="0.25">
      <c r="A417" s="18" t="s">
        <v>192</v>
      </c>
      <c r="B417" s="19">
        <v>8.5817486047744806E-2</v>
      </c>
      <c r="C417" s="20">
        <v>741</v>
      </c>
      <c r="D417" s="19">
        <v>1.9468709000022101E-2</v>
      </c>
      <c r="E417" s="19">
        <v>5.6297606331869601E-2</v>
      </c>
      <c r="F417" s="21">
        <v>1</v>
      </c>
    </row>
    <row r="418" spans="1:6" x14ac:dyDescent="0.25">
      <c r="A418" s="18" t="s">
        <v>1184</v>
      </c>
      <c r="B418" s="19">
        <v>-8.5816867649555206E-2</v>
      </c>
      <c r="C418" s="20">
        <v>741</v>
      </c>
      <c r="D418" s="19">
        <v>1.9469588856438201E-2</v>
      </c>
      <c r="E418" s="19">
        <v>5.6297606331869601E-2</v>
      </c>
      <c r="F418" s="21">
        <v>1</v>
      </c>
    </row>
    <row r="419" spans="1:6" x14ac:dyDescent="0.25">
      <c r="A419" s="18" t="s">
        <v>1185</v>
      </c>
      <c r="B419" s="19">
        <v>-8.5761018097400707E-2</v>
      </c>
      <c r="C419" s="20">
        <v>741</v>
      </c>
      <c r="D419" s="19">
        <v>1.9549194641510101E-2</v>
      </c>
      <c r="E419" s="19">
        <v>5.6391907619740597E-2</v>
      </c>
      <c r="F419" s="21">
        <v>1</v>
      </c>
    </row>
    <row r="420" spans="1:6" x14ac:dyDescent="0.25">
      <c r="A420" s="18" t="s">
        <v>1186</v>
      </c>
      <c r="B420" s="19">
        <v>8.5687898099422496E-2</v>
      </c>
      <c r="C420" s="20">
        <v>741</v>
      </c>
      <c r="D420" s="19">
        <v>1.96538458787066E-2</v>
      </c>
      <c r="E420" s="19">
        <v>5.6557829866781401E-2</v>
      </c>
      <c r="F420" s="21">
        <v>1</v>
      </c>
    </row>
    <row r="421" spans="1:6" x14ac:dyDescent="0.25">
      <c r="A421" s="18" t="s">
        <v>1179</v>
      </c>
      <c r="B421" s="19">
        <v>-8.5490368306636796E-2</v>
      </c>
      <c r="C421" s="20">
        <v>741</v>
      </c>
      <c r="D421" s="19">
        <v>1.99390004749329E-2</v>
      </c>
      <c r="E421" s="19">
        <v>5.7241149688802603E-2</v>
      </c>
      <c r="F421" s="21">
        <v>1</v>
      </c>
    </row>
    <row r="422" spans="1:6" x14ac:dyDescent="0.25">
      <c r="A422" s="18" t="s">
        <v>1187</v>
      </c>
      <c r="B422" s="19">
        <v>-8.5443116724491106E-2</v>
      </c>
      <c r="C422" s="20">
        <v>741</v>
      </c>
      <c r="D422" s="19">
        <v>2.0007744841447499E-2</v>
      </c>
      <c r="E422" s="19">
        <v>5.7301417207009597E-2</v>
      </c>
      <c r="F422" s="21">
        <v>1</v>
      </c>
    </row>
    <row r="423" spans="1:6" x14ac:dyDescent="0.25">
      <c r="A423" s="18" t="s">
        <v>1188</v>
      </c>
      <c r="B423" s="19">
        <v>-8.5234932601451902E-2</v>
      </c>
      <c r="C423" s="20">
        <v>741</v>
      </c>
      <c r="D423" s="19">
        <v>2.0313087618035099E-2</v>
      </c>
      <c r="E423" s="19">
        <v>5.8037393194385903E-2</v>
      </c>
      <c r="F423" s="21">
        <v>1</v>
      </c>
    </row>
    <row r="424" spans="1:6" x14ac:dyDescent="0.25">
      <c r="A424" s="18" t="s">
        <v>1189</v>
      </c>
      <c r="B424" s="19">
        <v>8.5105873644352001E-2</v>
      </c>
      <c r="C424" s="20">
        <v>741</v>
      </c>
      <c r="D424" s="19">
        <v>2.0504408174231201E-2</v>
      </c>
      <c r="E424" s="19">
        <v>5.8444868905171997E-2</v>
      </c>
      <c r="F424" s="21">
        <v>1</v>
      </c>
    </row>
    <row r="425" spans="1:6" x14ac:dyDescent="0.25">
      <c r="A425" s="18" t="s">
        <v>870</v>
      </c>
      <c r="B425" s="19">
        <v>8.5007593035697895E-2</v>
      </c>
      <c r="C425" s="20">
        <v>741</v>
      </c>
      <c r="D425" s="19">
        <v>2.06511521157999E-2</v>
      </c>
      <c r="E425" s="19">
        <v>5.8723655305592197E-2</v>
      </c>
      <c r="F425" s="21">
        <v>1</v>
      </c>
    </row>
    <row r="426" spans="1:6" x14ac:dyDescent="0.25">
      <c r="A426" s="18" t="s">
        <v>1190</v>
      </c>
      <c r="B426" s="19">
        <v>8.4944024682044997E-2</v>
      </c>
      <c r="C426" s="20">
        <v>741</v>
      </c>
      <c r="D426" s="19">
        <v>2.07465527128581E-2</v>
      </c>
      <c r="E426" s="19">
        <v>5.8855468688959099E-2</v>
      </c>
      <c r="F426" s="21">
        <v>1</v>
      </c>
    </row>
    <row r="427" spans="1:6" x14ac:dyDescent="0.25">
      <c r="A427" s="18" t="s">
        <v>1003</v>
      </c>
      <c r="B427" s="19">
        <v>8.4625087678432506E-2</v>
      </c>
      <c r="C427" s="20">
        <v>741</v>
      </c>
      <c r="D427" s="19">
        <v>2.1231008750418799E-2</v>
      </c>
      <c r="E427" s="19">
        <v>6.0087760614392902E-2</v>
      </c>
      <c r="F427" s="21">
        <v>1</v>
      </c>
    </row>
    <row r="428" spans="1:6" x14ac:dyDescent="0.25">
      <c r="A428" s="18" t="s">
        <v>1191</v>
      </c>
      <c r="B428" s="19">
        <v>-8.45624133944511E-2</v>
      </c>
      <c r="C428" s="20">
        <v>741</v>
      </c>
      <c r="D428" s="19">
        <v>2.13273567441861E-2</v>
      </c>
      <c r="E428" s="19">
        <v>6.0218419042407698E-2</v>
      </c>
      <c r="F428" s="21">
        <v>1</v>
      </c>
    </row>
    <row r="429" spans="1:6" x14ac:dyDescent="0.25">
      <c r="A429" s="18" t="s">
        <v>675</v>
      </c>
      <c r="B429" s="19">
        <v>-8.4302544593810994E-2</v>
      </c>
      <c r="C429" s="20">
        <v>741</v>
      </c>
      <c r="D429" s="19">
        <v>2.1730913809411698E-2</v>
      </c>
      <c r="E429" s="19">
        <v>6.12138417166527E-2</v>
      </c>
      <c r="F429" s="21">
        <v>1</v>
      </c>
    </row>
    <row r="430" spans="1:6" x14ac:dyDescent="0.25">
      <c r="A430" s="18" t="s">
        <v>1115</v>
      </c>
      <c r="B430" s="19">
        <v>-8.4127664566039997E-2</v>
      </c>
      <c r="C430" s="20">
        <v>741</v>
      </c>
      <c r="D430" s="19">
        <v>2.2006208496826701E-2</v>
      </c>
      <c r="E430" s="19">
        <v>6.1844145658529297E-2</v>
      </c>
      <c r="F430" s="21">
        <v>1</v>
      </c>
    </row>
    <row r="431" spans="1:6" x14ac:dyDescent="0.25">
      <c r="A431" s="18" t="s">
        <v>1192</v>
      </c>
      <c r="B431" s="19">
        <v>8.4082737565040602E-2</v>
      </c>
      <c r="C431" s="20">
        <v>741</v>
      </c>
      <c r="D431" s="19">
        <v>2.2077419166012701E-2</v>
      </c>
      <c r="E431" s="19">
        <v>6.18993060729328E-2</v>
      </c>
      <c r="F431" s="21">
        <v>1</v>
      </c>
    </row>
    <row r="432" spans="1:6" x14ac:dyDescent="0.25">
      <c r="A432" s="18" t="s">
        <v>765</v>
      </c>
      <c r="B432" s="19">
        <v>-8.3921007812023204E-2</v>
      </c>
      <c r="C432" s="20">
        <v>741</v>
      </c>
      <c r="D432" s="19">
        <v>2.2335424448666701E-2</v>
      </c>
      <c r="E432" s="19">
        <v>6.2476711744522101E-2</v>
      </c>
      <c r="F432" s="21">
        <v>1</v>
      </c>
    </row>
    <row r="433" spans="1:6" x14ac:dyDescent="0.25">
      <c r="A433" s="18" t="s">
        <v>671</v>
      </c>
      <c r="B433" s="19">
        <v>-8.3654902875423404E-2</v>
      </c>
      <c r="C433" s="20">
        <v>741</v>
      </c>
      <c r="D433" s="19">
        <v>2.2765633042613101E-2</v>
      </c>
      <c r="E433" s="19">
        <v>6.3531999188687793E-2</v>
      </c>
      <c r="F433" s="21">
        <v>1</v>
      </c>
    </row>
    <row r="434" spans="1:6" x14ac:dyDescent="0.25">
      <c r="A434" s="18" t="s">
        <v>1193</v>
      </c>
      <c r="B434" s="19">
        <v>-8.3510987460613306E-2</v>
      </c>
      <c r="C434" s="20">
        <v>741</v>
      </c>
      <c r="D434" s="19">
        <v>2.30012793762246E-2</v>
      </c>
      <c r="E434" s="19">
        <v>6.4040685038212503E-2</v>
      </c>
      <c r="F434" s="21">
        <v>1</v>
      </c>
    </row>
    <row r="435" spans="1:6" x14ac:dyDescent="0.25">
      <c r="A435" s="18" t="s">
        <v>1194</v>
      </c>
      <c r="B435" s="19">
        <v>-8.3442911505699199E-2</v>
      </c>
      <c r="C435" s="20">
        <v>741</v>
      </c>
      <c r="D435" s="19">
        <v>2.3113481224303001E-2</v>
      </c>
      <c r="E435" s="19">
        <v>6.4204114511952806E-2</v>
      </c>
      <c r="F435" s="21">
        <v>1</v>
      </c>
    </row>
    <row r="436" spans="1:6" x14ac:dyDescent="0.25">
      <c r="A436" s="18" t="s">
        <v>1195</v>
      </c>
      <c r="B436" s="19">
        <v>-8.3331361413002E-2</v>
      </c>
      <c r="C436" s="20">
        <v>741</v>
      </c>
      <c r="D436" s="19">
        <v>2.3298362046242999E-2</v>
      </c>
      <c r="E436" s="19">
        <v>6.4568208904137697E-2</v>
      </c>
      <c r="F436" s="21">
        <v>1</v>
      </c>
    </row>
    <row r="437" spans="1:6" x14ac:dyDescent="0.25">
      <c r="A437" s="18" t="s">
        <v>1196</v>
      </c>
      <c r="B437" s="19">
        <v>-8.2986906170845004E-2</v>
      </c>
      <c r="C437" s="20">
        <v>741</v>
      </c>
      <c r="D437" s="19">
        <v>2.38773641402001E-2</v>
      </c>
      <c r="E437" s="19">
        <v>6.5914319200388496E-2</v>
      </c>
      <c r="F437" s="21">
        <v>1</v>
      </c>
    </row>
    <row r="438" spans="1:6" x14ac:dyDescent="0.25">
      <c r="A438" s="18" t="s">
        <v>1197</v>
      </c>
      <c r="B438" s="19">
        <v>8.2969024777412401E-2</v>
      </c>
      <c r="C438" s="20">
        <v>741</v>
      </c>
      <c r="D438" s="19">
        <v>2.3907758468757499E-2</v>
      </c>
      <c r="E438" s="19">
        <v>6.5914319200388496E-2</v>
      </c>
      <c r="F438" s="21">
        <v>1</v>
      </c>
    </row>
    <row r="439" spans="1:6" x14ac:dyDescent="0.25">
      <c r="A439" s="18" t="s">
        <v>1198</v>
      </c>
      <c r="B439" s="19">
        <v>-8.2944869995117201E-2</v>
      </c>
      <c r="C439" s="20">
        <v>741</v>
      </c>
      <c r="D439" s="19">
        <v>2.3948869309474499E-2</v>
      </c>
      <c r="E439" s="19">
        <v>6.5914319200388496E-2</v>
      </c>
      <c r="F439" s="21">
        <v>1</v>
      </c>
    </row>
    <row r="440" spans="1:6" x14ac:dyDescent="0.25">
      <c r="A440" s="18" t="s">
        <v>1199</v>
      </c>
      <c r="B440" s="19">
        <v>-8.2753658294677707E-2</v>
      </c>
      <c r="C440" s="20">
        <v>741</v>
      </c>
      <c r="D440" s="19">
        <v>2.4276471530786801E-2</v>
      </c>
      <c r="E440" s="19">
        <v>6.6554761174677707E-2</v>
      </c>
      <c r="F440" s="21">
        <v>1</v>
      </c>
    </row>
    <row r="441" spans="1:6" x14ac:dyDescent="0.25">
      <c r="A441" s="18" t="s">
        <v>1200</v>
      </c>
      <c r="B441" s="19">
        <v>8.2744367420673398E-2</v>
      </c>
      <c r="C441" s="20">
        <v>741</v>
      </c>
      <c r="D441" s="19">
        <v>2.4292487828757401E-2</v>
      </c>
      <c r="E441" s="19">
        <v>6.6554761174677707E-2</v>
      </c>
      <c r="F441" s="21">
        <v>1</v>
      </c>
    </row>
    <row r="442" spans="1:6" x14ac:dyDescent="0.25">
      <c r="A442" s="18" t="s">
        <v>1277</v>
      </c>
      <c r="B442" s="19">
        <v>-8.2169599831104306E-2</v>
      </c>
      <c r="C442" s="20">
        <v>741</v>
      </c>
      <c r="D442" s="19">
        <v>2.5301252282446299E-2</v>
      </c>
      <c r="E442" s="19">
        <v>6.9160598494158398E-2</v>
      </c>
      <c r="F442" s="21">
        <v>1</v>
      </c>
    </row>
    <row r="443" spans="1:6" x14ac:dyDescent="0.25">
      <c r="A443" s="18" t="s">
        <v>1201</v>
      </c>
      <c r="B443" s="19">
        <v>-8.1909902393817902E-2</v>
      </c>
      <c r="C443" s="20">
        <v>741</v>
      </c>
      <c r="D443" s="19">
        <v>2.57687824203656E-2</v>
      </c>
      <c r="E443" s="19">
        <v>7.0169440018171603E-2</v>
      </c>
      <c r="F443" s="21">
        <v>1</v>
      </c>
    </row>
    <row r="444" spans="1:6" x14ac:dyDescent="0.25">
      <c r="A444" s="18" t="s">
        <v>811</v>
      </c>
      <c r="B444" s="19">
        <v>-8.1899717450141907E-2</v>
      </c>
      <c r="C444" s="20">
        <v>741</v>
      </c>
      <c r="D444" s="19">
        <v>2.57872692066781E-2</v>
      </c>
      <c r="E444" s="19">
        <v>7.0169440018171603E-2</v>
      </c>
      <c r="F444" s="21">
        <v>1</v>
      </c>
    </row>
    <row r="445" spans="1:6" x14ac:dyDescent="0.25">
      <c r="A445" s="18" t="s">
        <v>1202</v>
      </c>
      <c r="B445" s="19">
        <v>-8.1852562725544004E-2</v>
      </c>
      <c r="C445" s="20">
        <v>741</v>
      </c>
      <c r="D445" s="19">
        <v>2.5873009439068201E-2</v>
      </c>
      <c r="E445" s="19">
        <v>7.0243464540456699E-2</v>
      </c>
      <c r="F445" s="21">
        <v>1</v>
      </c>
    </row>
    <row r="446" spans="1:6" x14ac:dyDescent="0.25">
      <c r="A446" s="18" t="s">
        <v>1203</v>
      </c>
      <c r="B446" s="19">
        <v>8.1616654992103604E-2</v>
      </c>
      <c r="C446" s="20">
        <v>741</v>
      </c>
      <c r="D446" s="19">
        <v>2.63056579867798E-2</v>
      </c>
      <c r="E446" s="19">
        <v>7.1256861363737503E-2</v>
      </c>
      <c r="F446" s="21">
        <v>1</v>
      </c>
    </row>
    <row r="447" spans="1:6" x14ac:dyDescent="0.25">
      <c r="A447" s="18" t="s">
        <v>174</v>
      </c>
      <c r="B447" s="19">
        <v>8.1478506326675401E-2</v>
      </c>
      <c r="C447" s="20">
        <v>741</v>
      </c>
      <c r="D447" s="19">
        <v>2.6561904463918502E-2</v>
      </c>
      <c r="E447" s="19">
        <v>7.1788930983563495E-2</v>
      </c>
      <c r="F447" s="21">
        <v>1</v>
      </c>
    </row>
    <row r="448" spans="1:6" x14ac:dyDescent="0.25">
      <c r="A448" s="18" t="s">
        <v>1278</v>
      </c>
      <c r="B448" s="19">
        <v>8.1445820629596696E-2</v>
      </c>
      <c r="C448" s="20">
        <v>741</v>
      </c>
      <c r="D448" s="19">
        <v>2.6622845698788901E-2</v>
      </c>
      <c r="E448" s="19">
        <v>7.1791943457408303E-2</v>
      </c>
      <c r="F448" s="21">
        <v>1</v>
      </c>
    </row>
    <row r="449" spans="1:6" x14ac:dyDescent="0.25">
      <c r="A449" s="18" t="s">
        <v>1204</v>
      </c>
      <c r="B449" s="19">
        <v>8.13125669956207E-2</v>
      </c>
      <c r="C449" s="20">
        <v>741</v>
      </c>
      <c r="D449" s="19">
        <v>2.6872540852685999E-2</v>
      </c>
      <c r="E449" s="19">
        <v>7.2302800500500405E-2</v>
      </c>
      <c r="F449" s="21">
        <v>1</v>
      </c>
    </row>
    <row r="450" spans="1:6" x14ac:dyDescent="0.25">
      <c r="A450" s="18" t="s">
        <v>1205</v>
      </c>
      <c r="B450" s="19">
        <v>8.1249848008155795E-2</v>
      </c>
      <c r="C450" s="20">
        <v>741</v>
      </c>
      <c r="D450" s="19">
        <v>2.6990762527482101E-2</v>
      </c>
      <c r="E450" s="19">
        <v>7.2415652128896696E-2</v>
      </c>
      <c r="F450" s="21">
        <v>1</v>
      </c>
    </row>
    <row r="451" spans="1:6" x14ac:dyDescent="0.25">
      <c r="A451" s="18" t="s">
        <v>1206</v>
      </c>
      <c r="B451" s="19">
        <v>8.1200756132602706E-2</v>
      </c>
      <c r="C451" s="20">
        <v>741</v>
      </c>
      <c r="D451" s="19">
        <v>2.7083610241818198E-2</v>
      </c>
      <c r="E451" s="19">
        <v>7.2415652128896696E-2</v>
      </c>
      <c r="F451" s="21">
        <v>1</v>
      </c>
    </row>
    <row r="452" spans="1:6" x14ac:dyDescent="0.25">
      <c r="A452" s="18" t="s">
        <v>1207</v>
      </c>
      <c r="B452" s="19">
        <v>8.1194467842578902E-2</v>
      </c>
      <c r="C452" s="20">
        <v>741</v>
      </c>
      <c r="D452" s="19">
        <v>2.7095523171562198E-2</v>
      </c>
      <c r="E452" s="19">
        <v>7.2415652128896696E-2</v>
      </c>
      <c r="F452" s="21">
        <v>1</v>
      </c>
    </row>
    <row r="453" spans="1:6" x14ac:dyDescent="0.25">
      <c r="A453" s="18" t="s">
        <v>1208</v>
      </c>
      <c r="B453" s="19">
        <v>-8.1140607595443698E-2</v>
      </c>
      <c r="C453" s="20">
        <v>741</v>
      </c>
      <c r="D453" s="19">
        <v>2.7197744414486202E-2</v>
      </c>
      <c r="E453" s="19">
        <v>7.2527318438629806E-2</v>
      </c>
      <c r="F453" s="21">
        <v>1</v>
      </c>
    </row>
    <row r="454" spans="1:6" x14ac:dyDescent="0.25">
      <c r="A454" s="18" t="s">
        <v>1209</v>
      </c>
      <c r="B454" s="19">
        <v>-8.1000663340091705E-2</v>
      </c>
      <c r="C454" s="20">
        <v>741</v>
      </c>
      <c r="D454" s="19">
        <v>2.7464898247884201E-2</v>
      </c>
      <c r="E454" s="19">
        <v>7.30773345841709E-2</v>
      </c>
      <c r="F454" s="21">
        <v>1</v>
      </c>
    </row>
    <row r="455" spans="1:6" x14ac:dyDescent="0.25">
      <c r="A455" s="18" t="s">
        <v>1210</v>
      </c>
      <c r="B455" s="19">
        <v>-8.0965228378772694E-2</v>
      </c>
      <c r="C455" s="20">
        <v>741</v>
      </c>
      <c r="D455" s="19">
        <v>2.7532901013614702E-2</v>
      </c>
      <c r="E455" s="19">
        <v>7.3096197381277997E-2</v>
      </c>
      <c r="F455" s="21">
        <v>1</v>
      </c>
    </row>
    <row r="456" spans="1:6" x14ac:dyDescent="0.25">
      <c r="A456" s="18" t="s">
        <v>1211</v>
      </c>
      <c r="B456" s="19">
        <v>-8.0886095762252794E-2</v>
      </c>
      <c r="C456" s="20">
        <v>741</v>
      </c>
      <c r="D456" s="19">
        <v>2.7685286812167101E-2</v>
      </c>
      <c r="E456" s="19">
        <v>7.3338508111700895E-2</v>
      </c>
      <c r="F456" s="21">
        <v>1</v>
      </c>
    </row>
    <row r="457" spans="1:6" x14ac:dyDescent="0.25">
      <c r="A457" s="18" t="s">
        <v>1212</v>
      </c>
      <c r="B457" s="19">
        <v>8.0738112330436707E-2</v>
      </c>
      <c r="C457" s="20">
        <v>741</v>
      </c>
      <c r="D457" s="19">
        <v>2.79722073027673E-2</v>
      </c>
      <c r="E457" s="19">
        <v>7.3911610586850293E-2</v>
      </c>
      <c r="F457" s="21">
        <v>1</v>
      </c>
    </row>
    <row r="458" spans="1:6" x14ac:dyDescent="0.25">
      <c r="A458" s="18" t="s">
        <v>1279</v>
      </c>
      <c r="B458" s="19">
        <v>8.0711118876934093E-2</v>
      </c>
      <c r="C458" s="20">
        <v>741</v>
      </c>
      <c r="D458" s="19">
        <v>2.8024819014180701E-2</v>
      </c>
      <c r="E458" s="19">
        <v>7.3911610586850293E-2</v>
      </c>
      <c r="F458" s="21">
        <v>1</v>
      </c>
    </row>
    <row r="459" spans="1:6" x14ac:dyDescent="0.25">
      <c r="A459" s="18" t="s">
        <v>1213</v>
      </c>
      <c r="B459" s="19">
        <v>8.04941952228546E-2</v>
      </c>
      <c r="C459" s="20">
        <v>741</v>
      </c>
      <c r="D459" s="19">
        <v>2.8450714125878698E-2</v>
      </c>
      <c r="E459" s="19">
        <v>7.4870300331259895E-2</v>
      </c>
      <c r="F459" s="21">
        <v>1</v>
      </c>
    </row>
    <row r="460" spans="1:6" x14ac:dyDescent="0.25">
      <c r="A460" s="18" t="s">
        <v>1214</v>
      </c>
      <c r="B460" s="19">
        <v>8.0436214804649395E-2</v>
      </c>
      <c r="C460" s="20">
        <v>741</v>
      </c>
      <c r="D460" s="19">
        <v>2.85654874793335E-2</v>
      </c>
      <c r="E460" s="19">
        <v>7.5007844584683195E-2</v>
      </c>
      <c r="F460" s="21">
        <v>1</v>
      </c>
    </row>
    <row r="461" spans="1:6" x14ac:dyDescent="0.25">
      <c r="A461" s="18" t="s">
        <v>1215</v>
      </c>
      <c r="B461" s="19">
        <v>8.03360715508461E-2</v>
      </c>
      <c r="C461" s="20">
        <v>741</v>
      </c>
      <c r="D461" s="19">
        <v>2.8764660377719398E-2</v>
      </c>
      <c r="E461" s="19">
        <v>7.5365922387037806E-2</v>
      </c>
      <c r="F461" s="21">
        <v>1</v>
      </c>
    </row>
    <row r="462" spans="1:6" x14ac:dyDescent="0.25">
      <c r="A462" s="18" t="s">
        <v>1216</v>
      </c>
      <c r="B462" s="19">
        <v>-8.0183126032352406E-2</v>
      </c>
      <c r="C462" s="20">
        <v>741</v>
      </c>
      <c r="D462" s="19">
        <v>2.90711533171506E-2</v>
      </c>
      <c r="E462" s="19">
        <v>7.6003015208236893E-2</v>
      </c>
      <c r="F462" s="21">
        <v>1</v>
      </c>
    </row>
    <row r="463" spans="1:6" x14ac:dyDescent="0.25">
      <c r="A463" s="18" t="s">
        <v>1217</v>
      </c>
      <c r="B463" s="19">
        <v>8.0136917531490298E-2</v>
      </c>
      <c r="C463" s="20">
        <v>741</v>
      </c>
      <c r="D463" s="19">
        <v>2.9164302174646401E-2</v>
      </c>
      <c r="E463" s="19">
        <v>7.6080788281686199E-2</v>
      </c>
      <c r="F463" s="21">
        <v>1</v>
      </c>
    </row>
    <row r="464" spans="1:6" x14ac:dyDescent="0.25">
      <c r="A464" s="18" t="s">
        <v>1218</v>
      </c>
      <c r="B464" s="19">
        <v>-8.0084726214408902E-2</v>
      </c>
      <c r="C464" s="20">
        <v>741</v>
      </c>
      <c r="D464" s="19">
        <v>2.9269819564922799E-2</v>
      </c>
      <c r="E464" s="19">
        <v>7.6190419691772995E-2</v>
      </c>
      <c r="F464" s="21">
        <v>1</v>
      </c>
    </row>
    <row r="465" spans="1:6" x14ac:dyDescent="0.25">
      <c r="A465" s="18" t="s">
        <v>884</v>
      </c>
      <c r="B465" s="19">
        <v>-8.0007456243038205E-2</v>
      </c>
      <c r="C465" s="20">
        <v>741</v>
      </c>
      <c r="D465" s="19">
        <v>2.9426641397710899E-2</v>
      </c>
      <c r="E465" s="19">
        <v>7.6432834799249103E-2</v>
      </c>
      <c r="F465" s="21">
        <v>1</v>
      </c>
    </row>
    <row r="466" spans="1:6" x14ac:dyDescent="0.25">
      <c r="A466" s="18" t="s">
        <v>1219</v>
      </c>
      <c r="B466" s="19">
        <v>-7.9898096621036502E-2</v>
      </c>
      <c r="C466" s="20">
        <v>741</v>
      </c>
      <c r="D466" s="19">
        <v>2.9649822729899401E-2</v>
      </c>
      <c r="E466" s="19">
        <v>7.6766946813292505E-2</v>
      </c>
      <c r="F466" s="21">
        <v>1</v>
      </c>
    </row>
    <row r="467" spans="1:6" x14ac:dyDescent="0.25">
      <c r="A467" s="18" t="s">
        <v>1220</v>
      </c>
      <c r="B467" s="19">
        <v>7.98642933368683E-2</v>
      </c>
      <c r="C467" s="20">
        <v>741</v>
      </c>
      <c r="D467" s="19">
        <v>2.9719101792428301E-2</v>
      </c>
      <c r="E467" s="19">
        <v>7.6766946813292505E-2</v>
      </c>
      <c r="F467" s="21">
        <v>1</v>
      </c>
    </row>
    <row r="468" spans="1:6" x14ac:dyDescent="0.25">
      <c r="A468" s="18" t="s">
        <v>1221</v>
      </c>
      <c r="B468" s="19">
        <v>7.9850606620311695E-2</v>
      </c>
      <c r="C468" s="20">
        <v>741</v>
      </c>
      <c r="D468" s="19">
        <v>2.97471918901508E-2</v>
      </c>
      <c r="E468" s="19">
        <v>7.6766946813292505E-2</v>
      </c>
      <c r="F468" s="21">
        <v>1</v>
      </c>
    </row>
    <row r="469" spans="1:6" x14ac:dyDescent="0.25">
      <c r="A469" s="18" t="s">
        <v>1222</v>
      </c>
      <c r="B469" s="19">
        <v>-7.9696275293827099E-2</v>
      </c>
      <c r="C469" s="20">
        <v>741</v>
      </c>
      <c r="D469" s="19">
        <v>3.0065515736701999E-2</v>
      </c>
      <c r="E469" s="19">
        <v>7.7421928935713397E-2</v>
      </c>
      <c r="F469" s="21">
        <v>1</v>
      </c>
    </row>
    <row r="470" spans="1:6" x14ac:dyDescent="0.25">
      <c r="A470" s="18" t="s">
        <v>1223</v>
      </c>
      <c r="B470" s="19">
        <v>7.9241469502448994E-2</v>
      </c>
      <c r="C470" s="20">
        <v>741</v>
      </c>
      <c r="D470" s="19">
        <v>3.1020643458853601E-2</v>
      </c>
      <c r="E470" s="19">
        <v>7.9710432870715803E-2</v>
      </c>
      <c r="F470" s="21">
        <v>1</v>
      </c>
    </row>
    <row r="471" spans="1:6" x14ac:dyDescent="0.25">
      <c r="A471" s="18" t="s">
        <v>1224</v>
      </c>
      <c r="B471" s="19">
        <v>7.9076275229453999E-2</v>
      </c>
      <c r="C471" s="20">
        <v>741</v>
      </c>
      <c r="D471" s="19">
        <v>3.1373941469724297E-2</v>
      </c>
      <c r="E471" s="19">
        <v>8.0446003768523802E-2</v>
      </c>
      <c r="F471" s="21">
        <v>1</v>
      </c>
    </row>
    <row r="472" spans="1:6" x14ac:dyDescent="0.25">
      <c r="A472" s="18" t="s">
        <v>1225</v>
      </c>
      <c r="B472" s="19">
        <v>7.8728467226028401E-2</v>
      </c>
      <c r="C472" s="20">
        <v>741</v>
      </c>
      <c r="D472" s="19">
        <v>3.2129067533447998E-2</v>
      </c>
      <c r="E472" s="19">
        <v>8.2206569381956598E-2</v>
      </c>
      <c r="F472" s="21">
        <v>1</v>
      </c>
    </row>
    <row r="473" spans="1:6" x14ac:dyDescent="0.25">
      <c r="A473" s="18" t="s">
        <v>1226</v>
      </c>
      <c r="B473" s="19">
        <v>-7.8181639313697801E-2</v>
      </c>
      <c r="C473" s="20">
        <v>741</v>
      </c>
      <c r="D473" s="19">
        <v>3.3347703473528799E-2</v>
      </c>
      <c r="E473" s="19">
        <v>8.5143072698371305E-2</v>
      </c>
      <c r="F473" s="21">
        <v>1</v>
      </c>
    </row>
    <row r="474" spans="1:6" x14ac:dyDescent="0.25">
      <c r="A474" s="18" t="s">
        <v>1227</v>
      </c>
      <c r="B474" s="19">
        <v>-7.8142300248146099E-2</v>
      </c>
      <c r="C474" s="20">
        <v>741</v>
      </c>
      <c r="D474" s="19">
        <v>3.3436874653446601E-2</v>
      </c>
      <c r="E474" s="19">
        <v>8.5189489562921203E-2</v>
      </c>
      <c r="F474" s="21">
        <v>1</v>
      </c>
    </row>
    <row r="475" spans="1:6" x14ac:dyDescent="0.25">
      <c r="A475" s="18" t="s">
        <v>1228</v>
      </c>
      <c r="B475" s="19">
        <v>7.7806621789932306E-2</v>
      </c>
      <c r="C475" s="20">
        <v>741</v>
      </c>
      <c r="D475" s="19">
        <v>3.4206081780654901E-2</v>
      </c>
      <c r="E475" s="19">
        <v>8.6964614696580206E-2</v>
      </c>
      <c r="F475" s="21">
        <v>1</v>
      </c>
    </row>
    <row r="476" spans="1:6" x14ac:dyDescent="0.25">
      <c r="A476" s="18" t="s">
        <v>1234</v>
      </c>
      <c r="B476" s="19">
        <v>-7.7752672135829898E-2</v>
      </c>
      <c r="C476" s="20">
        <v>741</v>
      </c>
      <c r="D476" s="19">
        <v>3.4331104518609698E-2</v>
      </c>
      <c r="E476" s="19">
        <v>8.7097939582096398E-2</v>
      </c>
      <c r="F476" s="21">
        <v>1</v>
      </c>
    </row>
    <row r="477" spans="1:6" x14ac:dyDescent="0.25">
      <c r="A477" s="18" t="s">
        <v>151</v>
      </c>
      <c r="B477" s="19">
        <v>7.7647008001804393E-2</v>
      </c>
      <c r="C477" s="20">
        <v>741</v>
      </c>
      <c r="D477" s="19">
        <v>3.4577099470891402E-2</v>
      </c>
      <c r="E477" s="19">
        <v>8.7536960685800996E-2</v>
      </c>
      <c r="F477" s="21">
        <v>1</v>
      </c>
    </row>
    <row r="478" spans="1:6" x14ac:dyDescent="0.25">
      <c r="A478" s="18" t="s">
        <v>1229</v>
      </c>
      <c r="B478" s="19">
        <v>-7.7570430934429196E-2</v>
      </c>
      <c r="C478" s="20">
        <v>741</v>
      </c>
      <c r="D478" s="19">
        <v>3.4756315001035001E-2</v>
      </c>
      <c r="E478" s="19">
        <v>8.7805427371035902E-2</v>
      </c>
      <c r="F478" s="21">
        <v>1</v>
      </c>
    </row>
    <row r="479" spans="1:6" x14ac:dyDescent="0.25">
      <c r="A479" s="18" t="s">
        <v>1230</v>
      </c>
      <c r="B479" s="19">
        <v>7.7345170080661801E-2</v>
      </c>
      <c r="C479" s="20">
        <v>741</v>
      </c>
      <c r="D479" s="19">
        <v>3.52880957721853E-2</v>
      </c>
      <c r="E479" s="19">
        <v>8.8961585980299004E-2</v>
      </c>
      <c r="F479" s="21">
        <v>1</v>
      </c>
    </row>
    <row r="480" spans="1:6" x14ac:dyDescent="0.25">
      <c r="A480" s="18" t="s">
        <v>1181</v>
      </c>
      <c r="B480" s="19">
        <v>7.7192567288875594E-2</v>
      </c>
      <c r="C480" s="20">
        <v>741</v>
      </c>
      <c r="D480" s="19">
        <v>3.5652274540017598E-2</v>
      </c>
      <c r="E480" s="19">
        <v>8.9691256704446901E-2</v>
      </c>
      <c r="F480" s="21">
        <v>1</v>
      </c>
    </row>
    <row r="481" spans="1:6" x14ac:dyDescent="0.25">
      <c r="A481" s="18" t="s">
        <v>1231</v>
      </c>
      <c r="B481" s="19">
        <v>7.7134348452091203E-2</v>
      </c>
      <c r="C481" s="20">
        <v>741</v>
      </c>
      <c r="D481" s="19">
        <v>3.5792051504978301E-2</v>
      </c>
      <c r="E481" s="19">
        <v>8.9854522606640105E-2</v>
      </c>
      <c r="F481" s="21">
        <v>1</v>
      </c>
    </row>
    <row r="482" spans="1:6" x14ac:dyDescent="0.25">
      <c r="A482" s="18" t="s">
        <v>117</v>
      </c>
      <c r="B482" s="19">
        <v>-7.6939456164836897E-2</v>
      </c>
      <c r="C482" s="20">
        <v>741</v>
      </c>
      <c r="D482" s="19">
        <v>3.6263365245245503E-2</v>
      </c>
      <c r="E482" s="19">
        <v>9.0847679111262306E-2</v>
      </c>
      <c r="F482" s="21">
        <v>1</v>
      </c>
    </row>
    <row r="483" spans="1:6" x14ac:dyDescent="0.25">
      <c r="A483" s="18" t="s">
        <v>1280</v>
      </c>
      <c r="B483" s="19">
        <v>-7.6846621930599199E-2</v>
      </c>
      <c r="C483" s="20">
        <v>741</v>
      </c>
      <c r="D483" s="19">
        <v>3.6489718841345997E-2</v>
      </c>
      <c r="E483" s="19">
        <v>9.1224297103365007E-2</v>
      </c>
      <c r="F483" s="21">
        <v>1</v>
      </c>
    </row>
    <row r="484" spans="1:6" x14ac:dyDescent="0.25">
      <c r="A484" s="18" t="s">
        <v>100</v>
      </c>
      <c r="B484" s="19">
        <v>7.6680518686771407E-2</v>
      </c>
      <c r="C484" s="20">
        <v>741</v>
      </c>
      <c r="D484" s="19">
        <v>3.6897719488859101E-2</v>
      </c>
      <c r="E484" s="19">
        <v>9.2052522633328401E-2</v>
      </c>
      <c r="F484" s="21">
        <v>1</v>
      </c>
    </row>
    <row r="485" spans="1:6" x14ac:dyDescent="0.25">
      <c r="A485" s="18" t="s">
        <v>1232</v>
      </c>
      <c r="B485" s="19">
        <v>7.6524898409843403E-2</v>
      </c>
      <c r="C485" s="20">
        <v>741</v>
      </c>
      <c r="D485" s="19">
        <v>3.7283482308459799E-2</v>
      </c>
      <c r="E485" s="19">
        <v>9.2821947655916504E-2</v>
      </c>
      <c r="F485" s="21">
        <v>1</v>
      </c>
    </row>
    <row r="486" spans="1:6" x14ac:dyDescent="0.25">
      <c r="A486" s="18" t="s">
        <v>983</v>
      </c>
      <c r="B486" s="19">
        <v>-7.6197363436222104E-2</v>
      </c>
      <c r="C486" s="20">
        <v>741</v>
      </c>
      <c r="D486" s="19">
        <v>3.8106604193967303E-2</v>
      </c>
      <c r="E486" s="19">
        <v>9.4674793028490106E-2</v>
      </c>
      <c r="F486" s="21">
        <v>1</v>
      </c>
    </row>
    <row r="487" spans="1:6" x14ac:dyDescent="0.25">
      <c r="A487" s="18" t="s">
        <v>1233</v>
      </c>
      <c r="B487" s="19">
        <v>-7.6019465923309298E-2</v>
      </c>
      <c r="C487" s="20">
        <v>741</v>
      </c>
      <c r="D487" s="19">
        <v>3.8560102336171E-2</v>
      </c>
      <c r="E487" s="19">
        <v>9.5603559511167793E-2</v>
      </c>
      <c r="F487" s="21">
        <v>1</v>
      </c>
    </row>
    <row r="488" spans="1:6" x14ac:dyDescent="0.25">
      <c r="A488" s="18" t="s">
        <v>1234</v>
      </c>
      <c r="B488" s="19">
        <v>-7.5969077646732303E-2</v>
      </c>
      <c r="C488" s="20">
        <v>741</v>
      </c>
      <c r="D488" s="19">
        <v>3.8689381490879103E-2</v>
      </c>
      <c r="E488" s="19">
        <v>9.5726304719700797E-2</v>
      </c>
      <c r="F488" s="21">
        <v>1</v>
      </c>
    </row>
    <row r="489" spans="1:6" x14ac:dyDescent="0.25">
      <c r="A489" s="18" t="s">
        <v>1281</v>
      </c>
      <c r="B489" s="19">
        <v>-7.5885929167270702E-2</v>
      </c>
      <c r="C489" s="20">
        <v>741</v>
      </c>
      <c r="D489" s="19">
        <v>3.8903515809156602E-2</v>
      </c>
      <c r="E489" s="19">
        <v>9.6058063726312704E-2</v>
      </c>
      <c r="F489" s="21">
        <v>1</v>
      </c>
    </row>
    <row r="490" spans="1:6" x14ac:dyDescent="0.25">
      <c r="A490" s="18" t="s">
        <v>1235</v>
      </c>
      <c r="B490" s="19">
        <v>7.5562186539173098E-2</v>
      </c>
      <c r="C490" s="20">
        <v>741</v>
      </c>
      <c r="D490" s="19">
        <v>3.9746854968662398E-2</v>
      </c>
      <c r="E490" s="19">
        <v>9.7938862345780003E-2</v>
      </c>
      <c r="F490" s="21">
        <v>1</v>
      </c>
    </row>
    <row r="491" spans="1:6" x14ac:dyDescent="0.25">
      <c r="A491" s="18" t="s">
        <v>420</v>
      </c>
      <c r="B491" s="19">
        <v>-7.5473591685295105E-2</v>
      </c>
      <c r="C491" s="20">
        <v>741</v>
      </c>
      <c r="D491" s="19">
        <v>3.9980321993326802E-2</v>
      </c>
      <c r="E491" s="19">
        <v>9.8312267196705203E-2</v>
      </c>
      <c r="F491" s="21">
        <v>1</v>
      </c>
    </row>
    <row r="492" spans="1:6" x14ac:dyDescent="0.25">
      <c r="A492" s="18" t="s">
        <v>1236</v>
      </c>
      <c r="B492" s="19">
        <v>7.5419746339321095E-2</v>
      </c>
      <c r="C492" s="20">
        <v>741</v>
      </c>
      <c r="D492" s="19">
        <v>4.0122782848628802E-2</v>
      </c>
      <c r="E492" s="19">
        <v>9.8460816806451107E-2</v>
      </c>
      <c r="F492" s="21">
        <v>1</v>
      </c>
    </row>
    <row r="493" spans="1:6" x14ac:dyDescent="0.25">
      <c r="A493" s="18" t="s">
        <v>1282</v>
      </c>
      <c r="B493" s="19">
        <v>-7.5296953320503193E-2</v>
      </c>
      <c r="C493" s="20">
        <v>741</v>
      </c>
      <c r="D493" s="19">
        <v>4.0449269401200902E-2</v>
      </c>
      <c r="E493" s="19">
        <v>9.9059435268246995E-2</v>
      </c>
      <c r="F493" s="21">
        <v>1</v>
      </c>
    </row>
    <row r="494" spans="1:6" x14ac:dyDescent="0.25">
      <c r="A494" s="18" t="s">
        <v>1237</v>
      </c>
      <c r="B494" s="19">
        <v>-7.5026407837867695E-2</v>
      </c>
      <c r="C494" s="20">
        <v>741</v>
      </c>
      <c r="D494" s="19">
        <v>4.1176544809039498E-2</v>
      </c>
      <c r="E494" s="19">
        <v>0.10063514006282601</v>
      </c>
      <c r="F494" s="21">
        <v>1</v>
      </c>
    </row>
    <row r="495" spans="1:6" x14ac:dyDescent="0.25">
      <c r="A495" s="18" t="s">
        <v>641</v>
      </c>
      <c r="B495" s="19">
        <v>-7.4989005923271193E-2</v>
      </c>
      <c r="C495" s="20">
        <v>741</v>
      </c>
      <c r="D495" s="19">
        <v>4.12779524735871E-2</v>
      </c>
      <c r="E495" s="19">
        <v>0.100675647266618</v>
      </c>
      <c r="F495" s="21">
        <v>1</v>
      </c>
    </row>
    <row r="496" spans="1:6" x14ac:dyDescent="0.25">
      <c r="A496" s="18" t="s">
        <v>728</v>
      </c>
      <c r="B496" s="19">
        <v>-7.4958465993404402E-2</v>
      </c>
      <c r="C496" s="20">
        <v>741</v>
      </c>
      <c r="D496" s="19">
        <v>4.1360911752035698E-2</v>
      </c>
      <c r="E496" s="19">
        <v>0.100675647266618</v>
      </c>
      <c r="F496" s="21">
        <v>1</v>
      </c>
    </row>
    <row r="497" spans="1:6" x14ac:dyDescent="0.25">
      <c r="A497" s="18" t="s">
        <v>619</v>
      </c>
      <c r="B497" s="19">
        <v>-7.4494913220405606E-2</v>
      </c>
      <c r="C497" s="20">
        <v>741</v>
      </c>
      <c r="D497" s="19">
        <v>4.2637518371574097E-2</v>
      </c>
      <c r="E497" s="19">
        <v>0.103572919121233</v>
      </c>
      <c r="F497" s="21">
        <v>1</v>
      </c>
    </row>
    <row r="498" spans="1:6" x14ac:dyDescent="0.25">
      <c r="A498" s="18" t="s">
        <v>1238</v>
      </c>
      <c r="B498" s="19">
        <v>7.4459344148635906E-2</v>
      </c>
      <c r="C498" s="20">
        <v>741</v>
      </c>
      <c r="D498" s="19">
        <v>4.2736833154771503E-2</v>
      </c>
      <c r="E498" s="19">
        <v>0.103604444011567</v>
      </c>
      <c r="F498" s="21">
        <v>1</v>
      </c>
    </row>
    <row r="499" spans="1:6" x14ac:dyDescent="0.25">
      <c r="A499" s="18" t="s">
        <v>1239</v>
      </c>
      <c r="B499" s="19">
        <v>-7.4419125914573697E-2</v>
      </c>
      <c r="C499" s="20">
        <v>741</v>
      </c>
      <c r="D499" s="19">
        <v>4.2849364238913203E-2</v>
      </c>
      <c r="E499" s="19">
        <v>0.103667816707048</v>
      </c>
      <c r="F499" s="21">
        <v>1</v>
      </c>
    </row>
    <row r="500" spans="1:6" x14ac:dyDescent="0.25">
      <c r="A500" s="18" t="s">
        <v>1240</v>
      </c>
      <c r="B500" s="19">
        <v>-7.4318177998065907E-2</v>
      </c>
      <c r="C500" s="20">
        <v>741</v>
      </c>
      <c r="D500" s="19">
        <v>4.3132919364853299E-2</v>
      </c>
      <c r="E500" s="19">
        <v>0.10405045240073101</v>
      </c>
      <c r="F500" s="21">
        <v>1</v>
      </c>
    </row>
    <row r="501" spans="1:6" x14ac:dyDescent="0.25">
      <c r="A501" s="18" t="s">
        <v>1241</v>
      </c>
      <c r="B501" s="19">
        <v>-7.4301138520240798E-2</v>
      </c>
      <c r="C501" s="20">
        <v>741</v>
      </c>
      <c r="D501" s="19">
        <v>4.31809377463033E-2</v>
      </c>
      <c r="E501" s="19">
        <v>0.10405045240073101</v>
      </c>
      <c r="F501" s="21">
        <v>1</v>
      </c>
    </row>
    <row r="502" spans="1:6" x14ac:dyDescent="0.25">
      <c r="A502" s="18" t="s">
        <v>1242</v>
      </c>
      <c r="B502" s="19">
        <v>-7.4198275804519695E-2</v>
      </c>
      <c r="C502" s="20">
        <v>741</v>
      </c>
      <c r="D502" s="19">
        <v>4.3471770218840501E-2</v>
      </c>
      <c r="E502" s="19">
        <v>0.104541331187592</v>
      </c>
      <c r="F502" s="21">
        <v>1</v>
      </c>
    </row>
    <row r="503" spans="1:6" x14ac:dyDescent="0.25">
      <c r="A503" s="18" t="s">
        <v>1283</v>
      </c>
      <c r="B503" s="19">
        <v>7.3979839682578999E-2</v>
      </c>
      <c r="C503" s="20">
        <v>741</v>
      </c>
      <c r="D503" s="19">
        <v>4.4094853018360199E-2</v>
      </c>
      <c r="E503" s="19">
        <v>0.10565281142887301</v>
      </c>
      <c r="F503" s="21">
        <v>1</v>
      </c>
    </row>
    <row r="504" spans="1:6" x14ac:dyDescent="0.25">
      <c r="A504" s="18" t="s">
        <v>1284</v>
      </c>
      <c r="B504" s="19">
        <v>-7.3969408869743306E-2</v>
      </c>
      <c r="C504" s="20">
        <v>741</v>
      </c>
      <c r="D504" s="19">
        <v>4.4124793862169803E-2</v>
      </c>
      <c r="E504" s="19">
        <v>0.10565281142887301</v>
      </c>
      <c r="F504" s="21">
        <v>1</v>
      </c>
    </row>
    <row r="505" spans="1:6" x14ac:dyDescent="0.25">
      <c r="A505" s="18" t="s">
        <v>337</v>
      </c>
      <c r="B505" s="19">
        <v>7.3943898081779494E-2</v>
      </c>
      <c r="C505" s="20">
        <v>741</v>
      </c>
      <c r="D505" s="19">
        <v>4.4198092781078599E-2</v>
      </c>
      <c r="E505" s="19">
        <v>0.10565281142887301</v>
      </c>
      <c r="F505" s="21">
        <v>1</v>
      </c>
    </row>
    <row r="506" spans="1:6" x14ac:dyDescent="0.25">
      <c r="A506" s="18" t="s">
        <v>1243</v>
      </c>
      <c r="B506" s="19">
        <v>7.3686875402927399E-2</v>
      </c>
      <c r="C506" s="20">
        <v>741</v>
      </c>
      <c r="D506" s="19">
        <v>4.4942322419816397E-2</v>
      </c>
      <c r="E506" s="19">
        <v>0.107218264222226</v>
      </c>
      <c r="F506" s="21">
        <v>1</v>
      </c>
    </row>
    <row r="507" spans="1:6" x14ac:dyDescent="0.25">
      <c r="A507" s="18" t="s">
        <v>1285</v>
      </c>
      <c r="B507" s="19">
        <v>-7.3190309107303606E-2</v>
      </c>
      <c r="C507" s="20">
        <v>741</v>
      </c>
      <c r="D507" s="19">
        <v>4.6410058404895399E-2</v>
      </c>
      <c r="E507" s="19">
        <v>0.11037338251155</v>
      </c>
      <c r="F507" s="21">
        <v>1</v>
      </c>
    </row>
    <row r="508" spans="1:6" x14ac:dyDescent="0.25">
      <c r="A508" s="18" t="s">
        <v>877</v>
      </c>
      <c r="B508" s="19">
        <v>-7.3177382349967998E-2</v>
      </c>
      <c r="C508" s="20">
        <v>741</v>
      </c>
      <c r="D508" s="19">
        <v>4.6448798473610602E-2</v>
      </c>
      <c r="E508" s="19">
        <v>0.11037338251155</v>
      </c>
      <c r="F508" s="21">
        <v>1</v>
      </c>
    </row>
    <row r="509" spans="1:6" x14ac:dyDescent="0.25">
      <c r="A509" s="18" t="s">
        <v>1095</v>
      </c>
      <c r="B509" s="19">
        <v>-7.3142208158969907E-2</v>
      </c>
      <c r="C509" s="20">
        <v>741</v>
      </c>
      <c r="D509" s="19">
        <v>4.6554349207177201E-2</v>
      </c>
      <c r="E509" s="19">
        <v>0.11040557124231699</v>
      </c>
      <c r="F509" s="21">
        <v>1</v>
      </c>
    </row>
    <row r="510" spans="1:6" x14ac:dyDescent="0.25">
      <c r="A510" s="18" t="s">
        <v>1244</v>
      </c>
      <c r="B510" s="19">
        <v>-7.3048695921897902E-2</v>
      </c>
      <c r="C510" s="20">
        <v>741</v>
      </c>
      <c r="D510" s="19">
        <v>4.6835941015711299E-2</v>
      </c>
      <c r="E510" s="19">
        <v>0.11085429826203901</v>
      </c>
      <c r="F510" s="21">
        <v>1</v>
      </c>
    </row>
    <row r="511" spans="1:6" x14ac:dyDescent="0.25">
      <c r="A511" s="18" t="s">
        <v>1245</v>
      </c>
      <c r="B511" s="19">
        <v>-7.2991319000721006E-2</v>
      </c>
      <c r="C511" s="20">
        <v>741</v>
      </c>
      <c r="D511" s="19">
        <v>4.7009426145150801E-2</v>
      </c>
      <c r="E511" s="19">
        <v>0.111045888531852</v>
      </c>
      <c r="F511" s="21">
        <v>1</v>
      </c>
    </row>
    <row r="512" spans="1:6" x14ac:dyDescent="0.25">
      <c r="A512" s="18" t="s">
        <v>180</v>
      </c>
      <c r="B512" s="19">
        <v>-7.27817937731743E-2</v>
      </c>
      <c r="C512" s="20">
        <v>741</v>
      </c>
      <c r="D512" s="19">
        <v>4.7647536442781302E-2</v>
      </c>
      <c r="E512" s="19">
        <v>0.112332109491822</v>
      </c>
      <c r="F512" s="21">
        <v>1</v>
      </c>
    </row>
    <row r="513" spans="1:6" x14ac:dyDescent="0.25">
      <c r="A513" s="18" t="s">
        <v>1233</v>
      </c>
      <c r="B513" s="19">
        <v>-7.2408013045787797E-2</v>
      </c>
      <c r="C513" s="20">
        <v>741</v>
      </c>
      <c r="D513" s="19">
        <v>4.8803932399764903E-2</v>
      </c>
      <c r="E513" s="19">
        <v>0.114832782117094</v>
      </c>
      <c r="F513" s="21">
        <v>1</v>
      </c>
    </row>
    <row r="514" spans="1:6" x14ac:dyDescent="0.25">
      <c r="A514" s="18" t="s">
        <v>1246</v>
      </c>
      <c r="B514" s="19">
        <v>7.2285443544387804E-2</v>
      </c>
      <c r="C514" s="20">
        <v>741</v>
      </c>
      <c r="D514" s="19">
        <v>4.9188218188730898E-2</v>
      </c>
      <c r="E514" s="19">
        <v>0.11529257660197401</v>
      </c>
      <c r="F514" s="21">
        <v>1</v>
      </c>
    </row>
    <row r="515" spans="1:6" x14ac:dyDescent="0.25">
      <c r="A515" s="13" t="s">
        <v>1286</v>
      </c>
      <c r="B515" s="16">
        <v>7.2284400463104206E-2</v>
      </c>
      <c r="C515" s="17">
        <v>741</v>
      </c>
      <c r="D515" s="16">
        <v>4.9191499350175402E-2</v>
      </c>
      <c r="E515" s="16">
        <v>0.11529257660197401</v>
      </c>
      <c r="F515" s="14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sqref="A1:XFD1"/>
    </sheetView>
  </sheetViews>
  <sheetFormatPr defaultColWidth="8.7109375" defaultRowHeight="15.75" x14ac:dyDescent="0.25"/>
  <cols>
    <col min="1" max="1" width="11.7109375" style="1" customWidth="1"/>
    <col min="2" max="16384" width="8.7109375" style="1"/>
  </cols>
  <sheetData>
    <row r="1" spans="1:6" x14ac:dyDescent="0.25">
      <c r="A1" s="1" t="s">
        <v>1352</v>
      </c>
      <c r="B1" s="4"/>
      <c r="C1" s="5"/>
      <c r="D1" s="4"/>
      <c r="E1" s="4"/>
    </row>
    <row r="2" spans="1:6" x14ac:dyDescent="0.25">
      <c r="B2" s="4"/>
      <c r="C2" s="5"/>
      <c r="D2" s="4"/>
      <c r="E2" s="4"/>
    </row>
    <row r="3" spans="1:6" ht="17.25" x14ac:dyDescent="0.3">
      <c r="A3" s="10" t="s">
        <v>1338</v>
      </c>
      <c r="B3" s="11" t="s">
        <v>0</v>
      </c>
      <c r="C3" s="12" t="s">
        <v>1</v>
      </c>
      <c r="D3" s="11" t="s">
        <v>1339</v>
      </c>
      <c r="E3" s="11" t="s">
        <v>2</v>
      </c>
      <c r="F3" s="34" t="s">
        <v>1354</v>
      </c>
    </row>
    <row r="4" spans="1:6" x14ac:dyDescent="0.25">
      <c r="A4" s="18" t="s">
        <v>1287</v>
      </c>
      <c r="B4" s="19">
        <v>0.11833203583955799</v>
      </c>
      <c r="C4" s="20">
        <v>723</v>
      </c>
      <c r="D4" s="19">
        <v>1.4351352404353701E-3</v>
      </c>
      <c r="E4" s="19">
        <v>0.25772258257134101</v>
      </c>
      <c r="F4" s="25">
        <f>D4*214</f>
        <v>0.3071189414531692</v>
      </c>
    </row>
    <row r="5" spans="1:6" x14ac:dyDescent="0.25">
      <c r="A5" s="18" t="s">
        <v>399</v>
      </c>
      <c r="B5" s="19">
        <v>-0.11191788315773001</v>
      </c>
      <c r="C5" s="20">
        <v>723</v>
      </c>
      <c r="D5" s="19">
        <v>2.5817865509918398E-3</v>
      </c>
      <c r="E5" s="19">
        <v>0.25772258257134101</v>
      </c>
      <c r="F5" s="19">
        <f>D5*214</f>
        <v>0.55250232191225368</v>
      </c>
    </row>
    <row r="6" spans="1:6" x14ac:dyDescent="0.25">
      <c r="A6" s="18" t="s">
        <v>1288</v>
      </c>
      <c r="B6" s="19">
        <v>-0.108098171651363</v>
      </c>
      <c r="C6" s="20">
        <v>723</v>
      </c>
      <c r="D6" s="19">
        <v>3.6129334005328101E-3</v>
      </c>
      <c r="E6" s="19">
        <v>0.25772258257134101</v>
      </c>
      <c r="F6" s="19">
        <f>D6*214</f>
        <v>0.7731677477140213</v>
      </c>
    </row>
    <row r="7" spans="1:6" x14ac:dyDescent="0.25">
      <c r="A7" s="18" t="s">
        <v>1289</v>
      </c>
      <c r="B7" s="19">
        <v>9.8609626293182401E-2</v>
      </c>
      <c r="C7" s="20">
        <v>723</v>
      </c>
      <c r="D7" s="19">
        <v>7.9694303683539598E-3</v>
      </c>
      <c r="E7" s="19">
        <v>0.31204472492145702</v>
      </c>
      <c r="F7" s="19">
        <v>1</v>
      </c>
    </row>
    <row r="8" spans="1:6" x14ac:dyDescent="0.25">
      <c r="A8" s="18" t="s">
        <v>1290</v>
      </c>
      <c r="B8" s="19">
        <v>-9.8205640912055997E-2</v>
      </c>
      <c r="C8" s="20">
        <v>723</v>
      </c>
      <c r="D8" s="19">
        <v>8.2311313753742291E-3</v>
      </c>
      <c r="E8" s="19">
        <v>0.31204472492145702</v>
      </c>
      <c r="F8" s="19">
        <v>1</v>
      </c>
    </row>
    <row r="9" spans="1:6" x14ac:dyDescent="0.25">
      <c r="A9" s="18" t="s">
        <v>1291</v>
      </c>
      <c r="B9" s="19">
        <v>9.7439035773277297E-2</v>
      </c>
      <c r="C9" s="20">
        <v>723</v>
      </c>
      <c r="D9" s="19">
        <v>8.7489175211623599E-3</v>
      </c>
      <c r="E9" s="19">
        <v>0.31204472492145702</v>
      </c>
      <c r="F9" s="19">
        <v>1</v>
      </c>
    </row>
    <row r="10" spans="1:6" x14ac:dyDescent="0.25">
      <c r="A10" s="18" t="s">
        <v>1292</v>
      </c>
      <c r="B10" s="19">
        <v>-8.9151673018932301E-2</v>
      </c>
      <c r="C10" s="20">
        <v>723</v>
      </c>
      <c r="D10" s="19">
        <v>1.6493991685718998E-2</v>
      </c>
      <c r="E10" s="19">
        <v>0.50337222570009899</v>
      </c>
      <c r="F10" s="19">
        <v>1</v>
      </c>
    </row>
    <row r="11" spans="1:6" x14ac:dyDescent="0.25">
      <c r="A11" s="18" t="s">
        <v>1293</v>
      </c>
      <c r="B11" s="19">
        <v>-8.7348952889442402E-2</v>
      </c>
      <c r="C11" s="20">
        <v>723</v>
      </c>
      <c r="D11" s="19">
        <v>1.8817653297200001E-2</v>
      </c>
      <c r="E11" s="19">
        <v>0.50337222570009899</v>
      </c>
      <c r="F11" s="19">
        <v>1</v>
      </c>
    </row>
    <row r="12" spans="1:6" x14ac:dyDescent="0.25">
      <c r="A12" s="18" t="s">
        <v>983</v>
      </c>
      <c r="B12" s="19">
        <v>7.9840600490570096E-2</v>
      </c>
      <c r="C12" s="20">
        <v>723</v>
      </c>
      <c r="D12" s="19">
        <v>3.1831542156943303E-2</v>
      </c>
      <c r="E12" s="19">
        <v>0.56256961536304295</v>
      </c>
      <c r="F12" s="19">
        <v>1</v>
      </c>
    </row>
    <row r="13" spans="1:6" x14ac:dyDescent="0.25">
      <c r="A13" s="18" t="s">
        <v>1294</v>
      </c>
      <c r="B13" s="19">
        <v>-7.8407339751720401E-2</v>
      </c>
      <c r="C13" s="20">
        <v>723</v>
      </c>
      <c r="D13" s="19">
        <v>3.5042565942776403E-2</v>
      </c>
      <c r="E13" s="19">
        <v>0.56256961536304295</v>
      </c>
      <c r="F13" s="19">
        <v>1</v>
      </c>
    </row>
    <row r="14" spans="1:6" x14ac:dyDescent="0.25">
      <c r="A14" s="18" t="s">
        <v>1295</v>
      </c>
      <c r="B14" s="19">
        <v>7.7658168971538502E-2</v>
      </c>
      <c r="C14" s="20">
        <v>723</v>
      </c>
      <c r="D14" s="19">
        <v>3.6828110465870499E-2</v>
      </c>
      <c r="E14" s="19">
        <v>0.56256961536304295</v>
      </c>
      <c r="F14" s="19">
        <v>1</v>
      </c>
    </row>
    <row r="15" spans="1:6" x14ac:dyDescent="0.25">
      <c r="A15" s="18" t="s">
        <v>1296</v>
      </c>
      <c r="B15" s="19">
        <v>-7.6196976006030995E-2</v>
      </c>
      <c r="C15" s="20">
        <v>723</v>
      </c>
      <c r="D15" s="19">
        <v>4.0533755729893699E-2</v>
      </c>
      <c r="E15" s="19">
        <v>0.56256961536304295</v>
      </c>
      <c r="F15" s="19">
        <v>1</v>
      </c>
    </row>
    <row r="16" spans="1:6" x14ac:dyDescent="0.25">
      <c r="A16" s="18" t="s">
        <v>1297</v>
      </c>
      <c r="B16" s="19">
        <v>7.6146461069583907E-2</v>
      </c>
      <c r="C16" s="20">
        <v>723</v>
      </c>
      <c r="D16" s="19">
        <v>4.0667310285832599E-2</v>
      </c>
      <c r="E16" s="19">
        <v>0.56256961536304295</v>
      </c>
      <c r="F16" s="19">
        <v>1</v>
      </c>
    </row>
    <row r="17" spans="1:6" x14ac:dyDescent="0.25">
      <c r="A17" s="18" t="s">
        <v>611</v>
      </c>
      <c r="B17" s="19">
        <v>7.5214646756649003E-2</v>
      </c>
      <c r="C17" s="20">
        <v>723</v>
      </c>
      <c r="D17" s="19">
        <v>4.3198449542643402E-2</v>
      </c>
      <c r="E17" s="19">
        <v>0.56256961536304295</v>
      </c>
      <c r="F17" s="19">
        <v>1</v>
      </c>
    </row>
    <row r="18" spans="1:6" x14ac:dyDescent="0.25">
      <c r="A18" s="13" t="s">
        <v>385</v>
      </c>
      <c r="B18" s="16">
        <v>-7.4242234230041504E-2</v>
      </c>
      <c r="C18" s="17">
        <v>723</v>
      </c>
      <c r="D18" s="16">
        <v>4.59802432368435E-2</v>
      </c>
      <c r="E18" s="16">
        <v>0.56256961536304295</v>
      </c>
      <c r="F18" s="16">
        <v>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F3" sqref="F3"/>
    </sheetView>
  </sheetViews>
  <sheetFormatPr defaultColWidth="8.7109375" defaultRowHeight="15.75" x14ac:dyDescent="0.25"/>
  <cols>
    <col min="1" max="1" width="11" style="1" customWidth="1"/>
    <col min="2" max="2" width="12.5703125" style="3" customWidth="1"/>
    <col min="3" max="5" width="8.85546875" style="3" bestFit="1" customWidth="1"/>
    <col min="6" max="6" width="8.85546875" style="1" bestFit="1" customWidth="1"/>
    <col min="7" max="16384" width="8.7109375" style="1"/>
  </cols>
  <sheetData>
    <row r="1" spans="1:6" x14ac:dyDescent="0.25">
      <c r="A1" s="1" t="s">
        <v>1355</v>
      </c>
      <c r="B1" s="4"/>
      <c r="C1" s="5"/>
      <c r="D1" s="4"/>
      <c r="E1" s="4"/>
    </row>
    <row r="2" spans="1:6" x14ac:dyDescent="0.25">
      <c r="B2" s="4"/>
      <c r="C2" s="5"/>
      <c r="D2" s="4"/>
      <c r="E2" s="4"/>
    </row>
    <row r="3" spans="1:6" ht="17.25" x14ac:dyDescent="0.3">
      <c r="A3" s="10" t="s">
        <v>1338</v>
      </c>
      <c r="B3" s="11" t="s">
        <v>0</v>
      </c>
      <c r="C3" s="12" t="s">
        <v>1</v>
      </c>
      <c r="D3" s="11" t="s">
        <v>1339</v>
      </c>
      <c r="E3" s="11" t="s">
        <v>2</v>
      </c>
      <c r="F3" s="34" t="s">
        <v>1354</v>
      </c>
    </row>
    <row r="4" spans="1:6" x14ac:dyDescent="0.25">
      <c r="A4" s="18" t="s">
        <v>1092</v>
      </c>
      <c r="B4" s="19">
        <v>-0.15067325532436401</v>
      </c>
      <c r="C4" s="20">
        <v>738</v>
      </c>
      <c r="D4" s="23">
        <v>3.9607207579894797E-5</v>
      </c>
      <c r="E4" s="19">
        <v>2.0742626066105902E-3</v>
      </c>
      <c r="F4" s="25">
        <f>D4*60</f>
        <v>2.3764324547936879E-3</v>
      </c>
    </row>
    <row r="5" spans="1:6" x14ac:dyDescent="0.25">
      <c r="A5" s="18" t="s">
        <v>1299</v>
      </c>
      <c r="B5" s="19">
        <v>-0.14593952894210799</v>
      </c>
      <c r="C5" s="20">
        <v>738</v>
      </c>
      <c r="D5" s="23">
        <v>6.9142086887019602E-5</v>
      </c>
      <c r="E5" s="19">
        <v>2.0742626066105902E-3</v>
      </c>
      <c r="F5" s="19">
        <f t="shared" ref="F5:F25" si="0">D5*60</f>
        <v>4.1485252132211761E-3</v>
      </c>
    </row>
    <row r="6" spans="1:6" x14ac:dyDescent="0.25">
      <c r="A6" s="18" t="s">
        <v>1298</v>
      </c>
      <c r="B6" s="19">
        <v>0.140686675906181</v>
      </c>
      <c r="C6" s="20">
        <v>738</v>
      </c>
      <c r="D6" s="23">
        <v>1.25807471041739E-4</v>
      </c>
      <c r="E6" s="19">
        <v>2.5161494208347799E-3</v>
      </c>
      <c r="F6" s="19">
        <f t="shared" si="0"/>
        <v>7.5484482625043405E-3</v>
      </c>
    </row>
    <row r="7" spans="1:6" x14ac:dyDescent="0.25">
      <c r="A7" s="18" t="s">
        <v>1299</v>
      </c>
      <c r="B7" s="19">
        <v>-0.13243484497070299</v>
      </c>
      <c r="C7" s="20">
        <v>738</v>
      </c>
      <c r="D7" s="23">
        <v>3.0910346136114902E-4</v>
      </c>
      <c r="E7" s="19">
        <v>3.83956625344783E-3</v>
      </c>
      <c r="F7" s="19">
        <f t="shared" si="0"/>
        <v>1.8546207681668942E-2</v>
      </c>
    </row>
    <row r="8" spans="1:6" x14ac:dyDescent="0.25">
      <c r="A8" s="18" t="s">
        <v>1300</v>
      </c>
      <c r="B8" s="19">
        <v>0.13210836052894601</v>
      </c>
      <c r="C8" s="20">
        <v>738</v>
      </c>
      <c r="D8" s="23">
        <v>3.1996385445398601E-4</v>
      </c>
      <c r="E8" s="19">
        <v>3.83956625344783E-3</v>
      </c>
      <c r="F8" s="19">
        <f t="shared" si="0"/>
        <v>1.919783126723916E-2</v>
      </c>
    </row>
    <row r="9" spans="1:6" x14ac:dyDescent="0.25">
      <c r="A9" s="18" t="s">
        <v>1301</v>
      </c>
      <c r="B9" s="19">
        <v>0.117284193634987</v>
      </c>
      <c r="C9" s="20">
        <v>738</v>
      </c>
      <c r="D9" s="19">
        <v>1.4139819217116E-3</v>
      </c>
      <c r="E9" s="19">
        <v>1.32189222056984E-2</v>
      </c>
      <c r="F9" s="19">
        <f t="shared" si="0"/>
        <v>8.4838915302695994E-2</v>
      </c>
    </row>
    <row r="10" spans="1:6" x14ac:dyDescent="0.25">
      <c r="A10" s="18" t="s">
        <v>1302</v>
      </c>
      <c r="B10" s="19">
        <v>0.116365991532803</v>
      </c>
      <c r="C10" s="20">
        <v>738</v>
      </c>
      <c r="D10" s="19">
        <v>1.5422075906648099E-3</v>
      </c>
      <c r="E10" s="19">
        <v>1.32189222056984E-2</v>
      </c>
      <c r="F10" s="19">
        <f t="shared" si="0"/>
        <v>9.2532455439888597E-2</v>
      </c>
    </row>
    <row r="11" spans="1:6" x14ac:dyDescent="0.25">
      <c r="A11" s="18" t="s">
        <v>1309</v>
      </c>
      <c r="B11" s="19">
        <v>-0.114413417875767</v>
      </c>
      <c r="C11" s="20">
        <v>738</v>
      </c>
      <c r="D11" s="19">
        <v>1.8511291802898501E-3</v>
      </c>
      <c r="E11" s="19">
        <v>1.38834688521738E-2</v>
      </c>
      <c r="F11" s="19">
        <f t="shared" si="0"/>
        <v>0.11106775081739101</v>
      </c>
    </row>
    <row r="12" spans="1:6" x14ac:dyDescent="0.25">
      <c r="A12" s="18" t="s">
        <v>1303</v>
      </c>
      <c r="B12" s="19">
        <v>-0.106460459530354</v>
      </c>
      <c r="C12" s="20">
        <v>738</v>
      </c>
      <c r="D12" s="19">
        <v>3.7861371956866602E-3</v>
      </c>
      <c r="E12" s="19">
        <v>2.5240914637911002E-2</v>
      </c>
      <c r="F12" s="19">
        <f t="shared" si="0"/>
        <v>0.2271682317411996</v>
      </c>
    </row>
    <row r="13" spans="1:6" x14ac:dyDescent="0.25">
      <c r="A13" s="18" t="s">
        <v>1304</v>
      </c>
      <c r="B13" s="19">
        <v>9.5403589308261899E-2</v>
      </c>
      <c r="C13" s="20">
        <v>738</v>
      </c>
      <c r="D13" s="19">
        <v>9.50673308055827E-3</v>
      </c>
      <c r="E13" s="19">
        <v>5.7040398483349602E-2</v>
      </c>
      <c r="F13" s="19">
        <f t="shared" si="0"/>
        <v>0.57040398483349619</v>
      </c>
    </row>
    <row r="14" spans="1:6" x14ac:dyDescent="0.25">
      <c r="A14" s="18" t="s">
        <v>314</v>
      </c>
      <c r="B14" s="19">
        <v>-9.2705883085727706E-2</v>
      </c>
      <c r="C14" s="20">
        <v>738</v>
      </c>
      <c r="D14" s="19">
        <v>1.17481152159846E-2</v>
      </c>
      <c r="E14" s="19">
        <v>6.2588846214713001E-2</v>
      </c>
      <c r="F14" s="19">
        <f t="shared" si="0"/>
        <v>0.70488691295907602</v>
      </c>
    </row>
    <row r="15" spans="1:6" x14ac:dyDescent="0.25">
      <c r="A15" s="18" t="s">
        <v>1305</v>
      </c>
      <c r="B15" s="19">
        <v>9.1119542717933696E-2</v>
      </c>
      <c r="C15" s="20">
        <v>738</v>
      </c>
      <c r="D15" s="19">
        <v>1.32742731558086E-2</v>
      </c>
      <c r="E15" s="19">
        <v>6.2588846214713001E-2</v>
      </c>
      <c r="F15" s="19">
        <f t="shared" si="0"/>
        <v>0.79645638934851604</v>
      </c>
    </row>
    <row r="16" spans="1:6" x14ac:dyDescent="0.25">
      <c r="A16" s="18" t="s">
        <v>1301</v>
      </c>
      <c r="B16" s="19">
        <v>-9.0839721262455E-2</v>
      </c>
      <c r="C16" s="20">
        <v>738</v>
      </c>
      <c r="D16" s="19">
        <v>1.35609166798545E-2</v>
      </c>
      <c r="E16" s="19">
        <v>6.2588846214713001E-2</v>
      </c>
      <c r="F16" s="19">
        <f t="shared" si="0"/>
        <v>0.81365500079126996</v>
      </c>
    </row>
    <row r="17" spans="1:6" x14ac:dyDescent="0.25">
      <c r="A17" s="18" t="s">
        <v>1306</v>
      </c>
      <c r="B17" s="19">
        <v>8.7094932794570895E-2</v>
      </c>
      <c r="C17" s="20">
        <v>738</v>
      </c>
      <c r="D17" s="19">
        <v>1.7956099708144699E-2</v>
      </c>
      <c r="E17" s="19">
        <v>7.6954713034905906E-2</v>
      </c>
      <c r="F17" s="19">
        <f t="shared" si="0"/>
        <v>1.0773659824886819</v>
      </c>
    </row>
    <row r="18" spans="1:6" x14ac:dyDescent="0.25">
      <c r="A18" s="18" t="s">
        <v>1307</v>
      </c>
      <c r="B18" s="19">
        <v>-8.2314826548099504E-2</v>
      </c>
      <c r="C18" s="20">
        <v>738</v>
      </c>
      <c r="D18" s="19">
        <v>2.5339803437570502E-2</v>
      </c>
      <c r="E18" s="19">
        <v>9.8023189890099102E-2</v>
      </c>
      <c r="F18" s="19">
        <f t="shared" si="0"/>
        <v>1.5203882062542302</v>
      </c>
    </row>
    <row r="19" spans="1:6" x14ac:dyDescent="0.25">
      <c r="A19" s="18" t="s">
        <v>177</v>
      </c>
      <c r="B19" s="19">
        <v>-8.1872753798961598E-2</v>
      </c>
      <c r="C19" s="20">
        <v>738</v>
      </c>
      <c r="D19" s="19">
        <v>2.6139517304026399E-2</v>
      </c>
      <c r="E19" s="19">
        <v>9.8023189890099102E-2</v>
      </c>
      <c r="F19" s="19">
        <f t="shared" si="0"/>
        <v>1.5683710382415839</v>
      </c>
    </row>
    <row r="20" spans="1:6" x14ac:dyDescent="0.25">
      <c r="A20" s="18" t="s">
        <v>1308</v>
      </c>
      <c r="B20" s="19">
        <v>-7.8386880457401303E-2</v>
      </c>
      <c r="C20" s="20">
        <v>738</v>
      </c>
      <c r="D20" s="19">
        <v>3.32428933244691E-2</v>
      </c>
      <c r="E20" s="19">
        <v>0.117327858792244</v>
      </c>
      <c r="F20" s="19">
        <f t="shared" si="0"/>
        <v>1.9945735994681459</v>
      </c>
    </row>
    <row r="21" spans="1:6" x14ac:dyDescent="0.25">
      <c r="A21" s="18" t="s">
        <v>1300</v>
      </c>
      <c r="B21" s="19">
        <v>7.4895046651363401E-2</v>
      </c>
      <c r="C21" s="20">
        <v>738</v>
      </c>
      <c r="D21" s="19">
        <v>4.1949682235170399E-2</v>
      </c>
      <c r="E21" s="19">
        <v>0.124953175629808</v>
      </c>
      <c r="F21" s="19">
        <f t="shared" si="0"/>
        <v>2.5169809341102241</v>
      </c>
    </row>
    <row r="22" spans="1:6" x14ac:dyDescent="0.25">
      <c r="A22" s="18" t="s">
        <v>1065</v>
      </c>
      <c r="B22" s="19">
        <v>7.4575334787368802E-2</v>
      </c>
      <c r="C22" s="20">
        <v>738</v>
      </c>
      <c r="D22" s="19">
        <v>4.2835352838014998E-2</v>
      </c>
      <c r="E22" s="19">
        <v>0.124953175629808</v>
      </c>
      <c r="F22" s="19">
        <f t="shared" si="0"/>
        <v>2.5701211702808999</v>
      </c>
    </row>
    <row r="23" spans="1:6" x14ac:dyDescent="0.25">
      <c r="A23" s="18" t="s">
        <v>1300</v>
      </c>
      <c r="B23" s="19">
        <v>7.4361868202686296E-2</v>
      </c>
      <c r="C23" s="20">
        <v>738</v>
      </c>
      <c r="D23" s="19">
        <v>4.3435442642458799E-2</v>
      </c>
      <c r="E23" s="19">
        <v>0.124953175629808</v>
      </c>
      <c r="F23" s="19">
        <f t="shared" si="0"/>
        <v>2.6061265585475279</v>
      </c>
    </row>
    <row r="24" spans="1:6" x14ac:dyDescent="0.25">
      <c r="A24" s="18" t="s">
        <v>1141</v>
      </c>
      <c r="B24" s="19">
        <v>7.4256725609302507E-2</v>
      </c>
      <c r="C24" s="20">
        <v>738</v>
      </c>
      <c r="D24" s="19">
        <v>4.3733611470432802E-2</v>
      </c>
      <c r="E24" s="19">
        <v>0.124953175629808</v>
      </c>
      <c r="F24" s="19">
        <f t="shared" si="0"/>
        <v>2.6240166882259683</v>
      </c>
    </row>
    <row r="25" spans="1:6" x14ac:dyDescent="0.25">
      <c r="A25" s="13" t="s">
        <v>1310</v>
      </c>
      <c r="B25" s="16">
        <v>7.2200141847133595E-2</v>
      </c>
      <c r="C25" s="17">
        <v>738</v>
      </c>
      <c r="D25" s="16">
        <v>4.99216349146605E-2</v>
      </c>
      <c r="E25" s="16">
        <v>0.13614991340362001</v>
      </c>
      <c r="F25" s="16">
        <f t="shared" si="0"/>
        <v>2.9952980948796299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I24" sqref="I24"/>
    </sheetView>
  </sheetViews>
  <sheetFormatPr defaultColWidth="8.7109375" defaultRowHeight="15.75" x14ac:dyDescent="0.25"/>
  <cols>
    <col min="1" max="1" width="11.42578125" style="1" customWidth="1"/>
    <col min="2" max="3" width="8.85546875" style="3" bestFit="1" customWidth="1"/>
    <col min="4" max="6" width="9.42578125" style="3" bestFit="1" customWidth="1"/>
    <col min="7" max="16384" width="8.7109375" style="1"/>
  </cols>
  <sheetData>
    <row r="1" spans="1:6" x14ac:dyDescent="0.25">
      <c r="A1" s="1" t="s">
        <v>1353</v>
      </c>
      <c r="B1" s="4"/>
      <c r="C1" s="5"/>
      <c r="D1" s="4"/>
      <c r="E1" s="4"/>
    </row>
    <row r="2" spans="1:6" x14ac:dyDescent="0.25">
      <c r="B2" s="4"/>
      <c r="C2" s="5"/>
      <c r="D2" s="4"/>
      <c r="E2" s="4"/>
    </row>
    <row r="3" spans="1:6" ht="17.25" x14ac:dyDescent="0.3">
      <c r="A3" s="10" t="s">
        <v>1338</v>
      </c>
      <c r="B3" s="11" t="s">
        <v>0</v>
      </c>
      <c r="C3" s="12" t="s">
        <v>1</v>
      </c>
      <c r="D3" s="11" t="s">
        <v>1339</v>
      </c>
      <c r="E3" s="11" t="s">
        <v>2</v>
      </c>
      <c r="F3" s="34" t="s">
        <v>1354</v>
      </c>
    </row>
    <row r="4" spans="1:6" x14ac:dyDescent="0.25">
      <c r="A4" s="18" t="s">
        <v>1311</v>
      </c>
      <c r="B4" s="19">
        <v>0.19318829476833299</v>
      </c>
      <c r="C4" s="20">
        <v>576</v>
      </c>
      <c r="D4" s="23">
        <v>3.00444782630471E-6</v>
      </c>
      <c r="E4" s="23">
        <v>1.65244630446759E-4</v>
      </c>
      <c r="F4" s="27">
        <f>D4*55</f>
        <v>1.6524463044675905E-4</v>
      </c>
    </row>
    <row r="5" spans="1:6" x14ac:dyDescent="0.25">
      <c r="A5" s="18" t="s">
        <v>1312</v>
      </c>
      <c r="B5" s="19">
        <v>-0.183005601167679</v>
      </c>
      <c r="C5" s="20">
        <v>576</v>
      </c>
      <c r="D5" s="23">
        <v>9.8712639613474096E-6</v>
      </c>
      <c r="E5" s="23">
        <v>2.7145975893705398E-4</v>
      </c>
      <c r="F5" s="19">
        <f t="shared" ref="F5:F28" si="0">D5*55</f>
        <v>5.4291951787410753E-4</v>
      </c>
    </row>
    <row r="6" spans="1:6" x14ac:dyDescent="0.25">
      <c r="A6" s="18" t="s">
        <v>1313</v>
      </c>
      <c r="B6" s="19">
        <v>-0.1654212474823</v>
      </c>
      <c r="C6" s="20">
        <v>576</v>
      </c>
      <c r="D6" s="23">
        <v>6.6352530332380906E-5</v>
      </c>
      <c r="E6" s="19">
        <v>1.21646305609365E-3</v>
      </c>
      <c r="F6" s="19">
        <f t="shared" si="0"/>
        <v>3.6493891682809498E-3</v>
      </c>
    </row>
    <row r="7" spans="1:6" x14ac:dyDescent="0.25">
      <c r="A7" s="18" t="s">
        <v>1314</v>
      </c>
      <c r="B7" s="19">
        <v>-0.15211363136768299</v>
      </c>
      <c r="C7" s="20">
        <v>576</v>
      </c>
      <c r="D7" s="23">
        <v>2.4817071420524299E-4</v>
      </c>
      <c r="E7" s="19">
        <v>3.4123473203220801E-3</v>
      </c>
      <c r="F7" s="19">
        <f t="shared" si="0"/>
        <v>1.3649389281288364E-2</v>
      </c>
    </row>
    <row r="8" spans="1:6" x14ac:dyDescent="0.25">
      <c r="A8" s="18" t="s">
        <v>1315</v>
      </c>
      <c r="B8" s="19">
        <v>-0.14230725169181799</v>
      </c>
      <c r="C8" s="20">
        <v>576</v>
      </c>
      <c r="D8" s="19">
        <v>6.1388776075066399E-4</v>
      </c>
      <c r="E8" s="19">
        <v>5.4589138896370699E-3</v>
      </c>
      <c r="F8" s="19">
        <f t="shared" si="0"/>
        <v>3.3763826841286516E-2</v>
      </c>
    </row>
    <row r="9" spans="1:6" x14ac:dyDescent="0.25">
      <c r="A9" s="18" t="s">
        <v>304</v>
      </c>
      <c r="B9" s="19">
        <v>-0.142030999064445</v>
      </c>
      <c r="C9" s="20">
        <v>576</v>
      </c>
      <c r="D9" s="19">
        <v>6.2924451804846604E-4</v>
      </c>
      <c r="E9" s="19">
        <v>5.4589138896370699E-3</v>
      </c>
      <c r="F9" s="19">
        <f t="shared" si="0"/>
        <v>3.4608448492665631E-2</v>
      </c>
    </row>
    <row r="10" spans="1:6" x14ac:dyDescent="0.25">
      <c r="A10" s="18" t="s">
        <v>1316</v>
      </c>
      <c r="B10" s="19">
        <v>-0.140918433666229</v>
      </c>
      <c r="C10" s="20">
        <v>576</v>
      </c>
      <c r="D10" s="19">
        <v>6.9477085868108201E-4</v>
      </c>
      <c r="E10" s="19">
        <v>5.4589138896370699E-3</v>
      </c>
      <c r="F10" s="19">
        <f t="shared" si="0"/>
        <v>3.8212397227459512E-2</v>
      </c>
    </row>
    <row r="11" spans="1:6" x14ac:dyDescent="0.25">
      <c r="A11" s="18" t="s">
        <v>1329</v>
      </c>
      <c r="B11" s="19">
        <v>-0.13399489223957101</v>
      </c>
      <c r="C11" s="20">
        <v>576</v>
      </c>
      <c r="D11" s="19">
        <v>1.2666124228242199E-3</v>
      </c>
      <c r="E11" s="19">
        <v>8.4524872420316307E-3</v>
      </c>
      <c r="F11" s="19">
        <f t="shared" si="0"/>
        <v>6.9663683255332093E-2</v>
      </c>
    </row>
    <row r="12" spans="1:6" x14ac:dyDescent="0.25">
      <c r="A12" s="18" t="s">
        <v>846</v>
      </c>
      <c r="B12" s="19">
        <v>0.132100164890289</v>
      </c>
      <c r="C12" s="20">
        <v>576</v>
      </c>
      <c r="D12" s="19">
        <v>1.4857523085298799E-3</v>
      </c>
      <c r="E12" s="19">
        <v>8.4524872420316307E-3</v>
      </c>
      <c r="F12" s="19">
        <f t="shared" si="0"/>
        <v>8.1716376969143398E-2</v>
      </c>
    </row>
    <row r="13" spans="1:6" x14ac:dyDescent="0.25">
      <c r="A13" s="18" t="s">
        <v>1317</v>
      </c>
      <c r="B13" s="19">
        <v>-0.131695806980133</v>
      </c>
      <c r="C13" s="20">
        <v>576</v>
      </c>
      <c r="D13" s="19">
        <v>1.53681586218757E-3</v>
      </c>
      <c r="E13" s="19">
        <v>8.4524872420316307E-3</v>
      </c>
      <c r="F13" s="19">
        <f t="shared" si="0"/>
        <v>8.4524872420316352E-2</v>
      </c>
    </row>
    <row r="14" spans="1:6" x14ac:dyDescent="0.25">
      <c r="A14" s="18" t="s">
        <v>1318</v>
      </c>
      <c r="B14" s="19">
        <v>-0.12589859962463401</v>
      </c>
      <c r="C14" s="20">
        <v>576</v>
      </c>
      <c r="D14" s="19">
        <v>2.4694873769668399E-3</v>
      </c>
      <c r="E14" s="19">
        <v>1.1848206417353801E-2</v>
      </c>
      <c r="F14" s="19">
        <f t="shared" si="0"/>
        <v>0.1358218057331762</v>
      </c>
    </row>
    <row r="15" spans="1:6" x14ac:dyDescent="0.25">
      <c r="A15" s="18" t="s">
        <v>1319</v>
      </c>
      <c r="B15" s="19">
        <v>0.12532700598239899</v>
      </c>
      <c r="C15" s="20">
        <v>576</v>
      </c>
      <c r="D15" s="19">
        <v>2.5850632183317401E-3</v>
      </c>
      <c r="E15" s="19">
        <v>1.1848206417353801E-2</v>
      </c>
      <c r="F15" s="19">
        <f t="shared" si="0"/>
        <v>0.14217847700824571</v>
      </c>
    </row>
    <row r="16" spans="1:6" x14ac:dyDescent="0.25">
      <c r="A16" s="18" t="s">
        <v>1311</v>
      </c>
      <c r="B16" s="19">
        <v>0.122736424207687</v>
      </c>
      <c r="C16" s="20">
        <v>576</v>
      </c>
      <c r="D16" s="19">
        <v>3.1732411201566002E-3</v>
      </c>
      <c r="E16" s="19">
        <v>1.3314439980504999E-2</v>
      </c>
      <c r="F16" s="19">
        <f t="shared" si="0"/>
        <v>0.17452826160861301</v>
      </c>
    </row>
    <row r="17" spans="1:6" x14ac:dyDescent="0.25">
      <c r="A17" s="18" t="s">
        <v>1320</v>
      </c>
      <c r="B17" s="19">
        <v>0.121894456446171</v>
      </c>
      <c r="C17" s="20">
        <v>576</v>
      </c>
      <c r="D17" s="19">
        <v>3.3891301768558301E-3</v>
      </c>
      <c r="E17" s="19">
        <v>1.3314439980504999E-2</v>
      </c>
      <c r="F17" s="19">
        <f t="shared" si="0"/>
        <v>0.18640215972707067</v>
      </c>
    </row>
    <row r="18" spans="1:6" x14ac:dyDescent="0.25">
      <c r="A18" s="18" t="s">
        <v>1321</v>
      </c>
      <c r="B18" s="19">
        <v>-0.119073271751404</v>
      </c>
      <c r="C18" s="20">
        <v>576</v>
      </c>
      <c r="D18" s="19">
        <v>4.2132492481370401E-3</v>
      </c>
      <c r="E18" s="19">
        <v>1.54485805765025E-2</v>
      </c>
      <c r="F18" s="19">
        <f t="shared" si="0"/>
        <v>0.2317287086475372</v>
      </c>
    </row>
    <row r="19" spans="1:6" x14ac:dyDescent="0.25">
      <c r="A19" s="18" t="s">
        <v>485</v>
      </c>
      <c r="B19" s="19">
        <v>-0.11404716968536401</v>
      </c>
      <c r="C19" s="20">
        <v>576</v>
      </c>
      <c r="D19" s="19">
        <v>6.1414594115993797E-3</v>
      </c>
      <c r="E19" s="19">
        <v>2.0145166973463999E-2</v>
      </c>
      <c r="F19" s="19">
        <f t="shared" si="0"/>
        <v>0.33778026763796587</v>
      </c>
    </row>
    <row r="20" spans="1:6" x14ac:dyDescent="0.25">
      <c r="A20" s="18" t="s">
        <v>1322</v>
      </c>
      <c r="B20" s="19">
        <v>0.113859742879868</v>
      </c>
      <c r="C20" s="20">
        <v>576</v>
      </c>
      <c r="D20" s="19">
        <v>6.2266879736161398E-3</v>
      </c>
      <c r="E20" s="19">
        <v>2.0145166973463999E-2</v>
      </c>
      <c r="F20" s="19">
        <f t="shared" si="0"/>
        <v>0.34246783854888768</v>
      </c>
    </row>
    <row r="21" spans="1:6" x14ac:dyDescent="0.25">
      <c r="A21" s="18" t="s">
        <v>1323</v>
      </c>
      <c r="B21" s="19">
        <v>0.10762768983840899</v>
      </c>
      <c r="C21" s="20">
        <v>576</v>
      </c>
      <c r="D21" s="19">
        <v>9.7388667801117101E-3</v>
      </c>
      <c r="E21" s="19">
        <v>2.97576484947858E-2</v>
      </c>
      <c r="F21" s="19">
        <f t="shared" si="0"/>
        <v>0.53563767290614406</v>
      </c>
    </row>
    <row r="22" spans="1:6" x14ac:dyDescent="0.25">
      <c r="A22" s="18" t="s">
        <v>1324</v>
      </c>
      <c r="B22" s="19">
        <v>0.102286510169506</v>
      </c>
      <c r="C22" s="20">
        <v>576</v>
      </c>
      <c r="D22" s="19">
        <v>1.40497807443829E-2</v>
      </c>
      <c r="E22" s="19">
        <v>4.0670417944266297E-2</v>
      </c>
      <c r="F22" s="19">
        <f t="shared" si="0"/>
        <v>0.77273794094105952</v>
      </c>
    </row>
    <row r="23" spans="1:6" x14ac:dyDescent="0.25">
      <c r="A23" s="18" t="s">
        <v>1324</v>
      </c>
      <c r="B23" s="19">
        <v>-9.9962614476680797E-2</v>
      </c>
      <c r="C23" s="20">
        <v>576</v>
      </c>
      <c r="D23" s="19">
        <v>1.63993330219823E-2</v>
      </c>
      <c r="E23" s="19">
        <v>4.5098165810451202E-2</v>
      </c>
      <c r="F23" s="19">
        <f t="shared" si="0"/>
        <v>0.90196331620902648</v>
      </c>
    </row>
    <row r="24" spans="1:6" x14ac:dyDescent="0.25">
      <c r="A24" s="18" t="s">
        <v>1330</v>
      </c>
      <c r="B24" s="19">
        <v>9.9045723676681505E-2</v>
      </c>
      <c r="C24" s="20">
        <v>576</v>
      </c>
      <c r="D24" s="19">
        <v>1.7417084256883299E-2</v>
      </c>
      <c r="E24" s="19">
        <v>4.5616173053741903E-2</v>
      </c>
      <c r="F24" s="19">
        <f t="shared" si="0"/>
        <v>0.95793963412858141</v>
      </c>
    </row>
    <row r="25" spans="1:6" x14ac:dyDescent="0.25">
      <c r="A25" s="18" t="s">
        <v>1325</v>
      </c>
      <c r="B25" s="19">
        <v>9.6264906227588695E-2</v>
      </c>
      <c r="C25" s="20">
        <v>576</v>
      </c>
      <c r="D25" s="19">
        <v>2.0849013834683999E-2</v>
      </c>
      <c r="E25" s="19">
        <v>5.1020107961880702E-2</v>
      </c>
      <c r="F25" s="19">
        <f t="shared" si="0"/>
        <v>1.1466957609076198</v>
      </c>
    </row>
    <row r="26" spans="1:6" x14ac:dyDescent="0.25">
      <c r="A26" s="18" t="s">
        <v>1326</v>
      </c>
      <c r="B26" s="19">
        <v>-9.5903448760509505E-2</v>
      </c>
      <c r="C26" s="20">
        <v>576</v>
      </c>
      <c r="D26" s="19">
        <v>2.1335681511331899E-2</v>
      </c>
      <c r="E26" s="19">
        <v>5.1020107961880702E-2</v>
      </c>
      <c r="F26" s="19">
        <f t="shared" si="0"/>
        <v>1.1734624831232545</v>
      </c>
    </row>
    <row r="27" spans="1:6" x14ac:dyDescent="0.25">
      <c r="A27" s="18" t="s">
        <v>1327</v>
      </c>
      <c r="B27" s="19">
        <v>9.1242022812366499E-2</v>
      </c>
      <c r="C27" s="20">
        <v>576</v>
      </c>
      <c r="D27" s="19">
        <v>2.8551764382930701E-2</v>
      </c>
      <c r="E27" s="19">
        <v>6.54311267108829E-2</v>
      </c>
      <c r="F27" s="19">
        <f t="shared" si="0"/>
        <v>1.5703470410611886</v>
      </c>
    </row>
    <row r="28" spans="1:6" x14ac:dyDescent="0.25">
      <c r="A28" s="13" t="s">
        <v>1328</v>
      </c>
      <c r="B28" s="16">
        <v>-8.5050858557224301E-2</v>
      </c>
      <c r="C28" s="17">
        <v>576</v>
      </c>
      <c r="D28" s="16">
        <v>4.1302060107869701E-2</v>
      </c>
      <c r="E28" s="16">
        <v>9.0864532237313403E-2</v>
      </c>
      <c r="F28" s="16">
        <f t="shared" si="0"/>
        <v>2.2716133059328336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let-7a-5p</vt:lpstr>
      <vt:lpstr>miR-15b-3p</vt:lpstr>
      <vt:lpstr>miR-18a-3p</vt:lpstr>
      <vt:lpstr>miR-93-3p</vt:lpstr>
      <vt:lpstr>miR-122-5p</vt:lpstr>
      <vt:lpstr>miR-144-5p</vt:lpstr>
      <vt:lpstr>miR-146b-5p</vt:lpstr>
      <vt:lpstr>miR-148a-3p</vt:lpstr>
      <vt:lpstr>miR-181a-2-3p</vt:lpstr>
      <vt:lpstr>miR-184</vt:lpstr>
      <vt:lpstr>miR-221-3p</vt:lpstr>
      <vt:lpstr>miR-339-3p</vt:lpstr>
      <vt:lpstr>miR-589-3p</vt:lpstr>
      <vt:lpstr>miR-642a-5p</vt:lpstr>
    </vt:vector>
  </TitlesOfParts>
  <Company>Tampereen yliopisto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Raitoharju</dc:creator>
  <cp:lastModifiedBy>Emma Raitoharju</cp:lastModifiedBy>
  <dcterms:created xsi:type="dcterms:W3CDTF">2016-09-12T08:14:04Z</dcterms:created>
  <dcterms:modified xsi:type="dcterms:W3CDTF">2018-05-07T13:13:31Z</dcterms:modified>
</cp:coreProperties>
</file>