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\Dropbox\Longitudinal_glycemic\Manuscript\Revision2_SR\"/>
    </mc:Choice>
  </mc:AlternateContent>
  <bookViews>
    <workbookView xWindow="0" yWindow="0" windowWidth="13560" windowHeight="9012" activeTab="5"/>
  </bookViews>
  <sheets>
    <sheet name="Supplemental Table 1" sheetId="6" r:id="rId1"/>
    <sheet name="Supplemental Table 2" sheetId="3" r:id="rId2"/>
    <sheet name="Supplemental Table 3" sheetId="4" r:id="rId3"/>
    <sheet name="Supplemental Table 4" sheetId="2" r:id="rId4"/>
    <sheet name="Supplemental Table 5" sheetId="8" r:id="rId5"/>
    <sheet name="Supplemental Table 6" sheetId="7" r:id="rId6"/>
  </sheets>
  <definedNames>
    <definedName name="_Hlk513634632" localSheetId="0">'Supplemental Table 1'!$Q$31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6" l="1"/>
  <c r="AI2" i="6" l="1"/>
  <c r="AI3" i="6"/>
  <c r="AI4" i="6"/>
  <c r="AI5" i="6"/>
  <c r="AI6" i="6"/>
  <c r="AI7" i="6"/>
  <c r="AI8" i="6"/>
  <c r="C9" i="6"/>
  <c r="AI9" i="6"/>
  <c r="AI10" i="6"/>
  <c r="AI11" i="6"/>
  <c r="AI12" i="6"/>
  <c r="AI13" i="6"/>
  <c r="C14" i="6"/>
  <c r="AI14" i="6"/>
  <c r="C15" i="6"/>
  <c r="AI15" i="6"/>
  <c r="C16" i="6"/>
  <c r="AI17" i="6"/>
  <c r="AI18" i="6"/>
  <c r="AI19" i="6"/>
  <c r="AI20" i="6"/>
  <c r="AI21" i="6"/>
  <c r="AI22" i="6"/>
  <c r="C23" i="6"/>
  <c r="AI23" i="6"/>
  <c r="C24" i="6"/>
  <c r="AI24" i="6"/>
  <c r="AI25" i="6"/>
  <c r="AI26" i="6"/>
  <c r="AI27" i="6"/>
  <c r="AI28" i="6"/>
  <c r="AI29" i="6"/>
  <c r="AI30" i="6"/>
  <c r="AI31" i="6"/>
  <c r="AI32" i="6"/>
  <c r="AI33" i="6"/>
  <c r="AI34" i="6"/>
  <c r="C35" i="6"/>
  <c r="AI35" i="6"/>
  <c r="C36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S59" i="6"/>
  <c r="T59" i="6"/>
  <c r="U59" i="6"/>
  <c r="V59" i="6"/>
  <c r="W59" i="6"/>
  <c r="AI60" i="6"/>
  <c r="C61" i="6"/>
  <c r="AB61" i="6"/>
  <c r="AI61" i="6"/>
  <c r="C62" i="6"/>
  <c r="AB62" i="6"/>
  <c r="AI62" i="6"/>
  <c r="C63" i="6"/>
  <c r="AB63" i="6"/>
  <c r="AI63" i="6"/>
  <c r="C64" i="6"/>
  <c r="AI64" i="6"/>
  <c r="C65" i="6"/>
  <c r="AI65" i="6"/>
  <c r="C66" i="6"/>
  <c r="AI66" i="6"/>
  <c r="C67" i="6"/>
  <c r="AI67" i="6"/>
  <c r="C68" i="6"/>
  <c r="AI68" i="6"/>
  <c r="C69" i="6"/>
  <c r="AI69" i="6"/>
  <c r="C70" i="6"/>
  <c r="AI70" i="6"/>
  <c r="C71" i="6"/>
  <c r="AI71" i="6"/>
  <c r="C72" i="6"/>
  <c r="AI72" i="6"/>
  <c r="C73" i="6"/>
  <c r="AI73" i="6"/>
  <c r="C74" i="6"/>
  <c r="AI74" i="6"/>
  <c r="C75" i="6"/>
  <c r="AI75" i="6"/>
  <c r="C76" i="6"/>
  <c r="AI76" i="6"/>
  <c r="C77" i="6"/>
  <c r="AI77" i="6"/>
  <c r="C78" i="6"/>
  <c r="AI78" i="6"/>
  <c r="C79" i="6"/>
  <c r="AI79" i="6"/>
  <c r="C80" i="6"/>
  <c r="AI80" i="6"/>
  <c r="C81" i="6"/>
  <c r="AI81" i="6"/>
  <c r="C82" i="6"/>
  <c r="AI82" i="6"/>
  <c r="C83" i="6"/>
  <c r="AI83" i="6"/>
  <c r="C84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</calcChain>
</file>

<file path=xl/sharedStrings.xml><?xml version="1.0" encoding="utf-8"?>
<sst xmlns="http://schemas.openxmlformats.org/spreadsheetml/2006/main" count="2392" uniqueCount="1002">
  <si>
    <t>ERAL1</t>
  </si>
  <si>
    <t>-----+-+-</t>
  </si>
  <si>
    <t>g</t>
  </si>
  <si>
    <t>a</t>
  </si>
  <si>
    <t>rs9914988</t>
  </si>
  <si>
    <t>USP4</t>
  </si>
  <si>
    <t>++-++--+-</t>
  </si>
  <si>
    <t>rs9818758</t>
  </si>
  <si>
    <t>GAS6</t>
  </si>
  <si>
    <t>-+-+++-+?</t>
  </si>
  <si>
    <t>c</t>
  </si>
  <si>
    <t>t</t>
  </si>
  <si>
    <t>rs9604573</t>
  </si>
  <si>
    <t>SPTA1</t>
  </si>
  <si>
    <t>-+-++--++</t>
  </si>
  <si>
    <t>rs857691</t>
  </si>
  <si>
    <t>CDT1</t>
  </si>
  <si>
    <t>+?++?+-+?</t>
  </si>
  <si>
    <t>rs837763</t>
  </si>
  <si>
    <t>SLC2A2</t>
  </si>
  <si>
    <t>+----+-+-</t>
  </si>
  <si>
    <t>rs8192675</t>
  </si>
  <si>
    <t>CDKAL1</t>
  </si>
  <si>
    <t>-----+-++</t>
  </si>
  <si>
    <t>rs7756992</t>
  </si>
  <si>
    <t>SYN2</t>
  </si>
  <si>
    <t>+--+--++-</t>
  </si>
  <si>
    <t>rs7616006</t>
  </si>
  <si>
    <t>C9orf47</t>
  </si>
  <si>
    <t>--+--+-?+</t>
  </si>
  <si>
    <t>rs7040409</t>
  </si>
  <si>
    <t>++----++-</t>
  </si>
  <si>
    <t>SLC20A2</t>
  </si>
  <si>
    <t>rs6980507</t>
  </si>
  <si>
    <t>ANK1</t>
  </si>
  <si>
    <t>-+++-+++?</t>
  </si>
  <si>
    <t>rs6474359</t>
  </si>
  <si>
    <t>CITED2</t>
  </si>
  <si>
    <t>?+---++++</t>
  </si>
  <si>
    <t>rs592423</t>
  </si>
  <si>
    <t>ABO</t>
  </si>
  <si>
    <t>------+-+</t>
  </si>
  <si>
    <t>rs579459</t>
  </si>
  <si>
    <t>KL</t>
  </si>
  <si>
    <t>++-+-+-+-</t>
  </si>
  <si>
    <t>rs576674</t>
  </si>
  <si>
    <t>G6PC2</t>
  </si>
  <si>
    <t>-++++-?-+</t>
  </si>
  <si>
    <t>rs560887</t>
  </si>
  <si>
    <t>+++-+-?+-</t>
  </si>
  <si>
    <t>FNDC3B (intronic)</t>
  </si>
  <si>
    <t>rs4894799</t>
  </si>
  <si>
    <t>TMPRSS6</t>
  </si>
  <si>
    <t>-+-++-+-?</t>
  </si>
  <si>
    <t>rs4820268</t>
  </si>
  <si>
    <t>CDH3</t>
  </si>
  <si>
    <t>?++++++?+</t>
  </si>
  <si>
    <t>rs4783565</t>
  </si>
  <si>
    <t>HK1</t>
  </si>
  <si>
    <t>?-?-+-??+</t>
  </si>
  <si>
    <t>rs4745982</t>
  </si>
  <si>
    <t>?--+-++--</t>
  </si>
  <si>
    <t>rs4737009</t>
  </si>
  <si>
    <t>+---+-?-+</t>
  </si>
  <si>
    <t>YKT6 (GCK)</t>
  </si>
  <si>
    <t>rs4607517</t>
  </si>
  <si>
    <t>-+-+++--?</t>
  </si>
  <si>
    <t>rs3824065</t>
  </si>
  <si>
    <t>BET1L</t>
  </si>
  <si>
    <t>-+-+-++??</t>
  </si>
  <si>
    <t>rs3782123</t>
  </si>
  <si>
    <t>ATP11A</t>
  </si>
  <si>
    <t>+-+---?-?</t>
  </si>
  <si>
    <t>rs282587</t>
  </si>
  <si>
    <t>-+-++-+-+</t>
  </si>
  <si>
    <t>LASS2 (CERS2)</t>
  </si>
  <si>
    <t>rs267738</t>
  </si>
  <si>
    <t>SENP1</t>
  </si>
  <si>
    <t>--++---++</t>
  </si>
  <si>
    <t>rs2408955</t>
  </si>
  <si>
    <t>-++-++-++</t>
  </si>
  <si>
    <t>MTAP</t>
  </si>
  <si>
    <t>rs2383208</t>
  </si>
  <si>
    <t>SYF2</t>
  </si>
  <si>
    <t>-?-+--++-</t>
  </si>
  <si>
    <t>rs2375278</t>
  </si>
  <si>
    <t>KCNQ1</t>
  </si>
  <si>
    <t>++-+----+</t>
  </si>
  <si>
    <t>rs2237896</t>
  </si>
  <si>
    <t>-++-++++?</t>
  </si>
  <si>
    <t>DGKB</t>
  </si>
  <si>
    <t>rs2191349</t>
  </si>
  <si>
    <t>PHB2</t>
  </si>
  <si>
    <t>++----+--</t>
  </si>
  <si>
    <t>rs2110073</t>
  </si>
  <si>
    <t>TMC6</t>
  </si>
  <si>
    <t>+?++?+?+?</t>
  </si>
  <si>
    <t>rs2073285</t>
  </si>
  <si>
    <t>+++---+++</t>
  </si>
  <si>
    <t>HIST1H4A</t>
  </si>
  <si>
    <t>rs198846</t>
  </si>
  <si>
    <t>+++-+++--</t>
  </si>
  <si>
    <t>HIST1H4A / HFE</t>
  </si>
  <si>
    <t>rs1800562</t>
  </si>
  <si>
    <t>TCF7L2</t>
  </si>
  <si>
    <t>-++--+?-+</t>
  </si>
  <si>
    <t>rs17747324</t>
  </si>
  <si>
    <t>MYO9B</t>
  </si>
  <si>
    <t>--++++-?+</t>
  </si>
  <si>
    <t>rs17533903</t>
  </si>
  <si>
    <t>ATAD2B</t>
  </si>
  <si>
    <t>-+--+-+--</t>
  </si>
  <si>
    <t>rs17509001</t>
  </si>
  <si>
    <t>FADS2</t>
  </si>
  <si>
    <t>+--++++-+</t>
  </si>
  <si>
    <t>rs174577</t>
  </si>
  <si>
    <t>SCRN3</t>
  </si>
  <si>
    <t>++--++++-</t>
  </si>
  <si>
    <t>rs17256082</t>
  </si>
  <si>
    <t>FTO</t>
  </si>
  <si>
    <t>--+-+-?+-</t>
  </si>
  <si>
    <t>rs1558902</t>
  </si>
  <si>
    <t>KLF4</t>
  </si>
  <si>
    <t>+++++++--</t>
  </si>
  <si>
    <t>rs1467311</t>
  </si>
  <si>
    <t>?----+?+-</t>
  </si>
  <si>
    <t>rs13387347</t>
  </si>
  <si>
    <t>---++--+-</t>
  </si>
  <si>
    <t>FREM3</t>
  </si>
  <si>
    <t>rs13134327</t>
  </si>
  <si>
    <t>FOXN2</t>
  </si>
  <si>
    <t>-++--+?++</t>
  </si>
  <si>
    <t>rs12621844</t>
  </si>
  <si>
    <t>++-+-+?--</t>
  </si>
  <si>
    <t>CCT3 (TMEM79)</t>
  </si>
  <si>
    <t>rs12132919</t>
  </si>
  <si>
    <t>C6orf183</t>
  </si>
  <si>
    <t>rs11964178</t>
  </si>
  <si>
    <t>ADCY5</t>
  </si>
  <si>
    <t>+-+-+-+++</t>
  </si>
  <si>
    <t>rs11708067</t>
  </si>
  <si>
    <t>PDX1</t>
  </si>
  <si>
    <t>+++++-+++</t>
  </si>
  <si>
    <t>rs11619319</t>
  </si>
  <si>
    <t>-----+--+</t>
  </si>
  <si>
    <t>ARAP1</t>
  </si>
  <si>
    <t>rs11603334</t>
  </si>
  <si>
    <t>SLC30A8</t>
  </si>
  <si>
    <t>+--++-+-?</t>
  </si>
  <si>
    <t>rs11558471</t>
  </si>
  <si>
    <t>ITFG3</t>
  </si>
  <si>
    <t>++++--?++</t>
  </si>
  <si>
    <t>rs11248914</t>
  </si>
  <si>
    <t>CNTN5</t>
  </si>
  <si>
    <t>-+++-+?--</t>
  </si>
  <si>
    <t>rs11224302</t>
  </si>
  <si>
    <t>+--+++?+-</t>
  </si>
  <si>
    <t>HBS1L (MYB)</t>
  </si>
  <si>
    <t>rs11154792</t>
  </si>
  <si>
    <t>---+--?-+</t>
  </si>
  <si>
    <t>rs11086054</t>
  </si>
  <si>
    <t>MTNR1B</t>
  </si>
  <si>
    <t>?------?-</t>
  </si>
  <si>
    <t>rs10830963</t>
  </si>
  <si>
    <t>-+-----??</t>
  </si>
  <si>
    <t>rs10823343</t>
  </si>
  <si>
    <t>ATXN2</t>
  </si>
  <si>
    <t>+---++-+-</t>
  </si>
  <si>
    <t>rs10774625</t>
  </si>
  <si>
    <t>FN3KRP</t>
  </si>
  <si>
    <t>+++-++--+</t>
  </si>
  <si>
    <t>rs1046896</t>
  </si>
  <si>
    <t>HetChiSq</t>
  </si>
  <si>
    <t>HetISq</t>
  </si>
  <si>
    <t>-+++---+-</t>
  </si>
  <si>
    <t>PPP1R3B/LOC157273</t>
  </si>
  <si>
    <t>rs983309</t>
  </si>
  <si>
    <t>GLIS3</t>
  </si>
  <si>
    <t>+++---?--</t>
  </si>
  <si>
    <t>rs7867224</t>
  </si>
  <si>
    <t>GCKR</t>
  </si>
  <si>
    <t>+-----+--</t>
  </si>
  <si>
    <t>rs780094</t>
  </si>
  <si>
    <t>IGF2BP2</t>
  </si>
  <si>
    <t>++----+++</t>
  </si>
  <si>
    <t>IGFB2</t>
  </si>
  <si>
    <t>rs7651090</t>
  </si>
  <si>
    <t>GRB10</t>
  </si>
  <si>
    <t>-------+-</t>
  </si>
  <si>
    <t>rs6943153</t>
  </si>
  <si>
    <t>FOXA2</t>
  </si>
  <si>
    <t>----++-+-</t>
  </si>
  <si>
    <t>rs6113722</t>
  </si>
  <si>
    <t>TOP1</t>
  </si>
  <si>
    <t>rs6072275</t>
  </si>
  <si>
    <t>++-+-+++-</t>
  </si>
  <si>
    <t>PCSK1/MIR583</t>
  </si>
  <si>
    <t>rs4869272</t>
  </si>
  <si>
    <t>ZBED3</t>
  </si>
  <si>
    <t>?--+-+-??</t>
  </si>
  <si>
    <t>rs4457053</t>
  </si>
  <si>
    <t>?-+-?+++?</t>
  </si>
  <si>
    <t>DNLZ</t>
  </si>
  <si>
    <t>rs3829109</t>
  </si>
  <si>
    <t>WARS</t>
  </si>
  <si>
    <t>?+++-+--+</t>
  </si>
  <si>
    <t>rs3783347</t>
  </si>
  <si>
    <t>PROX1</t>
  </si>
  <si>
    <t>-+++-+-+?</t>
  </si>
  <si>
    <t>rs340874</t>
  </si>
  <si>
    <t>GLS2</t>
  </si>
  <si>
    <t>+---++++-</t>
  </si>
  <si>
    <t>rs2657879</t>
  </si>
  <si>
    <t>-+-++---?</t>
  </si>
  <si>
    <t>GIPR</t>
  </si>
  <si>
    <t>rs2302593</t>
  </si>
  <si>
    <t>DGKB/TMEM195</t>
  </si>
  <si>
    <t>RREB1</t>
  </si>
  <si>
    <t>-++++--+-</t>
  </si>
  <si>
    <t>rs17762454</t>
  </si>
  <si>
    <t>FADS1</t>
  </si>
  <si>
    <t>-++----+-</t>
  </si>
  <si>
    <t>rs174550</t>
  </si>
  <si>
    <t>IKBKAP</t>
  </si>
  <si>
    <t>++?-+--?+</t>
  </si>
  <si>
    <t>rs16913693</t>
  </si>
  <si>
    <t>rs1280</t>
  </si>
  <si>
    <t>--++-+-?-</t>
  </si>
  <si>
    <t>VPS13C/C2CD4B</t>
  </si>
  <si>
    <t>rs12440695</t>
  </si>
  <si>
    <t>AMT</t>
  </si>
  <si>
    <t>?+-+++---</t>
  </si>
  <si>
    <t>rs11715915</t>
  </si>
  <si>
    <t>CRY2</t>
  </si>
  <si>
    <t>++--++---</t>
  </si>
  <si>
    <t>rs11605924</t>
  </si>
  <si>
    <t>MADD</t>
  </si>
  <si>
    <t>++-+-++--</t>
  </si>
  <si>
    <t>rs11039182</t>
  </si>
  <si>
    <t>ADRA2A</t>
  </si>
  <si>
    <t>?----+-++</t>
  </si>
  <si>
    <t>rs10885122</t>
  </si>
  <si>
    <t>?++-++-+-</t>
  </si>
  <si>
    <t>CDKN2A/B</t>
  </si>
  <si>
    <t>rs10811661</t>
  </si>
  <si>
    <t>P2RX2</t>
  </si>
  <si>
    <t>++-+-++?+</t>
  </si>
  <si>
    <t>rs10747083</t>
  </si>
  <si>
    <t>ASB3</t>
  </si>
  <si>
    <t>-+---+?+-</t>
  </si>
  <si>
    <t>rs9309245</t>
  </si>
  <si>
    <t>ZMIZ1</t>
  </si>
  <si>
    <t>+-+-+-?--</t>
  </si>
  <si>
    <t>rs810517</t>
  </si>
  <si>
    <t>BCAR1</t>
  </si>
  <si>
    <t>-?+++--++</t>
  </si>
  <si>
    <t>rs8056814</t>
  </si>
  <si>
    <t>-+---+?--</t>
  </si>
  <si>
    <t>MIR129-LEP</t>
  </si>
  <si>
    <t>rs791595</t>
  </si>
  <si>
    <t>rs7903146</t>
  </si>
  <si>
    <t>TMEM154</t>
  </si>
  <si>
    <t>-+-+--?--</t>
  </si>
  <si>
    <t>rs7660590</t>
  </si>
  <si>
    <t>ADAMTS9</t>
  </si>
  <si>
    <t>+---++?--</t>
  </si>
  <si>
    <t>rs7428936</t>
  </si>
  <si>
    <t>RASGRP1</t>
  </si>
  <si>
    <t>++--+-?++</t>
  </si>
  <si>
    <t>rs7403531</t>
  </si>
  <si>
    <t>??????-+-</t>
  </si>
  <si>
    <t>TBC1D4</t>
  </si>
  <si>
    <t>rs7330796</t>
  </si>
  <si>
    <t>LAMA1</t>
  </si>
  <si>
    <t>-++---?-+</t>
  </si>
  <si>
    <t>rs7234111</t>
  </si>
  <si>
    <t>???????+-</t>
  </si>
  <si>
    <t>SLC35D3 #</t>
  </si>
  <si>
    <t>rs6918311</t>
  </si>
  <si>
    <t>THADA</t>
  </si>
  <si>
    <t>?+-+--+-+</t>
  </si>
  <si>
    <t>rs6757251</t>
  </si>
  <si>
    <t>TMEM163</t>
  </si>
  <si>
    <t>+++-++?++</t>
  </si>
  <si>
    <t>rs6723108</t>
  </si>
  <si>
    <t>++++++?+-</t>
  </si>
  <si>
    <t>TSPAN8/LGR5</t>
  </si>
  <si>
    <t>rs6581998</t>
  </si>
  <si>
    <t>++-+---+-</t>
  </si>
  <si>
    <t>rs516946</t>
  </si>
  <si>
    <t>?+----?+?</t>
  </si>
  <si>
    <t>C2CD4A</t>
  </si>
  <si>
    <t>rs4774420</t>
  </si>
  <si>
    <t>--++++---</t>
  </si>
  <si>
    <t>rs4402960</t>
  </si>
  <si>
    <t>WFS1</t>
  </si>
  <si>
    <t>--+-++?--</t>
  </si>
  <si>
    <t>rs3821943</t>
  </si>
  <si>
    <t>-++--+-+?</t>
  </si>
  <si>
    <t>rs3802177</t>
  </si>
  <si>
    <t>CMIP #</t>
  </si>
  <si>
    <t>rs2925979</t>
  </si>
  <si>
    <t>+--+-++--</t>
  </si>
  <si>
    <t>DUSP8</t>
  </si>
  <si>
    <t>rs2334499</t>
  </si>
  <si>
    <t>+-----??-</t>
  </si>
  <si>
    <t>rs233449</t>
  </si>
  <si>
    <t>--++--?+-</t>
  </si>
  <si>
    <t>PLEKHA1 #</t>
  </si>
  <si>
    <t>rs2292626</t>
  </si>
  <si>
    <t>HLA-B</t>
  </si>
  <si>
    <t>+++++-??-</t>
  </si>
  <si>
    <t>rs2244020</t>
  </si>
  <si>
    <t>++-+-----</t>
  </si>
  <si>
    <t>rs2237897</t>
  </si>
  <si>
    <t>-+-++-?+-</t>
  </si>
  <si>
    <t xml:space="preserve">MTMR3/HORMAD2 </t>
  </si>
  <si>
    <t>rs2023681</t>
  </si>
  <si>
    <t>MC4R</t>
  </si>
  <si>
    <t>++---+?+-</t>
  </si>
  <si>
    <t>rs1942880</t>
  </si>
  <si>
    <t>DNER</t>
  </si>
  <si>
    <t>-+-+-+?-+</t>
  </si>
  <si>
    <t>rs1861612</t>
  </si>
  <si>
    <t>HNF4A</t>
  </si>
  <si>
    <t>+?+--++??</t>
  </si>
  <si>
    <t>rs1800961</t>
  </si>
  <si>
    <t>JAZF1</t>
  </si>
  <si>
    <t>----+--++</t>
  </si>
  <si>
    <t>rs1635852</t>
  </si>
  <si>
    <t>DMRTA1</t>
  </si>
  <si>
    <t>+++-++??+</t>
  </si>
  <si>
    <t>rs1575972</t>
  </si>
  <si>
    <t>RBMS1</t>
  </si>
  <si>
    <t>---+++-?+</t>
  </si>
  <si>
    <t>rs1563575</t>
  </si>
  <si>
    <t>-?++?-???</t>
  </si>
  <si>
    <t>MAEA</t>
  </si>
  <si>
    <t>rs1531583</t>
  </si>
  <si>
    <t>PRC1</t>
  </si>
  <si>
    <t>rs12595616</t>
  </si>
  <si>
    <t>?-?++--??</t>
  </si>
  <si>
    <t>BCL2A</t>
  </si>
  <si>
    <t>rs12454712</t>
  </si>
  <si>
    <t>SPRY2</t>
  </si>
  <si>
    <t>?-+--+?--</t>
  </si>
  <si>
    <t>rs11616380</t>
  </si>
  <si>
    <t>CCDC85A</t>
  </si>
  <si>
    <t>----+-?+-</t>
  </si>
  <si>
    <t>rs1116357</t>
  </si>
  <si>
    <t>KLF14</t>
  </si>
  <si>
    <t>rs10954284</t>
  </si>
  <si>
    <t>GRK5</t>
  </si>
  <si>
    <t>--++++?+?</t>
  </si>
  <si>
    <t>rs10886471</t>
  </si>
  <si>
    <t>-++---+?+</t>
  </si>
  <si>
    <t>rs10758593</t>
  </si>
  <si>
    <t>-+?--+??+</t>
  </si>
  <si>
    <t>rs10757282</t>
  </si>
  <si>
    <t>+--+-+?+-</t>
  </si>
  <si>
    <t>HSD17B12 #</t>
  </si>
  <si>
    <t>rs1061810</t>
  </si>
  <si>
    <t>++--+++-?</t>
  </si>
  <si>
    <t>rs10276674</t>
  </si>
  <si>
    <t>+++--+?+-</t>
  </si>
  <si>
    <t>rs10238625</t>
  </si>
  <si>
    <t>PAX4</t>
  </si>
  <si>
    <t>rs10229583</t>
  </si>
  <si>
    <t>+++-++?--</t>
  </si>
  <si>
    <t>NRXN3 #</t>
  </si>
  <si>
    <t>rs10146997</t>
  </si>
  <si>
    <t>Locus</t>
  </si>
  <si>
    <t>Proxy</t>
  </si>
  <si>
    <t>rs7377</t>
  </si>
  <si>
    <t>rs10998572</t>
  </si>
  <si>
    <t>--+-+-?++</t>
  </si>
  <si>
    <t>rs459193</t>
  </si>
  <si>
    <t>rs173964</t>
  </si>
  <si>
    <t>?+---++--</t>
  </si>
  <si>
    <t>ANKRD55</t>
  </si>
  <si>
    <t>rs2612069</t>
  </si>
  <si>
    <t>rs2258238</t>
  </si>
  <si>
    <t>-++-++?++</t>
  </si>
  <si>
    <t>HMGA2</t>
  </si>
  <si>
    <t>rs1496653</t>
  </si>
  <si>
    <t>rs35352848</t>
  </si>
  <si>
    <t>+?-+--+++</t>
  </si>
  <si>
    <t>UBE2E2</t>
  </si>
  <si>
    <t>rs11063069</t>
  </si>
  <si>
    <t>rs4238013</t>
  </si>
  <si>
    <t>?+-++++-?</t>
  </si>
  <si>
    <t>CCND2</t>
  </si>
  <si>
    <t>rs12025518</t>
  </si>
  <si>
    <t>rs67156297</t>
  </si>
  <si>
    <t>+----+?+-</t>
  </si>
  <si>
    <t>ATP8B2</t>
  </si>
  <si>
    <t>rs6808574</t>
  </si>
  <si>
    <t>rs6777684</t>
  </si>
  <si>
    <t>+-++++??+</t>
  </si>
  <si>
    <t>LPP</t>
  </si>
  <si>
    <t>rs9502570</t>
  </si>
  <si>
    <t>rs6923241</t>
  </si>
  <si>
    <t>rs7111341</t>
  </si>
  <si>
    <t>rs7107784</t>
  </si>
  <si>
    <t>-?+++-+-?</t>
  </si>
  <si>
    <t>rs8074454</t>
  </si>
  <si>
    <t>rs7224685</t>
  </si>
  <si>
    <t>rs9368222</t>
  </si>
  <si>
    <t>rs7451008</t>
  </si>
  <si>
    <t>+++++-+--</t>
  </si>
  <si>
    <t>rs1552224</t>
  </si>
  <si>
    <t>rs76550717</t>
  </si>
  <si>
    <t>+++++-++-</t>
  </si>
  <si>
    <t>rs9674498</t>
  </si>
  <si>
    <t>rs78761021</t>
  </si>
  <si>
    <t>rs1057897</t>
  </si>
  <si>
    <t>rs79349575</t>
  </si>
  <si>
    <t>-?--++?--</t>
  </si>
  <si>
    <t>rs3751239</t>
  </si>
  <si>
    <t>rs7953190</t>
  </si>
  <si>
    <t>?+----?+-</t>
  </si>
  <si>
    <t>KLHDC5</t>
  </si>
  <si>
    <t>rs2796441</t>
  </si>
  <si>
    <t>rs9410573</t>
  </si>
  <si>
    <t>?--+---+-</t>
  </si>
  <si>
    <t>TLE1</t>
  </si>
  <si>
    <t>rs965480</t>
  </si>
  <si>
    <t>rs952471</t>
  </si>
  <si>
    <t>---++-?--</t>
  </si>
  <si>
    <t>HMG20A</t>
  </si>
  <si>
    <t>rs3936511</t>
  </si>
  <si>
    <t>rs9687833</t>
  </si>
  <si>
    <t>-+++-++--</t>
  </si>
  <si>
    <t>rs9908652</t>
  </si>
  <si>
    <t>rs9911305</t>
  </si>
  <si>
    <t>-+----???</t>
  </si>
  <si>
    <t>rs10965223</t>
  </si>
  <si>
    <t>rs10965248</t>
  </si>
  <si>
    <t>rs111669836</t>
  </si>
  <si>
    <t>rs11187140</t>
  </si>
  <si>
    <t>rs11257659</t>
  </si>
  <si>
    <t>rs11712037</t>
  </si>
  <si>
    <t>rs1182436</t>
  </si>
  <si>
    <t>rs13301067</t>
  </si>
  <si>
    <t>rs28584669</t>
  </si>
  <si>
    <t>rs2972156</t>
  </si>
  <si>
    <t>rs55864746</t>
  </si>
  <si>
    <t>rs60780116</t>
  </si>
  <si>
    <t>rs79851087</t>
  </si>
  <si>
    <t>rs4977756</t>
  </si>
  <si>
    <t>rs10965250</t>
  </si>
  <si>
    <t>rs7937415</t>
  </si>
  <si>
    <t>rs7923866</t>
  </si>
  <si>
    <t>rs11257655</t>
  </si>
  <si>
    <t>rs13083375</t>
  </si>
  <si>
    <t>rs1182443</t>
  </si>
  <si>
    <t>rs17791483</t>
  </si>
  <si>
    <t>rs355793</t>
  </si>
  <si>
    <t>rs2972143</t>
  </si>
  <si>
    <t>rs8108269</t>
  </si>
  <si>
    <t>rs4862419</t>
  </si>
  <si>
    <t>rs2229616</t>
  </si>
  <si>
    <t>PPARG</t>
  </si>
  <si>
    <t>TLE4</t>
  </si>
  <si>
    <t>IRS1</t>
  </si>
  <si>
    <t>-+----?+-</t>
  </si>
  <si>
    <t>?--+--+--</t>
  </si>
  <si>
    <t>??+---?+-</t>
  </si>
  <si>
    <t>--+---?--</t>
  </si>
  <si>
    <t>+-+---?-+</t>
  </si>
  <si>
    <t>?+-+-+??+</t>
  </si>
  <si>
    <t>--++-----</t>
  </si>
  <si>
    <t>-++---?--</t>
  </si>
  <si>
    <t>---++-++-</t>
  </si>
  <si>
    <t>0-+-++--+</t>
  </si>
  <si>
    <t>-?+++++++</t>
  </si>
  <si>
    <t>-+?++?-?+</t>
  </si>
  <si>
    <t>SRR</t>
  </si>
  <si>
    <t>GIP #</t>
  </si>
  <si>
    <t>GLP2R #</t>
  </si>
  <si>
    <t>ARAP1 (CENTD2)</t>
  </si>
  <si>
    <t>ZZEF1 #</t>
  </si>
  <si>
    <t>MIR4686</t>
  </si>
  <si>
    <t>SSR1/RREB1</t>
  </si>
  <si>
    <t>ACSL1 #</t>
  </si>
  <si>
    <t>GRB14</t>
  </si>
  <si>
    <t>ANKRD55 #</t>
  </si>
  <si>
    <t>MNX1 #</t>
  </si>
  <si>
    <t>CDC123/CAMK1D</t>
  </si>
  <si>
    <t>HHEX/IDE</t>
  </si>
  <si>
    <t>MAP3K11 #</t>
  </si>
  <si>
    <t>VPS26A</t>
  </si>
  <si>
    <t>–</t>
  </si>
  <si>
    <t>SNP</t>
  </si>
  <si>
    <r>
      <t>EA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</si>
  <si>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NEA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</si>
  <si>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EAF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</si>
  <si>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Beta</t>
  </si>
  <si>
    <t>SE</t>
  </si>
  <si>
    <t>P</t>
  </si>
  <si>
    <t>N</t>
  </si>
  <si>
    <r>
      <rPr>
        <vertAlign val="superscript"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Scott et al. (2012), Scott et al.(2017), Wheeler et al. (2017)</t>
    </r>
  </si>
  <si>
    <r>
      <rPr>
        <vertAlign val="superscript"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EA: effect allele, NEA: non-effect allele, EAF: effect allele frequency</t>
    </r>
  </si>
  <si>
    <t>r2</t>
  </si>
  <si>
    <r>
      <rPr>
        <vertAlign val="superscript"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Scott et al.(2017)</t>
    </r>
  </si>
  <si>
    <r>
      <t>Supplementary Table 1</t>
    </r>
    <r>
      <rPr>
        <sz val="9"/>
        <rFont val="Calibri"/>
        <family val="2"/>
        <scheme val="minor"/>
      </rPr>
      <t>. Cohort characteristics and details of analysis metrics and methods for populations included in the study of slopes in non converters to T2D overtime</t>
    </r>
  </si>
  <si>
    <t xml:space="preserve">Baseline </t>
  </si>
  <si>
    <t xml:space="preserve">Follow-up1 </t>
  </si>
  <si>
    <t xml:space="preserve">Follow-up2 </t>
  </si>
  <si>
    <t>Follow-up3</t>
  </si>
  <si>
    <t>Follow-up4</t>
  </si>
  <si>
    <t>Ethnicity</t>
  </si>
  <si>
    <t>European Descent</t>
  </si>
  <si>
    <t>European</t>
  </si>
  <si>
    <t>CEU</t>
  </si>
  <si>
    <t>Caucasian</t>
  </si>
  <si>
    <t>caucasian</t>
  </si>
  <si>
    <t>European descent</t>
  </si>
  <si>
    <t xml:space="preserve"> </t>
  </si>
  <si>
    <t>Year of examination</t>
  </si>
  <si>
    <t>1984-1988</t>
  </si>
  <si>
    <t>1988-1992</t>
  </si>
  <si>
    <t>1991-1995</t>
  </si>
  <si>
    <t>1995-1998</t>
  </si>
  <si>
    <t>1998-2001</t>
  </si>
  <si>
    <t>1997-1998</t>
  </si>
  <si>
    <t>2001-2002</t>
  </si>
  <si>
    <t>2003-2005</t>
  </si>
  <si>
    <t>2006-2008</t>
  </si>
  <si>
    <t>2003-2007</t>
  </si>
  <si>
    <t>2009-2011</t>
  </si>
  <si>
    <t>2001-2003</t>
  </si>
  <si>
    <t>1993-94</t>
  </si>
  <si>
    <t>1996-97</t>
  </si>
  <si>
    <t>1999-2000</t>
  </si>
  <si>
    <t>2003-2004</t>
  </si>
  <si>
    <t>1997-1999</t>
  </si>
  <si>
    <t>2002-2004</t>
  </si>
  <si>
    <t>Time difference with baseline (years)</t>
  </si>
  <si>
    <t>Country (Sample source)</t>
  </si>
  <si>
    <t>USA</t>
  </si>
  <si>
    <t>Sardinia, Italy</t>
  </si>
  <si>
    <t>NL</t>
  </si>
  <si>
    <t>Switzerland</t>
  </si>
  <si>
    <t>Germany</t>
  </si>
  <si>
    <t>Finland</t>
  </si>
  <si>
    <t>Australia</t>
  </si>
  <si>
    <t>France</t>
  </si>
  <si>
    <t>Netherlands</t>
  </si>
  <si>
    <t>GLUCOSE MEASUREMENTS</t>
  </si>
  <si>
    <t>Sample (Fasting? Plasma? Blood?)</t>
  </si>
  <si>
    <t>Fasting plasma</t>
  </si>
  <si>
    <t>Fasting, Serum</t>
  </si>
  <si>
    <t>Fasting, plasma</t>
  </si>
  <si>
    <t>Fasting, serum</t>
  </si>
  <si>
    <t>Fasting blood</t>
  </si>
  <si>
    <t>Fasting plasma glucose</t>
  </si>
  <si>
    <t>fasting, blood</t>
  </si>
  <si>
    <t xml:space="preserve">Fasting, plasma </t>
  </si>
  <si>
    <t>Fasting serum</t>
  </si>
  <si>
    <t>Collection method</t>
  </si>
  <si>
    <t>≥8 hr overnight fast</t>
  </si>
  <si>
    <t>Overnight fast</t>
  </si>
  <si>
    <t>venous blood</t>
  </si>
  <si>
    <t>Araki and Sako</t>
  </si>
  <si>
    <t>overnight fast</t>
  </si>
  <si>
    <t>Venous, overnight fast</t>
  </si>
  <si>
    <t>Assay</t>
  </si>
  <si>
    <t>Hexokinase reagent kit (a-gent glucose test, Abbott, South Pasadena, California)</t>
  </si>
  <si>
    <t>SR 1-Ares Serono/Immulite 1000-Medical Systems</t>
  </si>
  <si>
    <t xml:space="preserve"> Kodak Ektachem dry chemistry (Eastman Kodak, Rochester, NY)</t>
  </si>
  <si>
    <t>Glucose dehydrogenase (Roche Diagnostics, CH); maximum inter and intra-batch CVs: 
2.1% – 1.0%</t>
  </si>
  <si>
    <t>GLU Flex from Dade Behring; Hexokinase / G6P-DH-determination</t>
  </si>
  <si>
    <t xml:space="preserve">Hexokinase method </t>
  </si>
  <si>
    <t>HPLC</t>
  </si>
  <si>
    <t>Glucose oxidase colorimetric assay using a modified glucose oxidase-peroxidase method</t>
  </si>
  <si>
    <t>Glucose hexokinase method</t>
  </si>
  <si>
    <t>Reference</t>
  </si>
  <si>
    <t>-</t>
  </si>
  <si>
    <t>SAMPLES</t>
  </si>
  <si>
    <t>EXCLUSIONS</t>
  </si>
  <si>
    <t>Non-fasting individuals,
Type 1 diabetes, Other diabetic treatment, 
Fasting glucose ≥ 7 mmol / L</t>
  </si>
  <si>
    <t>non-converters</t>
  </si>
  <si>
    <t>Non-fasting individuals,Type 1 diabetes, diabetic treatment,Known T2D, FG ≥ 7mmols</t>
  </si>
  <si>
    <t>As indicated in the plan</t>
  </si>
  <si>
    <t>Ethnic outliers identified using STRUCTURE (N=15)</t>
  </si>
  <si>
    <t>Diabetes medication, fasting glucose ≥ 7</t>
  </si>
  <si>
    <t>Samples with phenotype: N all (%males/%females)</t>
  </si>
  <si>
    <t>2546 (47/53)</t>
  </si>
  <si>
    <t>2668 (47/53)</t>
  </si>
  <si>
    <t>2759 (45/55)</t>
  </si>
  <si>
    <t>2664 (45/55)</t>
  </si>
  <si>
    <t>2597 (45/55)</t>
  </si>
  <si>
    <t>3,519 (41%/59%)</t>
  </si>
  <si>
    <t>493 (32%/68%)</t>
  </si>
  <si>
    <t>5426 (47.09%/52.91%)</t>
  </si>
  <si>
    <t>1589 (45.12%/54.88%)</t>
  </si>
  <si>
    <t>689 (35.1%/64.9%)</t>
  </si>
  <si>
    <t>Age [Mean (sd) males / Mean (sd) females], years</t>
  </si>
  <si>
    <t>47.3 (10.1) / 47.2 (9.8)</t>
  </si>
  <si>
    <t>50.6 (10.0) / 50.4 (9.8)</t>
  </si>
  <si>
    <t>54.0 (9.9) / 54.0 (9.7)</t>
  </si>
  <si>
    <t>57.9 (9.7) / 58.1 (9.7)</t>
  </si>
  <si>
    <t>60.7 (9.6)/ 60.9 (9.5)</t>
  </si>
  <si>
    <t>41.8 (17.0) / 41.2 (15.9)</t>
  </si>
  <si>
    <t>45.2 (16.9) / 44.6 (15.9)</t>
  </si>
  <si>
    <t>53.2 (15.8) / 52.4 (15.3)</t>
  </si>
  <si>
    <t>53.96(9.64)/54.57(10.36)</t>
  </si>
  <si>
    <t>58.28(9.63)/58.84(10.28)</t>
  </si>
  <si>
    <t>60.33(9.75)/60.58(10.18)</t>
  </si>
  <si>
    <t>61.95(9.16)/61.94(10.45)</t>
  </si>
  <si>
    <t>53.44 (10.75) [52.94 (10.77) / 53.89 (10.72)]</t>
  </si>
  <si>
    <t>59.09 (10.73) [58.30 (10.96) / 59.73 (10.50)]</t>
  </si>
  <si>
    <t>61.6 (4.7) / 61.3 (4.4)</t>
  </si>
  <si>
    <t>68.6 (4.7) / 68.3 (4.4)</t>
  </si>
  <si>
    <t>61.4 (2.8) / 61.6 (3.0)</t>
  </si>
  <si>
    <t>66.2 (2.8) / 66.6 (3.0)</t>
  </si>
  <si>
    <t>53.08 (5.55) / 49.29 (8.69)</t>
  </si>
  <si>
    <t>BMI [Mean (sd) males / Mean (sd) females], kg/m2</t>
  </si>
  <si>
    <t>26.7 (3.5) / 24.6 (4.5)</t>
  </si>
  <si>
    <t>27.2 (3.6) / 25.4 (4.9)</t>
  </si>
  <si>
    <t>27.8 (3.8) / 26.1 (5.0)</t>
  </si>
  <si>
    <t>28.1 (4.1) / 26.8 (5.1)</t>
  </si>
  <si>
    <t>28.4 (4.2) / 27.2 (5.6)</t>
  </si>
  <si>
    <t>25.7 (3.8) / 24.2 (4.6)</t>
  </si>
  <si>
    <t>26.1 (3.7) / 24.5 (4.6)</t>
  </si>
  <si>
    <t>27.2 (3.8) / 25.3 (4.2)</t>
  </si>
  <si>
    <t>26.33(3.43)/25.44(4.29)</t>
  </si>
  <si>
    <t>27.02(3.58)/26.17(4.55)</t>
  </si>
  <si>
    <t>27.24(3.67)/26.27(4.6)</t>
  </si>
  <si>
    <t>26.92(3.99)/25.87(4.88)</t>
  </si>
  <si>
    <t>25.85 (4.56) [26.63 (4.02) / 25.16 (4.90)]</t>
  </si>
  <si>
    <t>26.04 (4.38) [26.60 (3.76) / 25.58 (4.78)]</t>
  </si>
  <si>
    <t>27.4 (3.1) / 27.4 (4.4)</t>
  </si>
  <si>
    <t>27.6 (3.3) / 27.6 (4.5)</t>
  </si>
  <si>
    <t>26.6 (3.3) / 26.8 (4.5)</t>
  </si>
  <si>
    <t>26.2 (3.4) / 26.8 (4.8)</t>
  </si>
  <si>
    <t>23.14(1.16) / 21.33(1.85)</t>
  </si>
  <si>
    <t>23.59 (1.5) / 21.73 (2.13)</t>
  </si>
  <si>
    <t>23.96 (1.74) / 22.06 (2.25)</t>
  </si>
  <si>
    <t>24.0 (1.83) / 22.29 (2.39)</t>
  </si>
  <si>
    <t>26.2 (3.0) /26.9 (4.1)</t>
  </si>
  <si>
    <t>26.8 (3.2)/27.4 (4.3)</t>
  </si>
  <si>
    <t>BMI slopes  [Mean (sd) males / Mean (sd) females]</t>
  </si>
  <si>
    <t>0.11 (0.22) / 0.18 (0.26)</t>
  </si>
  <si>
    <t>0.12 (0.47) / 0.09 (0.51)</t>
  </si>
  <si>
    <t>0.11(0.31)/0(0.43)</t>
  </si>
  <si>
    <t>0.000277 (0.000867) [0.000222 (0.000739) / 0.000322 (0.000958)]</t>
  </si>
  <si>
    <t>-0.005 (0.05) / -0.006 (0.05)</t>
  </si>
  <si>
    <t>-0.35 (1.3) / -.02 (1.7)</t>
  </si>
  <si>
    <t xml:space="preserve"> - 0.13 (0.99) / 0.042 (0.99)</t>
  </si>
  <si>
    <t>0.13 (0.31) /0.11(0.35)</t>
  </si>
  <si>
    <t>Fasting glucose [Mean (sd) males / Mean (sd) females], mmol/l</t>
  </si>
  <si>
    <t>5.12 (0.46) / 4.91 (0.47)</t>
  </si>
  <si>
    <t>5.11 (0.46) / 4.89 (0.44)</t>
  </si>
  <si>
    <t>5.35 (0.47) / 5.12 (0.50)</t>
  </si>
  <si>
    <t>5.51 (0.48) / 5.22 (0.52)</t>
  </si>
  <si>
    <t>5.55 (0.51) / 5.27 (0.54)</t>
  </si>
  <si>
    <t>5.5 (0.59) / 5.2 (0.56)</t>
  </si>
  <si>
    <t>5.5 (0.58) / 5.2 (0.55)</t>
  </si>
  <si>
    <t>5.5 (0.58) / 5.7 (0.51)</t>
  </si>
  <si>
    <t>5.43(0.67)/5.46(0.8)</t>
  </si>
  <si>
    <t>7.23(2.46)/7.04(2.32)</t>
  </si>
  <si>
    <t>6.59(1.36)/7.05(2.04)</t>
  </si>
  <si>
    <t>7.11(2.4)/6.8(1.34)</t>
  </si>
  <si>
    <t>5.57 (1.17) [5.81 (1.26) / 5.36 (1.05)]</t>
  </si>
  <si>
    <t>5.81 (1.11) [6.07 (1.27) / 5.59 (0.91)]</t>
  </si>
  <si>
    <t>6.22 (0.44) / 5.92 (0.44)</t>
  </si>
  <si>
    <t>6.17 (0.42) / 5.87 (0.49)</t>
  </si>
  <si>
    <t>5.5 (.42) / 5.2(.50)</t>
  </si>
  <si>
    <t>6.4 (.37) / 6.2(.40)</t>
  </si>
  <si>
    <t>5.11 (0.32) / 5.00 (0.38)</t>
  </si>
  <si>
    <t>5.27 (0.4) / 5.01 (0.41)</t>
  </si>
  <si>
    <t>5.28 (0.36) / 5.06 (0.4)</t>
  </si>
  <si>
    <t>5.31 (0.46) / 5.07 (0.43)</t>
  </si>
  <si>
    <t>5.55 (0.53)/5.49 (0.55)</t>
  </si>
  <si>
    <t>FG slopes  [Mean (sd) males / Mean (sd) females]</t>
  </si>
  <si>
    <t>0.04 (0.05) / 0.03 (0.04)</t>
  </si>
  <si>
    <t>0.009 (0.17) / 0.019 (0.15)</t>
  </si>
  <si>
    <t>0.37(0.58)/0.24(0.36)</t>
  </si>
  <si>
    <t>0.000143 (0.000417) [0.000143 (0.000494) / 0.000143 (0.000343)]</t>
  </si>
  <si>
    <t>-0.006 (0.06) / -0.008 (0.06)</t>
  </si>
  <si>
    <t>.90 (.45) / 1.0 (.48)</t>
  </si>
  <si>
    <t>0.18 (1.04) / -0.056 (0.98)</t>
  </si>
  <si>
    <t>0.002 (0.103) /0.01(0.11)</t>
  </si>
  <si>
    <t>GENOTYPING</t>
  </si>
  <si>
    <t>Genotyping platform &amp; SNP panel</t>
  </si>
  <si>
    <t>Affymetrix 500K and MIPS 50K</t>
  </si>
  <si>
    <t>Affymetrix10K, Affymetrix 500K, Affymetrix 6.0</t>
  </si>
  <si>
    <t>Illumina CytoSNP12 v2</t>
  </si>
  <si>
    <t>Affy500K</t>
  </si>
  <si>
    <t>Affy 6.0</t>
  </si>
  <si>
    <t>modified Illumina 610k Quad</t>
  </si>
  <si>
    <t>Illumina 610-Quad</t>
  </si>
  <si>
    <t>Illumina Human CNV370-Duo Array and Illumina HAP300 array</t>
  </si>
  <si>
    <t>Infinium II HumanHap550K Genotyping BeadChip version 3 (Illumina, San Diego, California, USA)</t>
  </si>
  <si>
    <t>Genotyping centre</t>
  </si>
  <si>
    <t>Affymetrix</t>
  </si>
  <si>
    <t>ProgeNIA center, Lanusei, Italy</t>
  </si>
  <si>
    <t>Lifelines</t>
  </si>
  <si>
    <t>HMGU</t>
  </si>
  <si>
    <t>Sanger Institute</t>
  </si>
  <si>
    <t>Centre National de Genotypage (http://www.cng.fr/gabriel/)</t>
  </si>
  <si>
    <t>Human Genotyping Facility, HuGE-F,  department of
Internal Medicine, Erasmus MC Rotterdam</t>
  </si>
  <si>
    <t>Genotyping calling algorithm</t>
  </si>
  <si>
    <t>BRLMM</t>
  </si>
  <si>
    <t>BRLMM for 10K and 500K arrays, Birdseed_v2 for 6.0 array</t>
  </si>
  <si>
    <t>GenomeStudio</t>
  </si>
  <si>
    <t>birdseed</t>
  </si>
  <si>
    <t>Beadstudio</t>
  </si>
  <si>
    <t>BeadStudio</t>
  </si>
  <si>
    <t>Illumina Beadsation Genotyping Solution</t>
  </si>
  <si>
    <t>SAMPLE QC</t>
  </si>
  <si>
    <t>Call rate [filter detail / N individuals excluded]</t>
  </si>
  <si>
    <t>97% / 102</t>
  </si>
  <si>
    <t>&gt; 98% / none (samples failing QC threshold were repeated)</t>
  </si>
  <si>
    <t>&lt; 95% /N=16</t>
  </si>
  <si>
    <t>excluded if callrate &lt;95%</t>
  </si>
  <si>
    <t>≥ 95% / 15</t>
  </si>
  <si>
    <t>97.5% / 21</t>
  </si>
  <si>
    <t>Heterozygosity [filter detail / N individuals excluded]</t>
  </si>
  <si>
    <t>5 SD from mean (&lt; 25.758% or &gt; 29.958%) / 16</t>
  </si>
  <si>
    <t xml:space="preserve"> (Z-score &gt; 3) for the first 5 principal components over the sample correlation matrix, based on 16,842 independent (LD-pruned) SNPs,/N= 101</t>
  </si>
  <si>
    <t>&lt;0.30</t>
  </si>
  <si>
    <t>Ethnic outliers excluded</t>
  </si>
  <si>
    <t>&gt; 1000 Mendelian errors</t>
  </si>
  <si>
    <t>N= 98</t>
  </si>
  <si>
    <t>PC outliers removed</t>
  </si>
  <si>
    <t>13 due to possible Asian ancestry</t>
  </si>
  <si>
    <t>Other exclusions</t>
  </si>
  <si>
    <t>first degree relatives /N=112</t>
  </si>
  <si>
    <t>related individuals removed</t>
  </si>
  <si>
    <t>sex mismatch</t>
  </si>
  <si>
    <t>no</t>
  </si>
  <si>
    <t xml:space="preserve"> mismatch between genotypic and phenotypic sex, outliers identified by identity-by-state clustering analysis</t>
  </si>
  <si>
    <t>Individuals for analysis</t>
  </si>
  <si>
    <t>SNP QC (prior to imputation)</t>
  </si>
  <si>
    <t>10,204 , 500,569 and 934,968 on 10K, 500K and 6.0 arrays respectively</t>
  </si>
  <si>
    <t>MAF [filter detail / N SNPs excluded]</t>
  </si>
  <si>
    <t xml:space="preserve"> 1% / 68,953</t>
  </si>
  <si>
    <t>&gt; 5 for 10K and 500K arrays, &gt;1 for 6.0 array</t>
  </si>
  <si>
    <t>&lt;0.01</t>
  </si>
  <si>
    <t>&gt; 1%</t>
  </si>
  <si>
    <t>MAF&lt;1% (0)</t>
  </si>
  <si>
    <t>HWE [filter detail / N SNPs excluded]</t>
  </si>
  <si>
    <r>
      <t>10</t>
    </r>
    <r>
      <rPr>
        <vertAlign val="superscript"/>
        <sz val="9"/>
        <rFont val="Calibri"/>
        <family val="2"/>
        <scheme val="minor"/>
      </rPr>
      <t>-6</t>
    </r>
    <r>
      <rPr>
        <sz val="9"/>
        <rFont val="Calibri"/>
        <family val="2"/>
        <scheme val="minor"/>
      </rPr>
      <t xml:space="preserve"> / 20,999</t>
    </r>
  </si>
  <si>
    <t>10^-6</t>
  </si>
  <si>
    <t>--</t>
  </si>
  <si>
    <t>5.7e10-7</t>
  </si>
  <si>
    <t xml:space="preserve"> p&lt;1x10-4 (1108)</t>
  </si>
  <si>
    <r>
      <t>10</t>
    </r>
    <r>
      <rPr>
        <vertAlign val="superscript"/>
        <sz val="9"/>
        <rFont val="Calibri"/>
        <family val="2"/>
        <scheme val="minor"/>
      </rPr>
      <t>-6</t>
    </r>
  </si>
  <si>
    <t>Call rate [filter detail / N SNPs excluded]</t>
  </si>
  <si>
    <t>95% / 23,312</t>
  </si>
  <si>
    <t>&gt;90% for 10K and 500 arrays, &gt; 95% for 6.0 array</t>
  </si>
  <si>
    <t>&lt;95%</t>
  </si>
  <si>
    <t>0.99 for SNPS with MAF&lt;1%, 0.95 for all other SNPs</t>
  </si>
  <si>
    <t>95% (15771)</t>
  </si>
  <si>
    <t>Other</t>
  </si>
  <si>
    <t>excess of Mendelian Inheritance (MI)</t>
  </si>
  <si>
    <t>We selected the SNPs by consecutively calculating LD until r2 &lt; 0.1 and d'&lt; 0.1 for SNPs with a call-rate &gt; 0.95, MAF &gt; 5%, HWE 0.0001, We excluded samples when for they diverged from the mean with at least 3 standard deviations (Z-score &gt; 3) for the first 5 principal components</t>
  </si>
  <si>
    <t>r2hat: &gt; 0.3</t>
  </si>
  <si>
    <t>SNP number in QC'd dataset</t>
  </si>
  <si>
    <t>759,213 (731,209 were autosomals and used for imputation)</t>
  </si>
  <si>
    <t>IMPUTATION STATS</t>
  </si>
  <si>
    <t>phased CEU haplotypes, HapMap release 22 (build 36)</t>
  </si>
  <si>
    <t>Imputation software</t>
  </si>
  <si>
    <t>MACH</t>
  </si>
  <si>
    <t>beagle, dosage</t>
  </si>
  <si>
    <t>IMPUTE</t>
  </si>
  <si>
    <t>Impute</t>
  </si>
  <si>
    <t>MACH 1.0.16</t>
  </si>
  <si>
    <t>Impute 2</t>
  </si>
  <si>
    <t>MACH/minimac</t>
  </si>
  <si>
    <t>Imputation quality metrics</t>
  </si>
  <si>
    <t>r2hat &gt; 0.3</t>
  </si>
  <si>
    <t>r2 &gt; 0.30</t>
  </si>
  <si>
    <t>INFO (PLINK)</t>
  </si>
  <si>
    <t>r2-hat</t>
  </si>
  <si>
    <t>Proper-info &gt; 0.4</t>
  </si>
  <si>
    <t>r2hat</t>
  </si>
  <si>
    <t xml:space="preserve">Proper Info </t>
  </si>
  <si>
    <t>r2hat&gt;0.3</t>
  </si>
  <si>
    <t>Other SNP QC filters applied?</t>
  </si>
  <si>
    <t>MAF &gt; 1%</t>
  </si>
  <si>
    <t>excess of MI in families of best guessed genotypes</t>
  </si>
  <si>
    <t>Plink excludes MAF&lt;0.01, INFO &lt;0.1</t>
  </si>
  <si>
    <t>&gt; 0.4</t>
  </si>
  <si>
    <t>DATA ANALYSIS</t>
  </si>
  <si>
    <t>Number of SNPs in analysis (N imputed)</t>
  </si>
  <si>
    <t>2,544,187 ( 2,235,341 )</t>
  </si>
  <si>
    <t>Trait transformation</t>
  </si>
  <si>
    <t>untransformed</t>
  </si>
  <si>
    <t>Inverse-normal</t>
  </si>
  <si>
    <t>according to analysis plan</t>
  </si>
  <si>
    <t>none</t>
  </si>
  <si>
    <t>inverse normal transformed</t>
  </si>
  <si>
    <t>none and inverse transform</t>
  </si>
  <si>
    <t>None</t>
  </si>
  <si>
    <t>Adjustments</t>
  </si>
  <si>
    <r>
      <t>Sex-specific residuals adjusted for BMI, age and age</t>
    </r>
    <r>
      <rPr>
        <vertAlign val="superscript"/>
        <sz val="9"/>
        <rFont val="Calibri"/>
        <family val="2"/>
        <scheme val="minor"/>
      </rPr>
      <t>2</t>
    </r>
  </si>
  <si>
    <t>none, age and sex, age and sex and BMI</t>
  </si>
  <si>
    <t>as requested</t>
  </si>
  <si>
    <t>Age and sex</t>
  </si>
  <si>
    <t>model 1) none, model 2) age and gender, and model 3) age, gender, bmi, and bmi slope</t>
  </si>
  <si>
    <t>as specified in analysis plan</t>
  </si>
  <si>
    <t>None/ Age+Gender/ Age+Gender+BMI</t>
  </si>
  <si>
    <t>Age, sex, BMI at baseline, BMI slope</t>
  </si>
  <si>
    <t>Analysis method</t>
  </si>
  <si>
    <t>Linear mixed effect models</t>
  </si>
  <si>
    <t>variance component adjusted linear regression</t>
  </si>
  <si>
    <t>additive</t>
  </si>
  <si>
    <t>linear regression</t>
  </si>
  <si>
    <t>Linear regression</t>
  </si>
  <si>
    <t>linear regression on dosage scores</t>
  </si>
  <si>
    <t>Linear regression adjusted for covariates</t>
  </si>
  <si>
    <t>Software for analysis</t>
  </si>
  <si>
    <t>LMEKIN (R package)</t>
  </si>
  <si>
    <t>Merlin</t>
  </si>
  <si>
    <t>R, lmer</t>
  </si>
  <si>
    <t>Matlab</t>
  </si>
  <si>
    <t>SNPTEST</t>
  </si>
  <si>
    <t>Plink, ProbABEL</t>
  </si>
  <si>
    <t>mach2qtl</t>
  </si>
  <si>
    <t>snptest_v1</t>
  </si>
  <si>
    <t>ProbABEL</t>
  </si>
  <si>
    <t>Genomic Control Lambda</t>
  </si>
  <si>
    <t>0.991-1.007</t>
  </si>
  <si>
    <t>1.00081</t>
  </si>
  <si>
    <t>1.00</t>
  </si>
  <si>
    <t>REFERENCES</t>
  </si>
  <si>
    <t>Reference cohort</t>
  </si>
  <si>
    <t>Pilia, et al. Plos Genetics, 2006.</t>
  </si>
  <si>
    <t>PMID: 12356629</t>
  </si>
  <si>
    <t xml:space="preserve">[PMID 18366642] Firmann et al. The CoLaus study: a population-based study to investigate the epidemiology and genetic determinants of cardiovascular risk factors and metabolic syndrome BMC Cardiovascular Disorders 2008, 8:6 </t>
  </si>
  <si>
    <t>Knuiman et al.  Mortality trends, 1965 to 1989, in Busselton, the site of repeated health surveys and interventions.  Aust J Pub Hlth v18(2)129-135</t>
  </si>
  <si>
    <t>Rev Epidemiol Sante Publique. 1996 Aug;44(4):373-5. French</t>
  </si>
  <si>
    <t>PMID: 26386597</t>
  </si>
  <si>
    <t>Reference GWAS</t>
  </si>
  <si>
    <t>Naitza et al Plos Gen 2012</t>
  </si>
  <si>
    <t>PMID: 23381795</t>
  </si>
  <si>
    <t>PMID 20935630</t>
  </si>
  <si>
    <t>Website</t>
  </si>
  <si>
    <t>http://sardinia.nia.nih.gov/</t>
  </si>
  <si>
    <t>www.colaus-psycolaus.ch.</t>
  </si>
  <si>
    <t>http://epi.gsf.de/kora-gen/index_e.php</t>
  </si>
  <si>
    <t>http://www.ktl.fi/portal/english/research__people___programs/health_promotion_and_chronic_disease_prevention/units/diabetes_unit/idefix_study/</t>
  </si>
  <si>
    <t>http://www.busseltonhealthstudy.com/</t>
  </si>
  <si>
    <t>http://ifr69.vjf.inserm.fr/~desir/context_study.htm</t>
  </si>
  <si>
    <t>http://www.epib.nl/research/ergo.htm</t>
  </si>
  <si>
    <t>Contact and analyst if different</t>
    <phoneticPr fontId="0" type="noConversion"/>
  </si>
  <si>
    <t>jennb@umich.edu</t>
  </si>
  <si>
    <t>Niek Verweij (mail@niekverweij.com)</t>
  </si>
  <si>
    <t>harald.grallert@helmholtz-muenchen.de</t>
  </si>
  <si>
    <t>Nabila Bouatia-Naji &lt;nabila.bouatia-naji@inserm.fr&gt;</t>
  </si>
  <si>
    <t>GenCall</t>
  </si>
  <si>
    <t>4SD from mean / 21 individuals excluded</t>
  </si>
  <si>
    <t xml:space="preserve">yes, PCA </t>
  </si>
  <si>
    <r>
      <rPr>
        <b/>
        <sz val="11"/>
        <color theme="1"/>
        <rFont val="Calibri"/>
        <family val="2"/>
        <scheme val="minor"/>
      </rPr>
      <t>Supplemental Table 2</t>
    </r>
    <r>
      <rPr>
        <sz val="11"/>
        <color theme="1"/>
        <rFont val="Calibri"/>
        <family val="2"/>
        <scheme val="minor"/>
      </rPr>
      <t>. Association results of the variants in fasting glucose change in the Fasting Glucose known loci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</si>
  <si>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Supplemental Table 3.</t>
    </r>
    <r>
      <rPr>
        <sz val="11"/>
        <color theme="1"/>
        <rFont val="Calibri"/>
        <family val="2"/>
        <scheme val="minor"/>
      </rPr>
      <t xml:space="preserve"> Association results of the variants in fasting glucose change in the T2D known loci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</si>
  <si>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 xml:space="preserve">Supplemental Table 4. </t>
    </r>
    <r>
      <rPr>
        <sz val="11"/>
        <color theme="1"/>
        <rFont val="Calibri"/>
        <family val="2"/>
        <scheme val="minor"/>
      </rPr>
      <t>Association results of the variants in fasting glucose change in the HbA1c known loci</t>
    </r>
    <r>
      <rPr>
        <vertAlign val="superscript"/>
        <sz val="11"/>
        <color theme="1"/>
        <rFont val="Calibri"/>
        <family val="2"/>
        <scheme val="minor"/>
      </rPr>
      <t>1</t>
    </r>
  </si>
  <si>
    <t>Follow-up5</t>
  </si>
  <si>
    <t>Follow-up6</t>
  </si>
  <si>
    <t>Follow-up7</t>
  </si>
  <si>
    <t>101 (0.49/0.51)</t>
  </si>
  <si>
    <t>337 (0.42/0.58)</t>
  </si>
  <si>
    <t>48 (0.35/0.65)</t>
  </si>
  <si>
    <t>427 (0.41/0.59)</t>
  </si>
  <si>
    <t>695 (0.41/0.59)</t>
  </si>
  <si>
    <t>124 (0.49/0.51)</t>
  </si>
  <si>
    <t>10.82 (3.13)/11.62 (2.95)</t>
  </si>
  <si>
    <t>15.51 (1.99)/15.08 (1.46)</t>
  </si>
  <si>
    <t>4.84 (0.51)/4.62 (0.48)</t>
  </si>
  <si>
    <t>4.51 (0.53)/4.37 (0.64)</t>
  </si>
  <si>
    <t>4.91 (0.51)/4.75 (0.5)</t>
  </si>
  <si>
    <t>5.34 (0.47)/5.12 (0.56)</t>
  </si>
  <si>
    <t>Kelly Benke</t>
  </si>
  <si>
    <t>Follow-up8</t>
  </si>
  <si>
    <t>103 (0.39/0.61)</t>
  </si>
  <si>
    <t>399 (0.41/0.59)</t>
  </si>
  <si>
    <t>6 (0.33/0.67)</t>
  </si>
  <si>
    <t>11.98 (3.1)/10.8 (3.36)</t>
  </si>
  <si>
    <t>42.13 (12.7)/44.72 (12.35)</t>
  </si>
  <si>
    <t>43.69 (13.53)/46.75 (13.48)</t>
  </si>
  <si>
    <t>50.08 (14.14)/50.55 (13.96)</t>
  </si>
  <si>
    <t>12.25 (0.92)/13.15 (3.23)</t>
  </si>
  <si>
    <t>55.81 (15.78)/56.59 (16.77)</t>
  </si>
  <si>
    <t>69.63 (12.62)/67.25 (15.9)</t>
  </si>
  <si>
    <t>14.62 (2.91)/15.99 (3.7)</t>
  </si>
  <si>
    <t>18.31 (2.59)/17.92 (3.19)</t>
  </si>
  <si>
    <t>25.49 (3.27)/23.78 (3.65)</t>
  </si>
  <si>
    <t>19.12 (2.42)/21.19 (3.31)</t>
  </si>
  <si>
    <t>25.23 (3.1)/23.83 (3.5)</t>
  </si>
  <si>
    <t>25.61 (2.95)/24.17 (3.76)</t>
  </si>
  <si>
    <t>17 (0.99)/19.35 (3.43)</t>
  </si>
  <si>
    <t>26.68 (3.39)/25.34 (4.3)</t>
  </si>
  <si>
    <t>27.49 (3.55)/26.27 (5.87)</t>
  </si>
  <si>
    <t>0.156 (0.169)/0.145 (0.178)</t>
  </si>
  <si>
    <t>4.14 (0.64)/4.51 (0.89)</t>
  </si>
  <si>
    <t>4.73 (0.85)/4.77 (0.97)</t>
  </si>
  <si>
    <t>5.35 (0.43)/5.15 (0.47)</t>
  </si>
  <si>
    <t>5.16 (0.77)/5.08 (0.64)</t>
  </si>
  <si>
    <t>2.89 (0.35)/2.87 (0.54)</t>
  </si>
  <si>
    <t>0.00202 (0.0391)/ -0.00202 (0.0386)</t>
  </si>
  <si>
    <t>COHORT name (N)</t>
  </si>
  <si>
    <t>DESIR (N=716)</t>
  </si>
  <si>
    <t>1122(0.62/0.38)</t>
  </si>
  <si>
    <t>1126(0.62/0.38)</t>
  </si>
  <si>
    <t>1107(0.62/0.38)</t>
  </si>
  <si>
    <t>1133(0.62/0.38)</t>
  </si>
  <si>
    <t>PREVEND (N=1,142)</t>
  </si>
  <si>
    <t>SARDINIA (N=3,519)</t>
  </si>
  <si>
    <t>799 (48.6/51.4)</t>
  </si>
  <si>
    <t>KORA (N=799)</t>
  </si>
  <si>
    <t>HBCS (N=689)</t>
  </si>
  <si>
    <t>FHS (N=2,974)</t>
  </si>
  <si>
    <t>1865 (43/57)</t>
  </si>
  <si>
    <t>ERGO (N=1,865)</t>
  </si>
  <si>
    <t>COLAUS (N=1,408)</t>
  </si>
  <si>
    <t>BHS (N=695)</t>
  </si>
  <si>
    <t>716 (24.76% / 75.24% )</t>
  </si>
  <si>
    <t>56.08 (5.55) / 52.29 (8.69)</t>
  </si>
  <si>
    <t>59.08 (5.55) / 55.29 (8.69)</t>
  </si>
  <si>
    <t>62.08 (5.55) / 58.29 (8.69)</t>
  </si>
  <si>
    <t>70.2 (5.6) / 70.7 (6.2)</t>
  </si>
  <si>
    <t>74.8 (5.6) / 75.3 (6.3)</t>
  </si>
  <si>
    <t>5.54 (0.48)/5.43(0.53)</t>
  </si>
  <si>
    <t>Chr</t>
  </si>
  <si>
    <r>
      <t>BP</t>
    </r>
    <r>
      <rPr>
        <b/>
        <vertAlign val="superscript"/>
        <sz val="10"/>
        <color rgb="FF000000"/>
        <rFont val="Times New Roman"/>
        <family val="1"/>
      </rPr>
      <t>1</t>
    </r>
  </si>
  <si>
    <r>
      <t>EA</t>
    </r>
    <r>
      <rPr>
        <b/>
        <vertAlign val="superscript"/>
        <sz val="10"/>
        <color rgb="FF000000"/>
        <rFont val="Times New Roman"/>
        <family val="1"/>
      </rPr>
      <t>2</t>
    </r>
  </si>
  <si>
    <r>
      <t>NEA</t>
    </r>
    <r>
      <rPr>
        <b/>
        <vertAlign val="superscript"/>
        <sz val="10"/>
        <color rgb="FF000000"/>
        <rFont val="Times New Roman"/>
        <family val="1"/>
      </rPr>
      <t>2</t>
    </r>
  </si>
  <si>
    <r>
      <t>EAF</t>
    </r>
    <r>
      <rPr>
        <b/>
        <vertAlign val="superscript"/>
        <sz val="10"/>
        <color rgb="FF000000"/>
        <rFont val="Times New Roman"/>
        <family val="1"/>
      </rPr>
      <t>2</t>
    </r>
  </si>
  <si>
    <r>
      <t>Direction</t>
    </r>
    <r>
      <rPr>
        <b/>
        <vertAlign val="superscript"/>
        <sz val="10"/>
        <color rgb="FF000000"/>
        <rFont val="Times New Roman"/>
        <family val="1"/>
      </rPr>
      <t>3</t>
    </r>
  </si>
  <si>
    <r>
      <t>HetPVal</t>
    </r>
    <r>
      <rPr>
        <b/>
        <vertAlign val="superscript"/>
        <sz val="10"/>
        <color rgb="FF000000"/>
        <rFont val="Times New Roman"/>
        <family val="1"/>
      </rPr>
      <t>4</t>
    </r>
  </si>
  <si>
    <r>
      <t>RefGen</t>
    </r>
    <r>
      <rPr>
        <b/>
        <vertAlign val="superscript"/>
        <sz val="10"/>
        <color rgb="FF000000"/>
        <rFont val="Times New Roman"/>
        <family val="1"/>
      </rPr>
      <t>5</t>
    </r>
  </si>
  <si>
    <t>rs12216859</t>
  </si>
  <si>
    <t>?+++?++</t>
  </si>
  <si>
    <t>SNX16</t>
  </si>
  <si>
    <t>rs6936668</t>
  </si>
  <si>
    <t>??++???</t>
  </si>
  <si>
    <t>VEGFA</t>
  </si>
  <si>
    <t>rs3932536</t>
  </si>
  <si>
    <t>??--???</t>
  </si>
  <si>
    <t>rs11968152</t>
  </si>
  <si>
    <t>rs10905524</t>
  </si>
  <si>
    <t>----??-</t>
  </si>
  <si>
    <t>GATA3</t>
  </si>
  <si>
    <t>rs11961135</t>
  </si>
  <si>
    <t>++++?+?</t>
  </si>
  <si>
    <r>
      <t>3.</t>
    </r>
    <r>
      <rPr>
        <sz val="11"/>
        <color rgb="FF000000"/>
        <rFont val="Times New Roman"/>
        <family val="1"/>
      </rPr>
      <t xml:space="preserve"> The sign of EA effect and the order of Cohorts are COLAUS, DESIR, ERGO, HBCS, KORA, PREVEND, SARDIANA</t>
    </r>
  </si>
  <si>
    <t>rs9370391</t>
  </si>
  <si>
    <t>?-</t>
  </si>
  <si>
    <t>HCRTR2</t>
  </si>
  <si>
    <t>rs13251813</t>
  </si>
  <si>
    <t>WRN</t>
  </si>
  <si>
    <t>rs453370</t>
  </si>
  <si>
    <t>rs12662131</t>
  </si>
  <si>
    <t>?+</t>
  </si>
  <si>
    <t>SLC35B3</t>
  </si>
  <si>
    <t>rs9393062</t>
  </si>
  <si>
    <t>rs4340489</t>
  </si>
  <si>
    <t>FAM84A</t>
  </si>
  <si>
    <t>rs6934483</t>
  </si>
  <si>
    <t>rs13432427</t>
  </si>
  <si>
    <t>rs4478454</t>
  </si>
  <si>
    <t>++</t>
  </si>
  <si>
    <t>rs4670001</t>
  </si>
  <si>
    <t>rs6735488</t>
  </si>
  <si>
    <t>rs6756015</t>
  </si>
  <si>
    <t>rs6432463</t>
  </si>
  <si>
    <t>rs17150014</t>
  </si>
  <si>
    <t>GRM8</t>
  </si>
  <si>
    <t>rs10253770</t>
  </si>
  <si>
    <t>rs17150011</t>
  </si>
  <si>
    <t>rs2711125</t>
  </si>
  <si>
    <t>MPP6</t>
  </si>
  <si>
    <t>rs2529044</t>
  </si>
  <si>
    <t>rs17149978</t>
  </si>
  <si>
    <t>rs1775921</t>
  </si>
  <si>
    <t>BAMBI</t>
  </si>
  <si>
    <t>rs10826512</t>
  </si>
  <si>
    <t>rs4668164</t>
  </si>
  <si>
    <t>SSB</t>
  </si>
  <si>
    <t>rs2529055</t>
  </si>
  <si>
    <t>rs10826513</t>
  </si>
  <si>
    <t>rs10487452</t>
  </si>
  <si>
    <t>rs10274867</t>
  </si>
  <si>
    <t>rs9393058</t>
  </si>
  <si>
    <t>rs7776227</t>
  </si>
  <si>
    <t>rs4977129</t>
  </si>
  <si>
    <t>C8orf31</t>
  </si>
  <si>
    <r>
      <t>3.</t>
    </r>
    <r>
      <rPr>
        <sz val="11"/>
        <color rgb="FF000000"/>
        <rFont val="Times New Roman"/>
        <family val="1"/>
      </rPr>
      <t xml:space="preserve"> The sign of EA effect and the order of Cohorts are BHS, FHS</t>
    </r>
  </si>
  <si>
    <r>
      <t>1.</t>
    </r>
    <r>
      <rPr>
        <sz val="11"/>
        <color rgb="FF000000"/>
        <rFont val="Times New Roman"/>
        <family val="1"/>
      </rPr>
      <t xml:space="preserve"> Physical Position (base pair) in build 36</t>
    </r>
  </si>
  <si>
    <r>
      <t>2.</t>
    </r>
    <r>
      <rPr>
        <sz val="11"/>
        <color rgb="FF000000"/>
        <rFont val="Times New Roman"/>
        <family val="1"/>
      </rPr>
      <t xml:space="preserve"> EA: effect allele, NEA: non-effect allele, EAF: effect allele frequency</t>
    </r>
  </si>
  <si>
    <r>
      <t>4.</t>
    </r>
    <r>
      <rPr>
        <sz val="11"/>
        <color rgb="FF000000"/>
        <rFont val="Times New Roman"/>
        <family val="1"/>
      </rPr>
      <t xml:space="preserve"> HetPVal: P-value for testing for heterogeneity </t>
    </r>
  </si>
  <si>
    <r>
      <t>5.</t>
    </r>
    <r>
      <rPr>
        <sz val="11"/>
        <color rgb="FF000000"/>
        <rFont val="Times New Roman"/>
        <family val="1"/>
      </rPr>
      <t xml:space="preserve"> RefGen: closest reference gene</t>
    </r>
  </si>
  <si>
    <t>SEPT9</t>
  </si>
  <si>
    <r>
      <t xml:space="preserve">Supplemental Table 5. Short-term Follow-up Analysis </t>
    </r>
    <r>
      <rPr>
        <sz val="11"/>
        <color rgb="FF000000"/>
        <rFont val="Times New Roman"/>
        <family val="1"/>
      </rPr>
      <t>Genome-wide association results for genetic variants with an p-value &lt; 5× 10</t>
    </r>
    <r>
      <rPr>
        <vertAlign val="superscript"/>
        <sz val="11"/>
        <color rgb="FF000000"/>
        <rFont val="Times New Roman"/>
        <family val="1"/>
      </rPr>
      <t>-6</t>
    </r>
  </si>
  <si>
    <r>
      <t xml:space="preserve">Supplemental Table 6. Long-term Follow up Analysis </t>
    </r>
    <r>
      <rPr>
        <sz val="11"/>
        <color rgb="FF000000"/>
        <rFont val="Times New Roman"/>
        <family val="1"/>
      </rPr>
      <t>Genome-wide association results for genetic variants with an p-value &lt; 5× 10</t>
    </r>
    <r>
      <rPr>
        <vertAlign val="superscript"/>
        <sz val="11"/>
        <color rgb="FF000000"/>
        <rFont val="Times New Roman"/>
        <family val="1"/>
      </rPr>
      <t>-6</t>
    </r>
  </si>
  <si>
    <r>
      <t>Direction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</si>
  <si>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3.</t>
    </r>
    <r>
      <rPr>
        <sz val="11"/>
        <color rgb="FF000000"/>
        <rFont val="Times New Roman"/>
        <family val="1"/>
      </rPr>
      <t xml:space="preserve"> The sign of EA effect and the order of Cohorts are BHS, COLAUS, DESIR, ERGO, FHS, HBCS, KORA, PREVEND, SARDIANA</t>
    </r>
  </si>
  <si>
    <r>
      <t>HetPVal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</si>
  <si>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r>
      <rPr>
        <vertAlign val="superscript"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Wheller et al.(2017)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</si>
</sst>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10"/>
      <name val="Calibri"/>
      <family val="2"/>
      <scheme val="minor"/>
    </font>
    <font>
      <sz val="10"/>
      <name val="Arial"/>
      <family val="2"/>
    </font>
    <font>
      <u/>
      <sz val="9"/>
      <color indexed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12"/>
      <name val="Calibri"/>
      <family val="2"/>
      <scheme val="minor"/>
    </font>
    <font>
      <sz val="9"/>
      <color rgb="FF575757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0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261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ill="1" applyBorder="1"/>
    <xf numFmtId="0" fontId="1" fillId="0" borderId="2" xfId="0" applyFont="1" applyBorder="1"/>
    <xf numFmtId="0" fontId="5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/>
    <xf numFmtId="0" fontId="5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17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5" fillId="2" borderId="14" xfId="0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8" xfId="2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2" fillId="0" borderId="6" xfId="3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12" fillId="0" borderId="8" xfId="3" applyNumberFormat="1" applyFont="1" applyFill="1" applyBorder="1" applyAlignment="1">
      <alignment horizontal="center" vertical="center" wrapText="1"/>
    </xf>
    <xf numFmtId="0" fontId="12" fillId="0" borderId="13" xfId="3" applyNumberFormat="1" applyFont="1" applyFill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0" fontId="13" fillId="0" borderId="6" xfId="2" applyNumberFormat="1" applyFont="1" applyFill="1" applyBorder="1" applyAlignment="1" applyProtection="1">
      <alignment horizontal="center" vertical="center" wrapText="1"/>
    </xf>
    <xf numFmtId="0" fontId="13" fillId="0" borderId="8" xfId="2" applyNumberFormat="1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7" fillId="0" borderId="6" xfId="0" quotePrefix="1" applyFont="1" applyFill="1" applyBorder="1" applyAlignment="1">
      <alignment horizontal="center" vertical="center"/>
    </xf>
    <xf numFmtId="0" fontId="7" fillId="0" borderId="7" xfId="0" quotePrefix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5" borderId="6" xfId="2" applyNumberFormat="1" applyFont="1" applyFill="1" applyBorder="1" applyAlignment="1">
      <alignment horizontal="center" vertical="center" wrapText="1"/>
    </xf>
    <xf numFmtId="0" fontId="6" fillId="5" borderId="8" xfId="2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/>
    </xf>
    <xf numFmtId="9" fontId="6" fillId="0" borderId="8" xfId="0" applyNumberFormat="1" applyFont="1" applyFill="1" applyBorder="1" applyAlignment="1">
      <alignment horizontal="center" vertical="center"/>
    </xf>
    <xf numFmtId="0" fontId="6" fillId="0" borderId="6" xfId="2" quotePrefix="1" applyNumberFormat="1" applyFont="1" applyFill="1" applyBorder="1" applyAlignment="1">
      <alignment horizontal="center" vertical="center" wrapText="1"/>
    </xf>
    <xf numFmtId="0" fontId="6" fillId="0" borderId="8" xfId="2" quotePrefix="1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/>
    </xf>
    <xf numFmtId="3" fontId="6" fillId="0" borderId="6" xfId="2" applyNumberFormat="1" applyFont="1" applyFill="1" applyBorder="1" applyAlignment="1">
      <alignment horizontal="center" vertical="center" wrapText="1"/>
    </xf>
    <xf numFmtId="3" fontId="6" fillId="0" borderId="8" xfId="2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/>
    </xf>
    <xf numFmtId="9" fontId="6" fillId="0" borderId="6" xfId="2" applyNumberFormat="1" applyFont="1" applyFill="1" applyBorder="1" applyAlignment="1">
      <alignment horizontal="center" vertical="center" wrapText="1"/>
    </xf>
    <xf numFmtId="9" fontId="6" fillId="0" borderId="8" xfId="2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8" xfId="0" applyNumberFormat="1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/>
    </xf>
    <xf numFmtId="9" fontId="7" fillId="0" borderId="8" xfId="0" applyNumberFormat="1" applyFont="1" applyFill="1" applyBorder="1" applyAlignment="1">
      <alignment horizontal="center" vertical="center"/>
    </xf>
    <xf numFmtId="16" fontId="6" fillId="0" borderId="13" xfId="0" applyNumberFormat="1" applyFont="1" applyFill="1" applyBorder="1" applyAlignment="1">
      <alignment horizontal="center" vertical="center"/>
    </xf>
    <xf numFmtId="11" fontId="6" fillId="0" borderId="13" xfId="0" applyNumberFormat="1" applyFont="1" applyFill="1" applyBorder="1" applyAlignment="1">
      <alignment horizontal="center" vertical="center"/>
    </xf>
    <xf numFmtId="11" fontId="6" fillId="0" borderId="8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16" fillId="0" borderId="13" xfId="0" applyNumberFormat="1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center" vertical="center" wrapText="1"/>
    </xf>
    <xf numFmtId="3" fontId="6" fillId="0" borderId="6" xfId="4" applyNumberFormat="1" applyFont="1" applyFill="1" applyBorder="1" applyAlignment="1">
      <alignment horizontal="center" vertical="center" wrapText="1"/>
    </xf>
    <xf numFmtId="3" fontId="6" fillId="0" borderId="8" xfId="4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0" fillId="0" borderId="13" xfId="3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21" xfId="3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10" fillId="0" borderId="23" xfId="3" applyFont="1" applyFill="1" applyBorder="1" applyAlignment="1" applyProtection="1">
      <alignment horizontal="center" vertical="center" wrapText="1"/>
    </xf>
    <xf numFmtId="0" fontId="10" fillId="0" borderId="20" xfId="3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/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20" xfId="3" applyFont="1" applyFill="1" applyBorder="1" applyAlignment="1" applyProtection="1">
      <alignment horizontal="center" vertical="center"/>
    </xf>
    <xf numFmtId="0" fontId="10" fillId="0" borderId="23" xfId="3" applyFont="1" applyFill="1" applyBorder="1" applyAlignment="1" applyProtection="1">
      <alignment horizontal="center" vertical="center"/>
    </xf>
    <xf numFmtId="0" fontId="10" fillId="0" borderId="8" xfId="3" applyFont="1" applyFill="1" applyBorder="1" applyAlignment="1" applyProtection="1">
      <alignment horizontal="center" vertical="center" wrapText="1"/>
    </xf>
    <xf numFmtId="0" fontId="10" fillId="0" borderId="6" xfId="3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6" fontId="6" fillId="0" borderId="8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 wrapText="1"/>
    </xf>
    <xf numFmtId="0" fontId="19" fillId="0" borderId="3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1" fontId="21" fillId="0" borderId="0" xfId="0" applyNumberFormat="1" applyFont="1" applyAlignment="1">
      <alignment horizontal="right" vertical="center"/>
    </xf>
    <xf numFmtId="0" fontId="21" fillId="0" borderId="31" xfId="0" applyFont="1" applyBorder="1" applyAlignment="1">
      <alignment vertical="center"/>
    </xf>
    <xf numFmtId="0" fontId="21" fillId="0" borderId="31" xfId="0" applyFont="1" applyBorder="1" applyAlignment="1">
      <alignment horizontal="right" vertical="center"/>
    </xf>
    <xf numFmtId="11" fontId="21" fillId="0" borderId="3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164" fontId="21" fillId="0" borderId="0" xfId="0" applyNumberFormat="1" applyFont="1" applyAlignment="1">
      <alignment horizontal="right" vertical="center"/>
    </xf>
    <xf numFmtId="164" fontId="21" fillId="0" borderId="31" xfId="0" applyNumberFormat="1" applyFont="1" applyBorder="1" applyAlignment="1">
      <alignment horizontal="right" vertical="center"/>
    </xf>
    <xf numFmtId="2" fontId="21" fillId="0" borderId="0" xfId="0" applyNumberFormat="1" applyFont="1" applyAlignment="1">
      <alignment horizontal="right" vertical="center"/>
    </xf>
    <xf numFmtId="2" fontId="21" fillId="0" borderId="31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25" fillId="0" borderId="31" xfId="0" applyFont="1" applyBorder="1" applyAlignment="1">
      <alignment horizontal="right" vertical="center"/>
    </xf>
    <xf numFmtId="0" fontId="25" fillId="0" borderId="31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6" xfId="3" applyFont="1" applyFill="1" applyBorder="1" applyAlignment="1" applyProtection="1">
      <alignment horizontal="center" vertical="center"/>
    </xf>
    <xf numFmtId="0" fontId="10" fillId="0" borderId="23" xfId="3" quotePrefix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</cellXfs>
  <cellStyles count="5">
    <cellStyle name="Comma" xfId="1" builtinId="3"/>
    <cellStyle name="Comma 2" xfId="4"/>
    <cellStyle name="Hyperlink" xfId="3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laus-psycolaus.ch/" TargetMode="External"/><Relationship Id="rId18" Type="http://schemas.openxmlformats.org/officeDocument/2006/relationships/hyperlink" Target="http://epi.gsf.de/kora-gen/index_e.php" TargetMode="External"/><Relationship Id="rId26" Type="http://schemas.openxmlformats.org/officeDocument/2006/relationships/hyperlink" Target="mailto:nabila.bouatia-naji@good.ibl.fr" TargetMode="External"/><Relationship Id="rId39" Type="http://schemas.openxmlformats.org/officeDocument/2006/relationships/hyperlink" Target="http://www.ncbi.nlm.nih.gov/pubmed/11689223" TargetMode="External"/><Relationship Id="rId21" Type="http://schemas.openxmlformats.org/officeDocument/2006/relationships/hyperlink" Target="mailto:harald.grallert@helmholtz-muenchen.de" TargetMode="External"/><Relationship Id="rId34" Type="http://schemas.openxmlformats.org/officeDocument/2006/relationships/hyperlink" Target="http://www.ncbi.nlm.nih.gov/pubmed/11689223" TargetMode="External"/><Relationship Id="rId42" Type="http://schemas.openxmlformats.org/officeDocument/2006/relationships/hyperlink" Target="https://www.ncbi.nlm.nih.gov/pubmed/21613556" TargetMode="External"/><Relationship Id="rId7" Type="http://schemas.openxmlformats.org/officeDocument/2006/relationships/hyperlink" Target="http://sardinia.nia.nih.gov/" TargetMode="External"/><Relationship Id="rId2" Type="http://schemas.openxmlformats.org/officeDocument/2006/relationships/hyperlink" Target="http://www.ncbi.nlm.nih.gov/pubmed/9518396" TargetMode="External"/><Relationship Id="rId16" Type="http://schemas.openxmlformats.org/officeDocument/2006/relationships/hyperlink" Target="http://www.ncbi.nlm.nih.gov/pubmed/18327256" TargetMode="External"/><Relationship Id="rId20" Type="http://schemas.openxmlformats.org/officeDocument/2006/relationships/hyperlink" Target="http://www.ncbi.nlm.nih.gov/pubmed/18327256" TargetMode="External"/><Relationship Id="rId29" Type="http://schemas.openxmlformats.org/officeDocument/2006/relationships/hyperlink" Target="http://www.ncbi.nlm.nih.gov/pubmed/11004219" TargetMode="External"/><Relationship Id="rId41" Type="http://schemas.openxmlformats.org/officeDocument/2006/relationships/hyperlink" Target="https://www.ncbi.nlm.nih.gov/pubmed/21613556" TargetMode="External"/><Relationship Id="rId1" Type="http://schemas.openxmlformats.org/officeDocument/2006/relationships/hyperlink" Target="http://www.ncbi.nlm.nih.gov/pubmed/9518396" TargetMode="External"/><Relationship Id="rId6" Type="http://schemas.openxmlformats.org/officeDocument/2006/relationships/hyperlink" Target="mailto:jennb@umich.edu" TargetMode="External"/><Relationship Id="rId11" Type="http://schemas.openxmlformats.org/officeDocument/2006/relationships/hyperlink" Target="mailto:jennb@umich.edu" TargetMode="External"/><Relationship Id="rId24" Type="http://schemas.openxmlformats.org/officeDocument/2006/relationships/hyperlink" Target="http://www.ncbi.nlm.nih.gov/pubmed/18366642" TargetMode="External"/><Relationship Id="rId32" Type="http://schemas.openxmlformats.org/officeDocument/2006/relationships/hyperlink" Target="http://www.ncbi.nlm.nih.gov/pubmed/11004219" TargetMode="External"/><Relationship Id="rId37" Type="http://schemas.openxmlformats.org/officeDocument/2006/relationships/hyperlink" Target="http://www.ncbi.nlm.nih.gov/pubmed/11689223" TargetMode="External"/><Relationship Id="rId40" Type="http://schemas.openxmlformats.org/officeDocument/2006/relationships/hyperlink" Target="http://www.ncbi.nlm.nih.gov/pubmed/11689223" TargetMode="External"/><Relationship Id="rId5" Type="http://schemas.openxmlformats.org/officeDocument/2006/relationships/hyperlink" Target="http://www.ncbi.nlm.nih.gov/pubmed/9518396" TargetMode="External"/><Relationship Id="rId15" Type="http://schemas.openxmlformats.org/officeDocument/2006/relationships/hyperlink" Target="http://www.ncbi.nlm.nih.gov/pubmed/16032514" TargetMode="External"/><Relationship Id="rId23" Type="http://schemas.openxmlformats.org/officeDocument/2006/relationships/hyperlink" Target="http://www.ncbi.nlm.nih.gov/pubmed/16934002" TargetMode="External"/><Relationship Id="rId28" Type="http://schemas.openxmlformats.org/officeDocument/2006/relationships/hyperlink" Target="http://www.ncbi.nlm.nih.gov/pubmed/16934002" TargetMode="External"/><Relationship Id="rId36" Type="http://schemas.openxmlformats.org/officeDocument/2006/relationships/hyperlink" Target="http://www.ncbi.nlm.nih.gov/pubmed/11689223" TargetMode="External"/><Relationship Id="rId10" Type="http://schemas.openxmlformats.org/officeDocument/2006/relationships/hyperlink" Target="http://sardinia.nia.nih.gov/" TargetMode="External"/><Relationship Id="rId19" Type="http://schemas.openxmlformats.org/officeDocument/2006/relationships/hyperlink" Target="http://www.ncbi.nlm.nih.gov/pubmed/16032514" TargetMode="External"/><Relationship Id="rId31" Type="http://schemas.openxmlformats.org/officeDocument/2006/relationships/hyperlink" Target="http://www.ncbi.nlm.nih.gov/pubmed/11004219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://www.ncbi.nlm.nih.gov/pubmed/9518396" TargetMode="External"/><Relationship Id="rId9" Type="http://schemas.openxmlformats.org/officeDocument/2006/relationships/hyperlink" Target="http://sardinia.nia.nih.gov/" TargetMode="External"/><Relationship Id="rId14" Type="http://schemas.openxmlformats.org/officeDocument/2006/relationships/hyperlink" Target="http://epi.gsf.de/kora-gen/index_e.php" TargetMode="External"/><Relationship Id="rId22" Type="http://schemas.openxmlformats.org/officeDocument/2006/relationships/hyperlink" Target="http://www.ncbi.nlm.nih.gov/pubmed/16934002" TargetMode="External"/><Relationship Id="rId27" Type="http://schemas.openxmlformats.org/officeDocument/2006/relationships/hyperlink" Target="http://ifr69.vjf.inserm.fr/~desir/context_study.htm" TargetMode="External"/><Relationship Id="rId30" Type="http://schemas.openxmlformats.org/officeDocument/2006/relationships/hyperlink" Target="http://www.ncbi.nlm.nih.gov/pubmed/11004219" TargetMode="External"/><Relationship Id="rId35" Type="http://schemas.openxmlformats.org/officeDocument/2006/relationships/hyperlink" Target="http://www.ncbi.nlm.nih.gov/pubmed/11689223" TargetMode="External"/><Relationship Id="rId43" Type="http://schemas.openxmlformats.org/officeDocument/2006/relationships/hyperlink" Target="http://www.ncbi.nlm.nih.gov/pubmed/11689223" TargetMode="External"/><Relationship Id="rId8" Type="http://schemas.openxmlformats.org/officeDocument/2006/relationships/hyperlink" Target="http://www.colaus-psycolaus.ch/" TargetMode="External"/><Relationship Id="rId3" Type="http://schemas.openxmlformats.org/officeDocument/2006/relationships/hyperlink" Target="http://www.ncbi.nlm.nih.gov/pubmed/9518396" TargetMode="External"/><Relationship Id="rId12" Type="http://schemas.openxmlformats.org/officeDocument/2006/relationships/hyperlink" Target="mailto:jennb@umich.edu" TargetMode="External"/><Relationship Id="rId17" Type="http://schemas.openxmlformats.org/officeDocument/2006/relationships/hyperlink" Target="mailto:harald.grallert@helmholtz-muenchen.de" TargetMode="External"/><Relationship Id="rId25" Type="http://schemas.openxmlformats.org/officeDocument/2006/relationships/hyperlink" Target="http://www.ncbi.nlm.nih.gov/pubmed/18366642" TargetMode="External"/><Relationship Id="rId33" Type="http://schemas.openxmlformats.org/officeDocument/2006/relationships/hyperlink" Target="http://www.ncbi.nlm.nih.gov/pubmed/11689223" TargetMode="External"/><Relationship Id="rId38" Type="http://schemas.openxmlformats.org/officeDocument/2006/relationships/hyperlink" Target="http://www.ncbi.nlm.nih.gov/pubmed/1168922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3"/>
  <sheetViews>
    <sheetView zoomScale="90" zoomScaleNormal="90" workbookViewId="0">
      <pane xSplit="1" ySplit="1" topLeftCell="B10" activePane="bottomRight" state="frozen"/>
      <selection pane="topRight" activeCell="B1" sqref="B1"/>
      <selection pane="bottomLeft" activeCell="A2" sqref="A2"/>
      <selection pane="bottomRight" activeCell="B34" sqref="B34"/>
    </sheetView>
  </sheetViews>
  <sheetFormatPr defaultColWidth="9.109375" defaultRowHeight="14.4" x14ac:dyDescent="0.3"/>
  <cols>
    <col min="1" max="1" width="44.6640625" style="149" customWidth="1"/>
    <col min="2" max="2" width="20" customWidth="1"/>
    <col min="3" max="3" width="18.109375" customWidth="1"/>
    <col min="4" max="9" width="17.44140625" customWidth="1"/>
    <col min="10" max="10" width="18.109375" style="150" customWidth="1"/>
    <col min="11" max="12" width="34.5546875" customWidth="1"/>
    <col min="13" max="14" width="21" customWidth="1"/>
    <col min="15" max="15" width="21.109375" customWidth="1"/>
    <col min="16" max="16" width="21.44140625" style="13" customWidth="1"/>
    <col min="17" max="17" width="27.6640625" style="13" customWidth="1"/>
    <col min="18" max="18" width="26.5546875" style="13" customWidth="1"/>
    <col min="19" max="19" width="17.44140625" style="6" customWidth="1"/>
    <col min="20" max="20" width="18.109375" style="6" customWidth="1"/>
    <col min="21" max="21" width="17.44140625" style="6" customWidth="1"/>
    <col min="22" max="23" width="18.109375" style="6" customWidth="1"/>
    <col min="24" max="24" width="20" customWidth="1"/>
    <col min="25" max="25" width="20.44140625" customWidth="1"/>
    <col min="26" max="26" width="24.33203125" customWidth="1"/>
    <col min="27" max="27" width="27.6640625" customWidth="1"/>
    <col min="28" max="28" width="18.88671875" customWidth="1"/>
    <col min="29" max="29" width="19.33203125" customWidth="1"/>
    <col min="30" max="30" width="19" customWidth="1"/>
    <col min="31" max="31" width="19.88671875" style="150" customWidth="1"/>
    <col min="32" max="32" width="21.5546875" customWidth="1"/>
    <col min="33" max="33" width="22.109375" customWidth="1"/>
    <col min="34" max="34" width="20.6640625" customWidth="1"/>
    <col min="249" max="249" width="44.6640625" customWidth="1"/>
    <col min="250" max="250" width="17.44140625" customWidth="1"/>
    <col min="251" max="251" width="18.109375" customWidth="1"/>
    <col min="252" max="252" width="17.44140625" customWidth="1"/>
    <col min="253" max="254" width="18.109375" customWidth="1"/>
    <col min="255" max="255" width="17.44140625" customWidth="1"/>
    <col min="256" max="256" width="18.109375" customWidth="1"/>
    <col min="257" max="257" width="17.44140625" customWidth="1"/>
    <col min="258" max="258" width="18.109375" customWidth="1"/>
    <col min="259" max="259" width="17.44140625" customWidth="1"/>
    <col min="260" max="260" width="18.109375" customWidth="1"/>
    <col min="261" max="261" width="17.44140625" customWidth="1"/>
    <col min="262" max="262" width="18.109375" customWidth="1"/>
    <col min="263" max="263" width="17.44140625" customWidth="1"/>
    <col min="264" max="264" width="18.109375" customWidth="1"/>
    <col min="265" max="265" width="17.44140625" customWidth="1"/>
    <col min="266" max="266" width="18.109375" customWidth="1"/>
    <col min="267" max="267" width="17.44140625" customWidth="1"/>
    <col min="268" max="268" width="18.109375" customWidth="1"/>
    <col min="269" max="269" width="17.44140625" customWidth="1"/>
    <col min="270" max="270" width="18.109375" customWidth="1"/>
    <col min="271" max="271" width="17.44140625" customWidth="1"/>
    <col min="272" max="272" width="18.109375" customWidth="1"/>
    <col min="273" max="273" width="17.44140625" customWidth="1"/>
    <col min="274" max="274" width="18.109375" customWidth="1"/>
    <col min="275" max="275" width="17.44140625" customWidth="1"/>
    <col min="276" max="276" width="18.109375" customWidth="1"/>
    <col min="277" max="277" width="17.44140625" customWidth="1"/>
    <col min="278" max="278" width="18.109375" customWidth="1"/>
    <col min="279" max="279" width="17.44140625" customWidth="1"/>
    <col min="280" max="280" width="18.109375" customWidth="1"/>
    <col min="281" max="281" width="17.44140625" customWidth="1"/>
    <col min="282" max="282" width="18.109375" customWidth="1"/>
    <col min="283" max="283" width="17.44140625" customWidth="1"/>
    <col min="284" max="284" width="18.109375" customWidth="1"/>
    <col min="285" max="285" width="17.44140625" customWidth="1"/>
    <col min="286" max="286" width="18.109375" customWidth="1"/>
    <col min="287" max="287" width="17.44140625" customWidth="1"/>
    <col min="288" max="288" width="18.109375" customWidth="1"/>
    <col min="289" max="289" width="17.44140625" customWidth="1"/>
    <col min="290" max="290" width="18.109375" customWidth="1"/>
    <col min="505" max="505" width="44.6640625" customWidth="1"/>
    <col min="506" max="506" width="17.44140625" customWidth="1"/>
    <col min="507" max="507" width="18.109375" customWidth="1"/>
    <col min="508" max="508" width="17.44140625" customWidth="1"/>
    <col min="509" max="510" width="18.109375" customWidth="1"/>
    <col min="511" max="511" width="17.44140625" customWidth="1"/>
    <col min="512" max="512" width="18.109375" customWidth="1"/>
    <col min="513" max="513" width="17.44140625" customWidth="1"/>
    <col min="514" max="514" width="18.109375" customWidth="1"/>
    <col min="515" max="515" width="17.44140625" customWidth="1"/>
    <col min="516" max="516" width="18.109375" customWidth="1"/>
    <col min="517" max="517" width="17.44140625" customWidth="1"/>
    <col min="518" max="518" width="18.109375" customWidth="1"/>
    <col min="519" max="519" width="17.44140625" customWidth="1"/>
    <col min="520" max="520" width="18.109375" customWidth="1"/>
    <col min="521" max="521" width="17.44140625" customWidth="1"/>
    <col min="522" max="522" width="18.109375" customWidth="1"/>
    <col min="523" max="523" width="17.44140625" customWidth="1"/>
    <col min="524" max="524" width="18.109375" customWidth="1"/>
    <col min="525" max="525" width="17.44140625" customWidth="1"/>
    <col min="526" max="526" width="18.109375" customWidth="1"/>
    <col min="527" max="527" width="17.44140625" customWidth="1"/>
    <col min="528" max="528" width="18.109375" customWidth="1"/>
    <col min="529" max="529" width="17.44140625" customWidth="1"/>
    <col min="530" max="530" width="18.109375" customWidth="1"/>
    <col min="531" max="531" width="17.44140625" customWidth="1"/>
    <col min="532" max="532" width="18.109375" customWidth="1"/>
    <col min="533" max="533" width="17.44140625" customWidth="1"/>
    <col min="534" max="534" width="18.109375" customWidth="1"/>
    <col min="535" max="535" width="17.44140625" customWidth="1"/>
    <col min="536" max="536" width="18.109375" customWidth="1"/>
    <col min="537" max="537" width="17.44140625" customWidth="1"/>
    <col min="538" max="538" width="18.109375" customWidth="1"/>
    <col min="539" max="539" width="17.44140625" customWidth="1"/>
    <col min="540" max="540" width="18.109375" customWidth="1"/>
    <col min="541" max="541" width="17.44140625" customWidth="1"/>
    <col min="542" max="542" width="18.109375" customWidth="1"/>
    <col min="543" max="543" width="17.44140625" customWidth="1"/>
    <col min="544" max="544" width="18.109375" customWidth="1"/>
    <col min="545" max="545" width="17.44140625" customWidth="1"/>
    <col min="546" max="546" width="18.109375" customWidth="1"/>
    <col min="761" max="761" width="44.6640625" customWidth="1"/>
    <col min="762" max="762" width="17.44140625" customWidth="1"/>
    <col min="763" max="763" width="18.109375" customWidth="1"/>
    <col min="764" max="764" width="17.44140625" customWidth="1"/>
    <col min="765" max="766" width="18.109375" customWidth="1"/>
    <col min="767" max="767" width="17.44140625" customWidth="1"/>
    <col min="768" max="768" width="18.109375" customWidth="1"/>
    <col min="769" max="769" width="17.44140625" customWidth="1"/>
    <col min="770" max="770" width="18.109375" customWidth="1"/>
    <col min="771" max="771" width="17.44140625" customWidth="1"/>
    <col min="772" max="772" width="18.109375" customWidth="1"/>
    <col min="773" max="773" width="17.44140625" customWidth="1"/>
    <col min="774" max="774" width="18.109375" customWidth="1"/>
    <col min="775" max="775" width="17.44140625" customWidth="1"/>
    <col min="776" max="776" width="18.109375" customWidth="1"/>
    <col min="777" max="777" width="17.44140625" customWidth="1"/>
    <col min="778" max="778" width="18.109375" customWidth="1"/>
    <col min="779" max="779" width="17.44140625" customWidth="1"/>
    <col min="780" max="780" width="18.109375" customWidth="1"/>
    <col min="781" max="781" width="17.44140625" customWidth="1"/>
    <col min="782" max="782" width="18.109375" customWidth="1"/>
    <col min="783" max="783" width="17.44140625" customWidth="1"/>
    <col min="784" max="784" width="18.109375" customWidth="1"/>
    <col min="785" max="785" width="17.44140625" customWidth="1"/>
    <col min="786" max="786" width="18.109375" customWidth="1"/>
    <col min="787" max="787" width="17.44140625" customWidth="1"/>
    <col min="788" max="788" width="18.109375" customWidth="1"/>
    <col min="789" max="789" width="17.44140625" customWidth="1"/>
    <col min="790" max="790" width="18.109375" customWidth="1"/>
    <col min="791" max="791" width="17.44140625" customWidth="1"/>
    <col min="792" max="792" width="18.109375" customWidth="1"/>
    <col min="793" max="793" width="17.44140625" customWidth="1"/>
    <col min="794" max="794" width="18.109375" customWidth="1"/>
    <col min="795" max="795" width="17.44140625" customWidth="1"/>
    <col min="796" max="796" width="18.109375" customWidth="1"/>
    <col min="797" max="797" width="17.44140625" customWidth="1"/>
    <col min="798" max="798" width="18.109375" customWidth="1"/>
    <col min="799" max="799" width="17.44140625" customWidth="1"/>
    <col min="800" max="800" width="18.109375" customWidth="1"/>
    <col min="801" max="801" width="17.44140625" customWidth="1"/>
    <col min="802" max="802" width="18.109375" customWidth="1"/>
    <col min="1017" max="1017" width="44.6640625" customWidth="1"/>
    <col min="1018" max="1018" width="17.44140625" customWidth="1"/>
    <col min="1019" max="1019" width="18.109375" customWidth="1"/>
    <col min="1020" max="1020" width="17.44140625" customWidth="1"/>
    <col min="1021" max="1022" width="18.109375" customWidth="1"/>
    <col min="1023" max="1023" width="17.44140625" customWidth="1"/>
    <col min="1024" max="1024" width="18.109375" customWidth="1"/>
    <col min="1025" max="1025" width="17.44140625" customWidth="1"/>
    <col min="1026" max="1026" width="18.109375" customWidth="1"/>
    <col min="1027" max="1027" width="17.44140625" customWidth="1"/>
    <col min="1028" max="1028" width="18.109375" customWidth="1"/>
    <col min="1029" max="1029" width="17.44140625" customWidth="1"/>
    <col min="1030" max="1030" width="18.109375" customWidth="1"/>
    <col min="1031" max="1031" width="17.44140625" customWidth="1"/>
    <col min="1032" max="1032" width="18.109375" customWidth="1"/>
    <col min="1033" max="1033" width="17.44140625" customWidth="1"/>
    <col min="1034" max="1034" width="18.109375" customWidth="1"/>
    <col min="1035" max="1035" width="17.44140625" customWidth="1"/>
    <col min="1036" max="1036" width="18.109375" customWidth="1"/>
    <col min="1037" max="1037" width="17.44140625" customWidth="1"/>
    <col min="1038" max="1038" width="18.109375" customWidth="1"/>
    <col min="1039" max="1039" width="17.44140625" customWidth="1"/>
    <col min="1040" max="1040" width="18.109375" customWidth="1"/>
    <col min="1041" max="1041" width="17.44140625" customWidth="1"/>
    <col min="1042" max="1042" width="18.109375" customWidth="1"/>
    <col min="1043" max="1043" width="17.44140625" customWidth="1"/>
    <col min="1044" max="1044" width="18.109375" customWidth="1"/>
    <col min="1045" max="1045" width="17.44140625" customWidth="1"/>
    <col min="1046" max="1046" width="18.109375" customWidth="1"/>
    <col min="1047" max="1047" width="17.44140625" customWidth="1"/>
    <col min="1048" max="1048" width="18.109375" customWidth="1"/>
    <col min="1049" max="1049" width="17.44140625" customWidth="1"/>
    <col min="1050" max="1050" width="18.109375" customWidth="1"/>
    <col min="1051" max="1051" width="17.44140625" customWidth="1"/>
    <col min="1052" max="1052" width="18.109375" customWidth="1"/>
    <col min="1053" max="1053" width="17.44140625" customWidth="1"/>
    <col min="1054" max="1054" width="18.109375" customWidth="1"/>
    <col min="1055" max="1055" width="17.44140625" customWidth="1"/>
    <col min="1056" max="1056" width="18.109375" customWidth="1"/>
    <col min="1057" max="1057" width="17.44140625" customWidth="1"/>
    <col min="1058" max="1058" width="18.109375" customWidth="1"/>
    <col min="1273" max="1273" width="44.6640625" customWidth="1"/>
    <col min="1274" max="1274" width="17.44140625" customWidth="1"/>
    <col min="1275" max="1275" width="18.109375" customWidth="1"/>
    <col min="1276" max="1276" width="17.44140625" customWidth="1"/>
    <col min="1277" max="1278" width="18.109375" customWidth="1"/>
    <col min="1279" max="1279" width="17.44140625" customWidth="1"/>
    <col min="1280" max="1280" width="18.109375" customWidth="1"/>
    <col min="1281" max="1281" width="17.44140625" customWidth="1"/>
    <col min="1282" max="1282" width="18.109375" customWidth="1"/>
    <col min="1283" max="1283" width="17.44140625" customWidth="1"/>
    <col min="1284" max="1284" width="18.109375" customWidth="1"/>
    <col min="1285" max="1285" width="17.44140625" customWidth="1"/>
    <col min="1286" max="1286" width="18.109375" customWidth="1"/>
    <col min="1287" max="1287" width="17.44140625" customWidth="1"/>
    <col min="1288" max="1288" width="18.109375" customWidth="1"/>
    <col min="1289" max="1289" width="17.44140625" customWidth="1"/>
    <col min="1290" max="1290" width="18.109375" customWidth="1"/>
    <col min="1291" max="1291" width="17.44140625" customWidth="1"/>
    <col min="1292" max="1292" width="18.109375" customWidth="1"/>
    <col min="1293" max="1293" width="17.44140625" customWidth="1"/>
    <col min="1294" max="1294" width="18.109375" customWidth="1"/>
    <col min="1295" max="1295" width="17.44140625" customWidth="1"/>
    <col min="1296" max="1296" width="18.109375" customWidth="1"/>
    <col min="1297" max="1297" width="17.44140625" customWidth="1"/>
    <col min="1298" max="1298" width="18.109375" customWidth="1"/>
    <col min="1299" max="1299" width="17.44140625" customWidth="1"/>
    <col min="1300" max="1300" width="18.109375" customWidth="1"/>
    <col min="1301" max="1301" width="17.44140625" customWidth="1"/>
    <col min="1302" max="1302" width="18.109375" customWidth="1"/>
    <col min="1303" max="1303" width="17.44140625" customWidth="1"/>
    <col min="1304" max="1304" width="18.109375" customWidth="1"/>
    <col min="1305" max="1305" width="17.44140625" customWidth="1"/>
    <col min="1306" max="1306" width="18.109375" customWidth="1"/>
    <col min="1307" max="1307" width="17.44140625" customWidth="1"/>
    <col min="1308" max="1308" width="18.109375" customWidth="1"/>
    <col min="1309" max="1309" width="17.44140625" customWidth="1"/>
    <col min="1310" max="1310" width="18.109375" customWidth="1"/>
    <col min="1311" max="1311" width="17.44140625" customWidth="1"/>
    <col min="1312" max="1312" width="18.109375" customWidth="1"/>
    <col min="1313" max="1313" width="17.44140625" customWidth="1"/>
    <col min="1314" max="1314" width="18.109375" customWidth="1"/>
    <col min="1529" max="1529" width="44.6640625" customWidth="1"/>
    <col min="1530" max="1530" width="17.44140625" customWidth="1"/>
    <col min="1531" max="1531" width="18.109375" customWidth="1"/>
    <col min="1532" max="1532" width="17.44140625" customWidth="1"/>
    <col min="1533" max="1534" width="18.109375" customWidth="1"/>
    <col min="1535" max="1535" width="17.44140625" customWidth="1"/>
    <col min="1536" max="1536" width="18.109375" customWidth="1"/>
    <col min="1537" max="1537" width="17.44140625" customWidth="1"/>
    <col min="1538" max="1538" width="18.109375" customWidth="1"/>
    <col min="1539" max="1539" width="17.44140625" customWidth="1"/>
    <col min="1540" max="1540" width="18.109375" customWidth="1"/>
    <col min="1541" max="1541" width="17.44140625" customWidth="1"/>
    <col min="1542" max="1542" width="18.109375" customWidth="1"/>
    <col min="1543" max="1543" width="17.44140625" customWidth="1"/>
    <col min="1544" max="1544" width="18.109375" customWidth="1"/>
    <col min="1545" max="1545" width="17.44140625" customWidth="1"/>
    <col min="1546" max="1546" width="18.109375" customWidth="1"/>
    <col min="1547" max="1547" width="17.44140625" customWidth="1"/>
    <col min="1548" max="1548" width="18.109375" customWidth="1"/>
    <col min="1549" max="1549" width="17.44140625" customWidth="1"/>
    <col min="1550" max="1550" width="18.109375" customWidth="1"/>
    <col min="1551" max="1551" width="17.44140625" customWidth="1"/>
    <col min="1552" max="1552" width="18.109375" customWidth="1"/>
    <col min="1553" max="1553" width="17.44140625" customWidth="1"/>
    <col min="1554" max="1554" width="18.109375" customWidth="1"/>
    <col min="1555" max="1555" width="17.44140625" customWidth="1"/>
    <col min="1556" max="1556" width="18.109375" customWidth="1"/>
    <col min="1557" max="1557" width="17.44140625" customWidth="1"/>
    <col min="1558" max="1558" width="18.109375" customWidth="1"/>
    <col min="1559" max="1559" width="17.44140625" customWidth="1"/>
    <col min="1560" max="1560" width="18.109375" customWidth="1"/>
    <col min="1561" max="1561" width="17.44140625" customWidth="1"/>
    <col min="1562" max="1562" width="18.109375" customWidth="1"/>
    <col min="1563" max="1563" width="17.44140625" customWidth="1"/>
    <col min="1564" max="1564" width="18.109375" customWidth="1"/>
    <col min="1565" max="1565" width="17.44140625" customWidth="1"/>
    <col min="1566" max="1566" width="18.109375" customWidth="1"/>
    <col min="1567" max="1567" width="17.44140625" customWidth="1"/>
    <col min="1568" max="1568" width="18.109375" customWidth="1"/>
    <col min="1569" max="1569" width="17.44140625" customWidth="1"/>
    <col min="1570" max="1570" width="18.109375" customWidth="1"/>
    <col min="1785" max="1785" width="44.6640625" customWidth="1"/>
    <col min="1786" max="1786" width="17.44140625" customWidth="1"/>
    <col min="1787" max="1787" width="18.109375" customWidth="1"/>
    <col min="1788" max="1788" width="17.44140625" customWidth="1"/>
    <col min="1789" max="1790" width="18.109375" customWidth="1"/>
    <col min="1791" max="1791" width="17.44140625" customWidth="1"/>
    <col min="1792" max="1792" width="18.109375" customWidth="1"/>
    <col min="1793" max="1793" width="17.44140625" customWidth="1"/>
    <col min="1794" max="1794" width="18.109375" customWidth="1"/>
    <col min="1795" max="1795" width="17.44140625" customWidth="1"/>
    <col min="1796" max="1796" width="18.109375" customWidth="1"/>
    <col min="1797" max="1797" width="17.44140625" customWidth="1"/>
    <col min="1798" max="1798" width="18.109375" customWidth="1"/>
    <col min="1799" max="1799" width="17.44140625" customWidth="1"/>
    <col min="1800" max="1800" width="18.109375" customWidth="1"/>
    <col min="1801" max="1801" width="17.44140625" customWidth="1"/>
    <col min="1802" max="1802" width="18.109375" customWidth="1"/>
    <col min="1803" max="1803" width="17.44140625" customWidth="1"/>
    <col min="1804" max="1804" width="18.109375" customWidth="1"/>
    <col min="1805" max="1805" width="17.44140625" customWidth="1"/>
    <col min="1806" max="1806" width="18.109375" customWidth="1"/>
    <col min="1807" max="1807" width="17.44140625" customWidth="1"/>
    <col min="1808" max="1808" width="18.109375" customWidth="1"/>
    <col min="1809" max="1809" width="17.44140625" customWidth="1"/>
    <col min="1810" max="1810" width="18.109375" customWidth="1"/>
    <col min="1811" max="1811" width="17.44140625" customWidth="1"/>
    <col min="1812" max="1812" width="18.109375" customWidth="1"/>
    <col min="1813" max="1813" width="17.44140625" customWidth="1"/>
    <col min="1814" max="1814" width="18.109375" customWidth="1"/>
    <col min="1815" max="1815" width="17.44140625" customWidth="1"/>
    <col min="1816" max="1816" width="18.109375" customWidth="1"/>
    <col min="1817" max="1817" width="17.44140625" customWidth="1"/>
    <col min="1818" max="1818" width="18.109375" customWidth="1"/>
    <col min="1819" max="1819" width="17.44140625" customWidth="1"/>
    <col min="1820" max="1820" width="18.109375" customWidth="1"/>
    <col min="1821" max="1821" width="17.44140625" customWidth="1"/>
    <col min="1822" max="1822" width="18.109375" customWidth="1"/>
    <col min="1823" max="1823" width="17.44140625" customWidth="1"/>
    <col min="1824" max="1824" width="18.109375" customWidth="1"/>
    <col min="1825" max="1825" width="17.44140625" customWidth="1"/>
    <col min="1826" max="1826" width="18.109375" customWidth="1"/>
    <col min="2041" max="2041" width="44.6640625" customWidth="1"/>
    <col min="2042" max="2042" width="17.44140625" customWidth="1"/>
    <col min="2043" max="2043" width="18.109375" customWidth="1"/>
    <col min="2044" max="2044" width="17.44140625" customWidth="1"/>
    <col min="2045" max="2046" width="18.109375" customWidth="1"/>
    <col min="2047" max="2047" width="17.44140625" customWidth="1"/>
    <col min="2048" max="2048" width="18.109375" customWidth="1"/>
    <col min="2049" max="2049" width="17.44140625" customWidth="1"/>
    <col min="2050" max="2050" width="18.109375" customWidth="1"/>
    <col min="2051" max="2051" width="17.44140625" customWidth="1"/>
    <col min="2052" max="2052" width="18.109375" customWidth="1"/>
    <col min="2053" max="2053" width="17.44140625" customWidth="1"/>
    <col min="2054" max="2054" width="18.109375" customWidth="1"/>
    <col min="2055" max="2055" width="17.44140625" customWidth="1"/>
    <col min="2056" max="2056" width="18.109375" customWidth="1"/>
    <col min="2057" max="2057" width="17.44140625" customWidth="1"/>
    <col min="2058" max="2058" width="18.109375" customWidth="1"/>
    <col min="2059" max="2059" width="17.44140625" customWidth="1"/>
    <col min="2060" max="2060" width="18.109375" customWidth="1"/>
    <col min="2061" max="2061" width="17.44140625" customWidth="1"/>
    <col min="2062" max="2062" width="18.109375" customWidth="1"/>
    <col min="2063" max="2063" width="17.44140625" customWidth="1"/>
    <col min="2064" max="2064" width="18.109375" customWidth="1"/>
    <col min="2065" max="2065" width="17.44140625" customWidth="1"/>
    <col min="2066" max="2066" width="18.109375" customWidth="1"/>
    <col min="2067" max="2067" width="17.44140625" customWidth="1"/>
    <col min="2068" max="2068" width="18.109375" customWidth="1"/>
    <col min="2069" max="2069" width="17.44140625" customWidth="1"/>
    <col min="2070" max="2070" width="18.109375" customWidth="1"/>
    <col min="2071" max="2071" width="17.44140625" customWidth="1"/>
    <col min="2072" max="2072" width="18.109375" customWidth="1"/>
    <col min="2073" max="2073" width="17.44140625" customWidth="1"/>
    <col min="2074" max="2074" width="18.109375" customWidth="1"/>
    <col min="2075" max="2075" width="17.44140625" customWidth="1"/>
    <col min="2076" max="2076" width="18.109375" customWidth="1"/>
    <col min="2077" max="2077" width="17.44140625" customWidth="1"/>
    <col min="2078" max="2078" width="18.109375" customWidth="1"/>
    <col min="2079" max="2079" width="17.44140625" customWidth="1"/>
    <col min="2080" max="2080" width="18.109375" customWidth="1"/>
    <col min="2081" max="2081" width="17.44140625" customWidth="1"/>
    <col min="2082" max="2082" width="18.109375" customWidth="1"/>
    <col min="2297" max="2297" width="44.6640625" customWidth="1"/>
    <col min="2298" max="2298" width="17.44140625" customWidth="1"/>
    <col min="2299" max="2299" width="18.109375" customWidth="1"/>
    <col min="2300" max="2300" width="17.44140625" customWidth="1"/>
    <col min="2301" max="2302" width="18.109375" customWidth="1"/>
    <col min="2303" max="2303" width="17.44140625" customWidth="1"/>
    <col min="2304" max="2304" width="18.109375" customWidth="1"/>
    <col min="2305" max="2305" width="17.44140625" customWidth="1"/>
    <col min="2306" max="2306" width="18.109375" customWidth="1"/>
    <col min="2307" max="2307" width="17.44140625" customWidth="1"/>
    <col min="2308" max="2308" width="18.109375" customWidth="1"/>
    <col min="2309" max="2309" width="17.44140625" customWidth="1"/>
    <col min="2310" max="2310" width="18.109375" customWidth="1"/>
    <col min="2311" max="2311" width="17.44140625" customWidth="1"/>
    <col min="2312" max="2312" width="18.109375" customWidth="1"/>
    <col min="2313" max="2313" width="17.44140625" customWidth="1"/>
    <col min="2314" max="2314" width="18.109375" customWidth="1"/>
    <col min="2315" max="2315" width="17.44140625" customWidth="1"/>
    <col min="2316" max="2316" width="18.109375" customWidth="1"/>
    <col min="2317" max="2317" width="17.44140625" customWidth="1"/>
    <col min="2318" max="2318" width="18.109375" customWidth="1"/>
    <col min="2319" max="2319" width="17.44140625" customWidth="1"/>
    <col min="2320" max="2320" width="18.109375" customWidth="1"/>
    <col min="2321" max="2321" width="17.44140625" customWidth="1"/>
    <col min="2322" max="2322" width="18.109375" customWidth="1"/>
    <col min="2323" max="2323" width="17.44140625" customWidth="1"/>
    <col min="2324" max="2324" width="18.109375" customWidth="1"/>
    <col min="2325" max="2325" width="17.44140625" customWidth="1"/>
    <col min="2326" max="2326" width="18.109375" customWidth="1"/>
    <col min="2327" max="2327" width="17.44140625" customWidth="1"/>
    <col min="2328" max="2328" width="18.109375" customWidth="1"/>
    <col min="2329" max="2329" width="17.44140625" customWidth="1"/>
    <col min="2330" max="2330" width="18.109375" customWidth="1"/>
    <col min="2331" max="2331" width="17.44140625" customWidth="1"/>
    <col min="2332" max="2332" width="18.109375" customWidth="1"/>
    <col min="2333" max="2333" width="17.44140625" customWidth="1"/>
    <col min="2334" max="2334" width="18.109375" customWidth="1"/>
    <col min="2335" max="2335" width="17.44140625" customWidth="1"/>
    <col min="2336" max="2336" width="18.109375" customWidth="1"/>
    <col min="2337" max="2337" width="17.44140625" customWidth="1"/>
    <col min="2338" max="2338" width="18.109375" customWidth="1"/>
    <col min="2553" max="2553" width="44.6640625" customWidth="1"/>
    <col min="2554" max="2554" width="17.44140625" customWidth="1"/>
    <col min="2555" max="2555" width="18.109375" customWidth="1"/>
    <col min="2556" max="2556" width="17.44140625" customWidth="1"/>
    <col min="2557" max="2558" width="18.109375" customWidth="1"/>
    <col min="2559" max="2559" width="17.44140625" customWidth="1"/>
    <col min="2560" max="2560" width="18.109375" customWidth="1"/>
    <col min="2561" max="2561" width="17.44140625" customWidth="1"/>
    <col min="2562" max="2562" width="18.109375" customWidth="1"/>
    <col min="2563" max="2563" width="17.44140625" customWidth="1"/>
    <col min="2564" max="2564" width="18.109375" customWidth="1"/>
    <col min="2565" max="2565" width="17.44140625" customWidth="1"/>
    <col min="2566" max="2566" width="18.109375" customWidth="1"/>
    <col min="2567" max="2567" width="17.44140625" customWidth="1"/>
    <col min="2568" max="2568" width="18.109375" customWidth="1"/>
    <col min="2569" max="2569" width="17.44140625" customWidth="1"/>
    <col min="2570" max="2570" width="18.109375" customWidth="1"/>
    <col min="2571" max="2571" width="17.44140625" customWidth="1"/>
    <col min="2572" max="2572" width="18.109375" customWidth="1"/>
    <col min="2573" max="2573" width="17.44140625" customWidth="1"/>
    <col min="2574" max="2574" width="18.109375" customWidth="1"/>
    <col min="2575" max="2575" width="17.44140625" customWidth="1"/>
    <col min="2576" max="2576" width="18.109375" customWidth="1"/>
    <col min="2577" max="2577" width="17.44140625" customWidth="1"/>
    <col min="2578" max="2578" width="18.109375" customWidth="1"/>
    <col min="2579" max="2579" width="17.44140625" customWidth="1"/>
    <col min="2580" max="2580" width="18.109375" customWidth="1"/>
    <col min="2581" max="2581" width="17.44140625" customWidth="1"/>
    <col min="2582" max="2582" width="18.109375" customWidth="1"/>
    <col min="2583" max="2583" width="17.44140625" customWidth="1"/>
    <col min="2584" max="2584" width="18.109375" customWidth="1"/>
    <col min="2585" max="2585" width="17.44140625" customWidth="1"/>
    <col min="2586" max="2586" width="18.109375" customWidth="1"/>
    <col min="2587" max="2587" width="17.44140625" customWidth="1"/>
    <col min="2588" max="2588" width="18.109375" customWidth="1"/>
    <col min="2589" max="2589" width="17.44140625" customWidth="1"/>
    <col min="2590" max="2590" width="18.109375" customWidth="1"/>
    <col min="2591" max="2591" width="17.44140625" customWidth="1"/>
    <col min="2592" max="2592" width="18.109375" customWidth="1"/>
    <col min="2593" max="2593" width="17.44140625" customWidth="1"/>
    <col min="2594" max="2594" width="18.109375" customWidth="1"/>
    <col min="2809" max="2809" width="44.6640625" customWidth="1"/>
    <col min="2810" max="2810" width="17.44140625" customWidth="1"/>
    <col min="2811" max="2811" width="18.109375" customWidth="1"/>
    <col min="2812" max="2812" width="17.44140625" customWidth="1"/>
    <col min="2813" max="2814" width="18.109375" customWidth="1"/>
    <col min="2815" max="2815" width="17.44140625" customWidth="1"/>
    <col min="2816" max="2816" width="18.109375" customWidth="1"/>
    <col min="2817" max="2817" width="17.44140625" customWidth="1"/>
    <col min="2818" max="2818" width="18.109375" customWidth="1"/>
    <col min="2819" max="2819" width="17.44140625" customWidth="1"/>
    <col min="2820" max="2820" width="18.109375" customWidth="1"/>
    <col min="2821" max="2821" width="17.44140625" customWidth="1"/>
    <col min="2822" max="2822" width="18.109375" customWidth="1"/>
    <col min="2823" max="2823" width="17.44140625" customWidth="1"/>
    <col min="2824" max="2824" width="18.109375" customWidth="1"/>
    <col min="2825" max="2825" width="17.44140625" customWidth="1"/>
    <col min="2826" max="2826" width="18.109375" customWidth="1"/>
    <col min="2827" max="2827" width="17.44140625" customWidth="1"/>
    <col min="2828" max="2828" width="18.109375" customWidth="1"/>
    <col min="2829" max="2829" width="17.44140625" customWidth="1"/>
    <col min="2830" max="2830" width="18.109375" customWidth="1"/>
    <col min="2831" max="2831" width="17.44140625" customWidth="1"/>
    <col min="2832" max="2832" width="18.109375" customWidth="1"/>
    <col min="2833" max="2833" width="17.44140625" customWidth="1"/>
    <col min="2834" max="2834" width="18.109375" customWidth="1"/>
    <col min="2835" max="2835" width="17.44140625" customWidth="1"/>
    <col min="2836" max="2836" width="18.109375" customWidth="1"/>
    <col min="2837" max="2837" width="17.44140625" customWidth="1"/>
    <col min="2838" max="2838" width="18.109375" customWidth="1"/>
    <col min="2839" max="2839" width="17.44140625" customWidth="1"/>
    <col min="2840" max="2840" width="18.109375" customWidth="1"/>
    <col min="2841" max="2841" width="17.44140625" customWidth="1"/>
    <col min="2842" max="2842" width="18.109375" customWidth="1"/>
    <col min="2843" max="2843" width="17.44140625" customWidth="1"/>
    <col min="2844" max="2844" width="18.109375" customWidth="1"/>
    <col min="2845" max="2845" width="17.44140625" customWidth="1"/>
    <col min="2846" max="2846" width="18.109375" customWidth="1"/>
    <col min="2847" max="2847" width="17.44140625" customWidth="1"/>
    <col min="2848" max="2848" width="18.109375" customWidth="1"/>
    <col min="2849" max="2849" width="17.44140625" customWidth="1"/>
    <col min="2850" max="2850" width="18.109375" customWidth="1"/>
    <col min="3065" max="3065" width="44.6640625" customWidth="1"/>
    <col min="3066" max="3066" width="17.44140625" customWidth="1"/>
    <col min="3067" max="3067" width="18.109375" customWidth="1"/>
    <col min="3068" max="3068" width="17.44140625" customWidth="1"/>
    <col min="3069" max="3070" width="18.109375" customWidth="1"/>
    <col min="3071" max="3071" width="17.44140625" customWidth="1"/>
    <col min="3072" max="3072" width="18.109375" customWidth="1"/>
    <col min="3073" max="3073" width="17.44140625" customWidth="1"/>
    <col min="3074" max="3074" width="18.109375" customWidth="1"/>
    <col min="3075" max="3075" width="17.44140625" customWidth="1"/>
    <col min="3076" max="3076" width="18.109375" customWidth="1"/>
    <col min="3077" max="3077" width="17.44140625" customWidth="1"/>
    <col min="3078" max="3078" width="18.109375" customWidth="1"/>
    <col min="3079" max="3079" width="17.44140625" customWidth="1"/>
    <col min="3080" max="3080" width="18.109375" customWidth="1"/>
    <col min="3081" max="3081" width="17.44140625" customWidth="1"/>
    <col min="3082" max="3082" width="18.109375" customWidth="1"/>
    <col min="3083" max="3083" width="17.44140625" customWidth="1"/>
    <col min="3084" max="3084" width="18.109375" customWidth="1"/>
    <col min="3085" max="3085" width="17.44140625" customWidth="1"/>
    <col min="3086" max="3086" width="18.109375" customWidth="1"/>
    <col min="3087" max="3087" width="17.44140625" customWidth="1"/>
    <col min="3088" max="3088" width="18.109375" customWidth="1"/>
    <col min="3089" max="3089" width="17.44140625" customWidth="1"/>
    <col min="3090" max="3090" width="18.109375" customWidth="1"/>
    <col min="3091" max="3091" width="17.44140625" customWidth="1"/>
    <col min="3092" max="3092" width="18.109375" customWidth="1"/>
    <col min="3093" max="3093" width="17.44140625" customWidth="1"/>
    <col min="3094" max="3094" width="18.109375" customWidth="1"/>
    <col min="3095" max="3095" width="17.44140625" customWidth="1"/>
    <col min="3096" max="3096" width="18.109375" customWidth="1"/>
    <col min="3097" max="3097" width="17.44140625" customWidth="1"/>
    <col min="3098" max="3098" width="18.109375" customWidth="1"/>
    <col min="3099" max="3099" width="17.44140625" customWidth="1"/>
    <col min="3100" max="3100" width="18.109375" customWidth="1"/>
    <col min="3101" max="3101" width="17.44140625" customWidth="1"/>
    <col min="3102" max="3102" width="18.109375" customWidth="1"/>
    <col min="3103" max="3103" width="17.44140625" customWidth="1"/>
    <col min="3104" max="3104" width="18.109375" customWidth="1"/>
    <col min="3105" max="3105" width="17.44140625" customWidth="1"/>
    <col min="3106" max="3106" width="18.109375" customWidth="1"/>
    <col min="3321" max="3321" width="44.6640625" customWidth="1"/>
    <col min="3322" max="3322" width="17.44140625" customWidth="1"/>
    <col min="3323" max="3323" width="18.109375" customWidth="1"/>
    <col min="3324" max="3324" width="17.44140625" customWidth="1"/>
    <col min="3325" max="3326" width="18.109375" customWidth="1"/>
    <col min="3327" max="3327" width="17.44140625" customWidth="1"/>
    <col min="3328" max="3328" width="18.109375" customWidth="1"/>
    <col min="3329" max="3329" width="17.44140625" customWidth="1"/>
    <col min="3330" max="3330" width="18.109375" customWidth="1"/>
    <col min="3331" max="3331" width="17.44140625" customWidth="1"/>
    <col min="3332" max="3332" width="18.109375" customWidth="1"/>
    <col min="3333" max="3333" width="17.44140625" customWidth="1"/>
    <col min="3334" max="3334" width="18.109375" customWidth="1"/>
    <col min="3335" max="3335" width="17.44140625" customWidth="1"/>
    <col min="3336" max="3336" width="18.109375" customWidth="1"/>
    <col min="3337" max="3337" width="17.44140625" customWidth="1"/>
    <col min="3338" max="3338" width="18.109375" customWidth="1"/>
    <col min="3339" max="3339" width="17.44140625" customWidth="1"/>
    <col min="3340" max="3340" width="18.109375" customWidth="1"/>
    <col min="3341" max="3341" width="17.44140625" customWidth="1"/>
    <col min="3342" max="3342" width="18.109375" customWidth="1"/>
    <col min="3343" max="3343" width="17.44140625" customWidth="1"/>
    <col min="3344" max="3344" width="18.109375" customWidth="1"/>
    <col min="3345" max="3345" width="17.44140625" customWidth="1"/>
    <col min="3346" max="3346" width="18.109375" customWidth="1"/>
    <col min="3347" max="3347" width="17.44140625" customWidth="1"/>
    <col min="3348" max="3348" width="18.109375" customWidth="1"/>
    <col min="3349" max="3349" width="17.44140625" customWidth="1"/>
    <col min="3350" max="3350" width="18.109375" customWidth="1"/>
    <col min="3351" max="3351" width="17.44140625" customWidth="1"/>
    <col min="3352" max="3352" width="18.109375" customWidth="1"/>
    <col min="3353" max="3353" width="17.44140625" customWidth="1"/>
    <col min="3354" max="3354" width="18.109375" customWidth="1"/>
    <col min="3355" max="3355" width="17.44140625" customWidth="1"/>
    <col min="3356" max="3356" width="18.109375" customWidth="1"/>
    <col min="3357" max="3357" width="17.44140625" customWidth="1"/>
    <col min="3358" max="3358" width="18.109375" customWidth="1"/>
    <col min="3359" max="3359" width="17.44140625" customWidth="1"/>
    <col min="3360" max="3360" width="18.109375" customWidth="1"/>
    <col min="3361" max="3361" width="17.44140625" customWidth="1"/>
    <col min="3362" max="3362" width="18.109375" customWidth="1"/>
    <col min="3577" max="3577" width="44.6640625" customWidth="1"/>
    <col min="3578" max="3578" width="17.44140625" customWidth="1"/>
    <col min="3579" max="3579" width="18.109375" customWidth="1"/>
    <col min="3580" max="3580" width="17.44140625" customWidth="1"/>
    <col min="3581" max="3582" width="18.109375" customWidth="1"/>
    <col min="3583" max="3583" width="17.44140625" customWidth="1"/>
    <col min="3584" max="3584" width="18.109375" customWidth="1"/>
    <col min="3585" max="3585" width="17.44140625" customWidth="1"/>
    <col min="3586" max="3586" width="18.109375" customWidth="1"/>
    <col min="3587" max="3587" width="17.44140625" customWidth="1"/>
    <col min="3588" max="3588" width="18.109375" customWidth="1"/>
    <col min="3589" max="3589" width="17.44140625" customWidth="1"/>
    <col min="3590" max="3590" width="18.109375" customWidth="1"/>
    <col min="3591" max="3591" width="17.44140625" customWidth="1"/>
    <col min="3592" max="3592" width="18.109375" customWidth="1"/>
    <col min="3593" max="3593" width="17.44140625" customWidth="1"/>
    <col min="3594" max="3594" width="18.109375" customWidth="1"/>
    <col min="3595" max="3595" width="17.44140625" customWidth="1"/>
    <col min="3596" max="3596" width="18.109375" customWidth="1"/>
    <col min="3597" max="3597" width="17.44140625" customWidth="1"/>
    <col min="3598" max="3598" width="18.109375" customWidth="1"/>
    <col min="3599" max="3599" width="17.44140625" customWidth="1"/>
    <col min="3600" max="3600" width="18.109375" customWidth="1"/>
    <col min="3601" max="3601" width="17.44140625" customWidth="1"/>
    <col min="3602" max="3602" width="18.109375" customWidth="1"/>
    <col min="3603" max="3603" width="17.44140625" customWidth="1"/>
    <col min="3604" max="3604" width="18.109375" customWidth="1"/>
    <col min="3605" max="3605" width="17.44140625" customWidth="1"/>
    <col min="3606" max="3606" width="18.109375" customWidth="1"/>
    <col min="3607" max="3607" width="17.44140625" customWidth="1"/>
    <col min="3608" max="3608" width="18.109375" customWidth="1"/>
    <col min="3609" max="3609" width="17.44140625" customWidth="1"/>
    <col min="3610" max="3610" width="18.109375" customWidth="1"/>
    <col min="3611" max="3611" width="17.44140625" customWidth="1"/>
    <col min="3612" max="3612" width="18.109375" customWidth="1"/>
    <col min="3613" max="3613" width="17.44140625" customWidth="1"/>
    <col min="3614" max="3614" width="18.109375" customWidth="1"/>
    <col min="3615" max="3615" width="17.44140625" customWidth="1"/>
    <col min="3616" max="3616" width="18.109375" customWidth="1"/>
    <col min="3617" max="3617" width="17.44140625" customWidth="1"/>
    <col min="3618" max="3618" width="18.109375" customWidth="1"/>
    <col min="3833" max="3833" width="44.6640625" customWidth="1"/>
    <col min="3834" max="3834" width="17.44140625" customWidth="1"/>
    <col min="3835" max="3835" width="18.109375" customWidth="1"/>
    <col min="3836" max="3836" width="17.44140625" customWidth="1"/>
    <col min="3837" max="3838" width="18.109375" customWidth="1"/>
    <col min="3839" max="3839" width="17.44140625" customWidth="1"/>
    <col min="3840" max="3840" width="18.109375" customWidth="1"/>
    <col min="3841" max="3841" width="17.44140625" customWidth="1"/>
    <col min="3842" max="3842" width="18.109375" customWidth="1"/>
    <col min="3843" max="3843" width="17.44140625" customWidth="1"/>
    <col min="3844" max="3844" width="18.109375" customWidth="1"/>
    <col min="3845" max="3845" width="17.44140625" customWidth="1"/>
    <col min="3846" max="3846" width="18.109375" customWidth="1"/>
    <col min="3847" max="3847" width="17.44140625" customWidth="1"/>
    <col min="3848" max="3848" width="18.109375" customWidth="1"/>
    <col min="3849" max="3849" width="17.44140625" customWidth="1"/>
    <col min="3850" max="3850" width="18.109375" customWidth="1"/>
    <col min="3851" max="3851" width="17.44140625" customWidth="1"/>
    <col min="3852" max="3852" width="18.109375" customWidth="1"/>
    <col min="3853" max="3853" width="17.44140625" customWidth="1"/>
    <col min="3854" max="3854" width="18.109375" customWidth="1"/>
    <col min="3855" max="3855" width="17.44140625" customWidth="1"/>
    <col min="3856" max="3856" width="18.109375" customWidth="1"/>
    <col min="3857" max="3857" width="17.44140625" customWidth="1"/>
    <col min="3858" max="3858" width="18.109375" customWidth="1"/>
    <col min="3859" max="3859" width="17.44140625" customWidth="1"/>
    <col min="3860" max="3860" width="18.109375" customWidth="1"/>
    <col min="3861" max="3861" width="17.44140625" customWidth="1"/>
    <col min="3862" max="3862" width="18.109375" customWidth="1"/>
    <col min="3863" max="3863" width="17.44140625" customWidth="1"/>
    <col min="3864" max="3864" width="18.109375" customWidth="1"/>
    <col min="3865" max="3865" width="17.44140625" customWidth="1"/>
    <col min="3866" max="3866" width="18.109375" customWidth="1"/>
    <col min="3867" max="3867" width="17.44140625" customWidth="1"/>
    <col min="3868" max="3868" width="18.109375" customWidth="1"/>
    <col min="3869" max="3869" width="17.44140625" customWidth="1"/>
    <col min="3870" max="3870" width="18.109375" customWidth="1"/>
    <col min="3871" max="3871" width="17.44140625" customWidth="1"/>
    <col min="3872" max="3872" width="18.109375" customWidth="1"/>
    <col min="3873" max="3873" width="17.44140625" customWidth="1"/>
    <col min="3874" max="3874" width="18.109375" customWidth="1"/>
    <col min="4089" max="4089" width="44.6640625" customWidth="1"/>
    <col min="4090" max="4090" width="17.44140625" customWidth="1"/>
    <col min="4091" max="4091" width="18.109375" customWidth="1"/>
    <col min="4092" max="4092" width="17.44140625" customWidth="1"/>
    <col min="4093" max="4094" width="18.109375" customWidth="1"/>
    <col min="4095" max="4095" width="17.44140625" customWidth="1"/>
    <col min="4096" max="4096" width="18.109375" customWidth="1"/>
    <col min="4097" max="4097" width="17.44140625" customWidth="1"/>
    <col min="4098" max="4098" width="18.109375" customWidth="1"/>
    <col min="4099" max="4099" width="17.44140625" customWidth="1"/>
    <col min="4100" max="4100" width="18.109375" customWidth="1"/>
    <col min="4101" max="4101" width="17.44140625" customWidth="1"/>
    <col min="4102" max="4102" width="18.109375" customWidth="1"/>
    <col min="4103" max="4103" width="17.44140625" customWidth="1"/>
    <col min="4104" max="4104" width="18.109375" customWidth="1"/>
    <col min="4105" max="4105" width="17.44140625" customWidth="1"/>
    <col min="4106" max="4106" width="18.109375" customWidth="1"/>
    <col min="4107" max="4107" width="17.44140625" customWidth="1"/>
    <col min="4108" max="4108" width="18.109375" customWidth="1"/>
    <col min="4109" max="4109" width="17.44140625" customWidth="1"/>
    <col min="4110" max="4110" width="18.109375" customWidth="1"/>
    <col min="4111" max="4111" width="17.44140625" customWidth="1"/>
    <col min="4112" max="4112" width="18.109375" customWidth="1"/>
    <col min="4113" max="4113" width="17.44140625" customWidth="1"/>
    <col min="4114" max="4114" width="18.109375" customWidth="1"/>
    <col min="4115" max="4115" width="17.44140625" customWidth="1"/>
    <col min="4116" max="4116" width="18.109375" customWidth="1"/>
    <col min="4117" max="4117" width="17.44140625" customWidth="1"/>
    <col min="4118" max="4118" width="18.109375" customWidth="1"/>
    <col min="4119" max="4119" width="17.44140625" customWidth="1"/>
    <col min="4120" max="4120" width="18.109375" customWidth="1"/>
    <col min="4121" max="4121" width="17.44140625" customWidth="1"/>
    <col min="4122" max="4122" width="18.109375" customWidth="1"/>
    <col min="4123" max="4123" width="17.44140625" customWidth="1"/>
    <col min="4124" max="4124" width="18.109375" customWidth="1"/>
    <col min="4125" max="4125" width="17.44140625" customWidth="1"/>
    <col min="4126" max="4126" width="18.109375" customWidth="1"/>
    <col min="4127" max="4127" width="17.44140625" customWidth="1"/>
    <col min="4128" max="4128" width="18.109375" customWidth="1"/>
    <col min="4129" max="4129" width="17.44140625" customWidth="1"/>
    <col min="4130" max="4130" width="18.109375" customWidth="1"/>
    <col min="4345" max="4345" width="44.6640625" customWidth="1"/>
    <col min="4346" max="4346" width="17.44140625" customWidth="1"/>
    <col min="4347" max="4347" width="18.109375" customWidth="1"/>
    <col min="4348" max="4348" width="17.44140625" customWidth="1"/>
    <col min="4349" max="4350" width="18.109375" customWidth="1"/>
    <col min="4351" max="4351" width="17.44140625" customWidth="1"/>
    <col min="4352" max="4352" width="18.109375" customWidth="1"/>
    <col min="4353" max="4353" width="17.44140625" customWidth="1"/>
    <col min="4354" max="4354" width="18.109375" customWidth="1"/>
    <col min="4355" max="4355" width="17.44140625" customWidth="1"/>
    <col min="4356" max="4356" width="18.109375" customWidth="1"/>
    <col min="4357" max="4357" width="17.44140625" customWidth="1"/>
    <col min="4358" max="4358" width="18.109375" customWidth="1"/>
    <col min="4359" max="4359" width="17.44140625" customWidth="1"/>
    <col min="4360" max="4360" width="18.109375" customWidth="1"/>
    <col min="4361" max="4361" width="17.44140625" customWidth="1"/>
    <col min="4362" max="4362" width="18.109375" customWidth="1"/>
    <col min="4363" max="4363" width="17.44140625" customWidth="1"/>
    <col min="4364" max="4364" width="18.109375" customWidth="1"/>
    <col min="4365" max="4365" width="17.44140625" customWidth="1"/>
    <col min="4366" max="4366" width="18.109375" customWidth="1"/>
    <col min="4367" max="4367" width="17.44140625" customWidth="1"/>
    <col min="4368" max="4368" width="18.109375" customWidth="1"/>
    <col min="4369" max="4369" width="17.44140625" customWidth="1"/>
    <col min="4370" max="4370" width="18.109375" customWidth="1"/>
    <col min="4371" max="4371" width="17.44140625" customWidth="1"/>
    <col min="4372" max="4372" width="18.109375" customWidth="1"/>
    <col min="4373" max="4373" width="17.44140625" customWidth="1"/>
    <col min="4374" max="4374" width="18.109375" customWidth="1"/>
    <col min="4375" max="4375" width="17.44140625" customWidth="1"/>
    <col min="4376" max="4376" width="18.109375" customWidth="1"/>
    <col min="4377" max="4377" width="17.44140625" customWidth="1"/>
    <col min="4378" max="4378" width="18.109375" customWidth="1"/>
    <col min="4379" max="4379" width="17.44140625" customWidth="1"/>
    <col min="4380" max="4380" width="18.109375" customWidth="1"/>
    <col min="4381" max="4381" width="17.44140625" customWidth="1"/>
    <col min="4382" max="4382" width="18.109375" customWidth="1"/>
    <col min="4383" max="4383" width="17.44140625" customWidth="1"/>
    <col min="4384" max="4384" width="18.109375" customWidth="1"/>
    <col min="4385" max="4385" width="17.44140625" customWidth="1"/>
    <col min="4386" max="4386" width="18.109375" customWidth="1"/>
    <col min="4601" max="4601" width="44.6640625" customWidth="1"/>
    <col min="4602" max="4602" width="17.44140625" customWidth="1"/>
    <col min="4603" max="4603" width="18.109375" customWidth="1"/>
    <col min="4604" max="4604" width="17.44140625" customWidth="1"/>
    <col min="4605" max="4606" width="18.109375" customWidth="1"/>
    <col min="4607" max="4607" width="17.44140625" customWidth="1"/>
    <col min="4608" max="4608" width="18.109375" customWidth="1"/>
    <col min="4609" max="4609" width="17.44140625" customWidth="1"/>
    <col min="4610" max="4610" width="18.109375" customWidth="1"/>
    <col min="4611" max="4611" width="17.44140625" customWidth="1"/>
    <col min="4612" max="4612" width="18.109375" customWidth="1"/>
    <col min="4613" max="4613" width="17.44140625" customWidth="1"/>
    <col min="4614" max="4614" width="18.109375" customWidth="1"/>
    <col min="4615" max="4615" width="17.44140625" customWidth="1"/>
    <col min="4616" max="4616" width="18.109375" customWidth="1"/>
    <col min="4617" max="4617" width="17.44140625" customWidth="1"/>
    <col min="4618" max="4618" width="18.109375" customWidth="1"/>
    <col min="4619" max="4619" width="17.44140625" customWidth="1"/>
    <col min="4620" max="4620" width="18.109375" customWidth="1"/>
    <col min="4621" max="4621" width="17.44140625" customWidth="1"/>
    <col min="4622" max="4622" width="18.109375" customWidth="1"/>
    <col min="4623" max="4623" width="17.44140625" customWidth="1"/>
    <col min="4624" max="4624" width="18.109375" customWidth="1"/>
    <col min="4625" max="4625" width="17.44140625" customWidth="1"/>
    <col min="4626" max="4626" width="18.109375" customWidth="1"/>
    <col min="4627" max="4627" width="17.44140625" customWidth="1"/>
    <col min="4628" max="4628" width="18.109375" customWidth="1"/>
    <col min="4629" max="4629" width="17.44140625" customWidth="1"/>
    <col min="4630" max="4630" width="18.109375" customWidth="1"/>
    <col min="4631" max="4631" width="17.44140625" customWidth="1"/>
    <col min="4632" max="4632" width="18.109375" customWidth="1"/>
    <col min="4633" max="4633" width="17.44140625" customWidth="1"/>
    <col min="4634" max="4634" width="18.109375" customWidth="1"/>
    <col min="4635" max="4635" width="17.44140625" customWidth="1"/>
    <col min="4636" max="4636" width="18.109375" customWidth="1"/>
    <col min="4637" max="4637" width="17.44140625" customWidth="1"/>
    <col min="4638" max="4638" width="18.109375" customWidth="1"/>
    <col min="4639" max="4639" width="17.44140625" customWidth="1"/>
    <col min="4640" max="4640" width="18.109375" customWidth="1"/>
    <col min="4641" max="4641" width="17.44140625" customWidth="1"/>
    <col min="4642" max="4642" width="18.109375" customWidth="1"/>
    <col min="4857" max="4857" width="44.6640625" customWidth="1"/>
    <col min="4858" max="4858" width="17.44140625" customWidth="1"/>
    <col min="4859" max="4859" width="18.109375" customWidth="1"/>
    <col min="4860" max="4860" width="17.44140625" customWidth="1"/>
    <col min="4861" max="4862" width="18.109375" customWidth="1"/>
    <col min="4863" max="4863" width="17.44140625" customWidth="1"/>
    <col min="4864" max="4864" width="18.109375" customWidth="1"/>
    <col min="4865" max="4865" width="17.44140625" customWidth="1"/>
    <col min="4866" max="4866" width="18.109375" customWidth="1"/>
    <col min="4867" max="4867" width="17.44140625" customWidth="1"/>
    <col min="4868" max="4868" width="18.109375" customWidth="1"/>
    <col min="4869" max="4869" width="17.44140625" customWidth="1"/>
    <col min="4870" max="4870" width="18.109375" customWidth="1"/>
    <col min="4871" max="4871" width="17.44140625" customWidth="1"/>
    <col min="4872" max="4872" width="18.109375" customWidth="1"/>
    <col min="4873" max="4873" width="17.44140625" customWidth="1"/>
    <col min="4874" max="4874" width="18.109375" customWidth="1"/>
    <col min="4875" max="4875" width="17.44140625" customWidth="1"/>
    <col min="4876" max="4876" width="18.109375" customWidth="1"/>
    <col min="4877" max="4877" width="17.44140625" customWidth="1"/>
    <col min="4878" max="4878" width="18.109375" customWidth="1"/>
    <col min="4879" max="4879" width="17.44140625" customWidth="1"/>
    <col min="4880" max="4880" width="18.109375" customWidth="1"/>
    <col min="4881" max="4881" width="17.44140625" customWidth="1"/>
    <col min="4882" max="4882" width="18.109375" customWidth="1"/>
    <col min="4883" max="4883" width="17.44140625" customWidth="1"/>
    <col min="4884" max="4884" width="18.109375" customWidth="1"/>
    <col min="4885" max="4885" width="17.44140625" customWidth="1"/>
    <col min="4886" max="4886" width="18.109375" customWidth="1"/>
    <col min="4887" max="4887" width="17.44140625" customWidth="1"/>
    <col min="4888" max="4888" width="18.109375" customWidth="1"/>
    <col min="4889" max="4889" width="17.44140625" customWidth="1"/>
    <col min="4890" max="4890" width="18.109375" customWidth="1"/>
    <col min="4891" max="4891" width="17.44140625" customWidth="1"/>
    <col min="4892" max="4892" width="18.109375" customWidth="1"/>
    <col min="4893" max="4893" width="17.44140625" customWidth="1"/>
    <col min="4894" max="4894" width="18.109375" customWidth="1"/>
    <col min="4895" max="4895" width="17.44140625" customWidth="1"/>
    <col min="4896" max="4896" width="18.109375" customWidth="1"/>
    <col min="4897" max="4897" width="17.44140625" customWidth="1"/>
    <col min="4898" max="4898" width="18.109375" customWidth="1"/>
    <col min="5113" max="5113" width="44.6640625" customWidth="1"/>
    <col min="5114" max="5114" width="17.44140625" customWidth="1"/>
    <col min="5115" max="5115" width="18.109375" customWidth="1"/>
    <col min="5116" max="5116" width="17.44140625" customWidth="1"/>
    <col min="5117" max="5118" width="18.109375" customWidth="1"/>
    <col min="5119" max="5119" width="17.44140625" customWidth="1"/>
    <col min="5120" max="5120" width="18.109375" customWidth="1"/>
    <col min="5121" max="5121" width="17.44140625" customWidth="1"/>
    <col min="5122" max="5122" width="18.109375" customWidth="1"/>
    <col min="5123" max="5123" width="17.44140625" customWidth="1"/>
    <col min="5124" max="5124" width="18.109375" customWidth="1"/>
    <col min="5125" max="5125" width="17.44140625" customWidth="1"/>
    <col min="5126" max="5126" width="18.109375" customWidth="1"/>
    <col min="5127" max="5127" width="17.44140625" customWidth="1"/>
    <col min="5128" max="5128" width="18.109375" customWidth="1"/>
    <col min="5129" max="5129" width="17.44140625" customWidth="1"/>
    <col min="5130" max="5130" width="18.109375" customWidth="1"/>
    <col min="5131" max="5131" width="17.44140625" customWidth="1"/>
    <col min="5132" max="5132" width="18.109375" customWidth="1"/>
    <col min="5133" max="5133" width="17.44140625" customWidth="1"/>
    <col min="5134" max="5134" width="18.109375" customWidth="1"/>
    <col min="5135" max="5135" width="17.44140625" customWidth="1"/>
    <col min="5136" max="5136" width="18.109375" customWidth="1"/>
    <col min="5137" max="5137" width="17.44140625" customWidth="1"/>
    <col min="5138" max="5138" width="18.109375" customWidth="1"/>
    <col min="5139" max="5139" width="17.44140625" customWidth="1"/>
    <col min="5140" max="5140" width="18.109375" customWidth="1"/>
    <col min="5141" max="5141" width="17.44140625" customWidth="1"/>
    <col min="5142" max="5142" width="18.109375" customWidth="1"/>
    <col min="5143" max="5143" width="17.44140625" customWidth="1"/>
    <col min="5144" max="5144" width="18.109375" customWidth="1"/>
    <col min="5145" max="5145" width="17.44140625" customWidth="1"/>
    <col min="5146" max="5146" width="18.109375" customWidth="1"/>
    <col min="5147" max="5147" width="17.44140625" customWidth="1"/>
    <col min="5148" max="5148" width="18.109375" customWidth="1"/>
    <col min="5149" max="5149" width="17.44140625" customWidth="1"/>
    <col min="5150" max="5150" width="18.109375" customWidth="1"/>
    <col min="5151" max="5151" width="17.44140625" customWidth="1"/>
    <col min="5152" max="5152" width="18.109375" customWidth="1"/>
    <col min="5153" max="5153" width="17.44140625" customWidth="1"/>
    <col min="5154" max="5154" width="18.109375" customWidth="1"/>
    <col min="5369" max="5369" width="44.6640625" customWidth="1"/>
    <col min="5370" max="5370" width="17.44140625" customWidth="1"/>
    <col min="5371" max="5371" width="18.109375" customWidth="1"/>
    <col min="5372" max="5372" width="17.44140625" customWidth="1"/>
    <col min="5373" max="5374" width="18.109375" customWidth="1"/>
    <col min="5375" max="5375" width="17.44140625" customWidth="1"/>
    <col min="5376" max="5376" width="18.109375" customWidth="1"/>
    <col min="5377" max="5377" width="17.44140625" customWidth="1"/>
    <col min="5378" max="5378" width="18.109375" customWidth="1"/>
    <col min="5379" max="5379" width="17.44140625" customWidth="1"/>
    <col min="5380" max="5380" width="18.109375" customWidth="1"/>
    <col min="5381" max="5381" width="17.44140625" customWidth="1"/>
    <col min="5382" max="5382" width="18.109375" customWidth="1"/>
    <col min="5383" max="5383" width="17.44140625" customWidth="1"/>
    <col min="5384" max="5384" width="18.109375" customWidth="1"/>
    <col min="5385" max="5385" width="17.44140625" customWidth="1"/>
    <col min="5386" max="5386" width="18.109375" customWidth="1"/>
    <col min="5387" max="5387" width="17.44140625" customWidth="1"/>
    <col min="5388" max="5388" width="18.109375" customWidth="1"/>
    <col min="5389" max="5389" width="17.44140625" customWidth="1"/>
    <col min="5390" max="5390" width="18.109375" customWidth="1"/>
    <col min="5391" max="5391" width="17.44140625" customWidth="1"/>
    <col min="5392" max="5392" width="18.109375" customWidth="1"/>
    <col min="5393" max="5393" width="17.44140625" customWidth="1"/>
    <col min="5394" max="5394" width="18.109375" customWidth="1"/>
    <col min="5395" max="5395" width="17.44140625" customWidth="1"/>
    <col min="5396" max="5396" width="18.109375" customWidth="1"/>
    <col min="5397" max="5397" width="17.44140625" customWidth="1"/>
    <col min="5398" max="5398" width="18.109375" customWidth="1"/>
    <col min="5399" max="5399" width="17.44140625" customWidth="1"/>
    <col min="5400" max="5400" width="18.109375" customWidth="1"/>
    <col min="5401" max="5401" width="17.44140625" customWidth="1"/>
    <col min="5402" max="5402" width="18.109375" customWidth="1"/>
    <col min="5403" max="5403" width="17.44140625" customWidth="1"/>
    <col min="5404" max="5404" width="18.109375" customWidth="1"/>
    <col min="5405" max="5405" width="17.44140625" customWidth="1"/>
    <col min="5406" max="5406" width="18.109375" customWidth="1"/>
    <col min="5407" max="5407" width="17.44140625" customWidth="1"/>
    <col min="5408" max="5408" width="18.109375" customWidth="1"/>
    <col min="5409" max="5409" width="17.44140625" customWidth="1"/>
    <col min="5410" max="5410" width="18.109375" customWidth="1"/>
    <col min="5625" max="5625" width="44.6640625" customWidth="1"/>
    <col min="5626" max="5626" width="17.44140625" customWidth="1"/>
    <col min="5627" max="5627" width="18.109375" customWidth="1"/>
    <col min="5628" max="5628" width="17.44140625" customWidth="1"/>
    <col min="5629" max="5630" width="18.109375" customWidth="1"/>
    <col min="5631" max="5631" width="17.44140625" customWidth="1"/>
    <col min="5632" max="5632" width="18.109375" customWidth="1"/>
    <col min="5633" max="5633" width="17.44140625" customWidth="1"/>
    <col min="5634" max="5634" width="18.109375" customWidth="1"/>
    <col min="5635" max="5635" width="17.44140625" customWidth="1"/>
    <col min="5636" max="5636" width="18.109375" customWidth="1"/>
    <col min="5637" max="5637" width="17.44140625" customWidth="1"/>
    <col min="5638" max="5638" width="18.109375" customWidth="1"/>
    <col min="5639" max="5639" width="17.44140625" customWidth="1"/>
    <col min="5640" max="5640" width="18.109375" customWidth="1"/>
    <col min="5641" max="5641" width="17.44140625" customWidth="1"/>
    <col min="5642" max="5642" width="18.109375" customWidth="1"/>
    <col min="5643" max="5643" width="17.44140625" customWidth="1"/>
    <col min="5644" max="5644" width="18.109375" customWidth="1"/>
    <col min="5645" max="5645" width="17.44140625" customWidth="1"/>
    <col min="5646" max="5646" width="18.109375" customWidth="1"/>
    <col min="5647" max="5647" width="17.44140625" customWidth="1"/>
    <col min="5648" max="5648" width="18.109375" customWidth="1"/>
    <col min="5649" max="5649" width="17.44140625" customWidth="1"/>
    <col min="5650" max="5650" width="18.109375" customWidth="1"/>
    <col min="5651" max="5651" width="17.44140625" customWidth="1"/>
    <col min="5652" max="5652" width="18.109375" customWidth="1"/>
    <col min="5653" max="5653" width="17.44140625" customWidth="1"/>
    <col min="5654" max="5654" width="18.109375" customWidth="1"/>
    <col min="5655" max="5655" width="17.44140625" customWidth="1"/>
    <col min="5656" max="5656" width="18.109375" customWidth="1"/>
    <col min="5657" max="5657" width="17.44140625" customWidth="1"/>
    <col min="5658" max="5658" width="18.109375" customWidth="1"/>
    <col min="5659" max="5659" width="17.44140625" customWidth="1"/>
    <col min="5660" max="5660" width="18.109375" customWidth="1"/>
    <col min="5661" max="5661" width="17.44140625" customWidth="1"/>
    <col min="5662" max="5662" width="18.109375" customWidth="1"/>
    <col min="5663" max="5663" width="17.44140625" customWidth="1"/>
    <col min="5664" max="5664" width="18.109375" customWidth="1"/>
    <col min="5665" max="5665" width="17.44140625" customWidth="1"/>
    <col min="5666" max="5666" width="18.109375" customWidth="1"/>
    <col min="5881" max="5881" width="44.6640625" customWidth="1"/>
    <col min="5882" max="5882" width="17.44140625" customWidth="1"/>
    <col min="5883" max="5883" width="18.109375" customWidth="1"/>
    <col min="5884" max="5884" width="17.44140625" customWidth="1"/>
    <col min="5885" max="5886" width="18.109375" customWidth="1"/>
    <col min="5887" max="5887" width="17.44140625" customWidth="1"/>
    <col min="5888" max="5888" width="18.109375" customWidth="1"/>
    <col min="5889" max="5889" width="17.44140625" customWidth="1"/>
    <col min="5890" max="5890" width="18.109375" customWidth="1"/>
    <col min="5891" max="5891" width="17.44140625" customWidth="1"/>
    <col min="5892" max="5892" width="18.109375" customWidth="1"/>
    <col min="5893" max="5893" width="17.44140625" customWidth="1"/>
    <col min="5894" max="5894" width="18.109375" customWidth="1"/>
    <col min="5895" max="5895" width="17.44140625" customWidth="1"/>
    <col min="5896" max="5896" width="18.109375" customWidth="1"/>
    <col min="5897" max="5897" width="17.44140625" customWidth="1"/>
    <col min="5898" max="5898" width="18.109375" customWidth="1"/>
    <col min="5899" max="5899" width="17.44140625" customWidth="1"/>
    <col min="5900" max="5900" width="18.109375" customWidth="1"/>
    <col min="5901" max="5901" width="17.44140625" customWidth="1"/>
    <col min="5902" max="5902" width="18.109375" customWidth="1"/>
    <col min="5903" max="5903" width="17.44140625" customWidth="1"/>
    <col min="5904" max="5904" width="18.109375" customWidth="1"/>
    <col min="5905" max="5905" width="17.44140625" customWidth="1"/>
    <col min="5906" max="5906" width="18.109375" customWidth="1"/>
    <col min="5907" max="5907" width="17.44140625" customWidth="1"/>
    <col min="5908" max="5908" width="18.109375" customWidth="1"/>
    <col min="5909" max="5909" width="17.44140625" customWidth="1"/>
    <col min="5910" max="5910" width="18.109375" customWidth="1"/>
    <col min="5911" max="5911" width="17.44140625" customWidth="1"/>
    <col min="5912" max="5912" width="18.109375" customWidth="1"/>
    <col min="5913" max="5913" width="17.44140625" customWidth="1"/>
    <col min="5914" max="5914" width="18.109375" customWidth="1"/>
    <col min="5915" max="5915" width="17.44140625" customWidth="1"/>
    <col min="5916" max="5916" width="18.109375" customWidth="1"/>
    <col min="5917" max="5917" width="17.44140625" customWidth="1"/>
    <col min="5918" max="5918" width="18.109375" customWidth="1"/>
    <col min="5919" max="5919" width="17.44140625" customWidth="1"/>
    <col min="5920" max="5920" width="18.109375" customWidth="1"/>
    <col min="5921" max="5921" width="17.44140625" customWidth="1"/>
    <col min="5922" max="5922" width="18.109375" customWidth="1"/>
    <col min="6137" max="6137" width="44.6640625" customWidth="1"/>
    <col min="6138" max="6138" width="17.44140625" customWidth="1"/>
    <col min="6139" max="6139" width="18.109375" customWidth="1"/>
    <col min="6140" max="6140" width="17.44140625" customWidth="1"/>
    <col min="6141" max="6142" width="18.109375" customWidth="1"/>
    <col min="6143" max="6143" width="17.44140625" customWidth="1"/>
    <col min="6144" max="6144" width="18.109375" customWidth="1"/>
    <col min="6145" max="6145" width="17.44140625" customWidth="1"/>
    <col min="6146" max="6146" width="18.109375" customWidth="1"/>
    <col min="6147" max="6147" width="17.44140625" customWidth="1"/>
    <col min="6148" max="6148" width="18.109375" customWidth="1"/>
    <col min="6149" max="6149" width="17.44140625" customWidth="1"/>
    <col min="6150" max="6150" width="18.109375" customWidth="1"/>
    <col min="6151" max="6151" width="17.44140625" customWidth="1"/>
    <col min="6152" max="6152" width="18.109375" customWidth="1"/>
    <col min="6153" max="6153" width="17.44140625" customWidth="1"/>
    <col min="6154" max="6154" width="18.109375" customWidth="1"/>
    <col min="6155" max="6155" width="17.44140625" customWidth="1"/>
    <col min="6156" max="6156" width="18.109375" customWidth="1"/>
    <col min="6157" max="6157" width="17.44140625" customWidth="1"/>
    <col min="6158" max="6158" width="18.109375" customWidth="1"/>
    <col min="6159" max="6159" width="17.44140625" customWidth="1"/>
    <col min="6160" max="6160" width="18.109375" customWidth="1"/>
    <col min="6161" max="6161" width="17.44140625" customWidth="1"/>
    <col min="6162" max="6162" width="18.109375" customWidth="1"/>
    <col min="6163" max="6163" width="17.44140625" customWidth="1"/>
    <col min="6164" max="6164" width="18.109375" customWidth="1"/>
    <col min="6165" max="6165" width="17.44140625" customWidth="1"/>
    <col min="6166" max="6166" width="18.109375" customWidth="1"/>
    <col min="6167" max="6167" width="17.44140625" customWidth="1"/>
    <col min="6168" max="6168" width="18.109375" customWidth="1"/>
    <col min="6169" max="6169" width="17.44140625" customWidth="1"/>
    <col min="6170" max="6170" width="18.109375" customWidth="1"/>
    <col min="6171" max="6171" width="17.44140625" customWidth="1"/>
    <col min="6172" max="6172" width="18.109375" customWidth="1"/>
    <col min="6173" max="6173" width="17.44140625" customWidth="1"/>
    <col min="6174" max="6174" width="18.109375" customWidth="1"/>
    <col min="6175" max="6175" width="17.44140625" customWidth="1"/>
    <col min="6176" max="6176" width="18.109375" customWidth="1"/>
    <col min="6177" max="6177" width="17.44140625" customWidth="1"/>
    <col min="6178" max="6178" width="18.109375" customWidth="1"/>
    <col min="6393" max="6393" width="44.6640625" customWidth="1"/>
    <col min="6394" max="6394" width="17.44140625" customWidth="1"/>
    <col min="6395" max="6395" width="18.109375" customWidth="1"/>
    <col min="6396" max="6396" width="17.44140625" customWidth="1"/>
    <col min="6397" max="6398" width="18.109375" customWidth="1"/>
    <col min="6399" max="6399" width="17.44140625" customWidth="1"/>
    <col min="6400" max="6400" width="18.109375" customWidth="1"/>
    <col min="6401" max="6401" width="17.44140625" customWidth="1"/>
    <col min="6402" max="6402" width="18.109375" customWidth="1"/>
    <col min="6403" max="6403" width="17.44140625" customWidth="1"/>
    <col min="6404" max="6404" width="18.109375" customWidth="1"/>
    <col min="6405" max="6405" width="17.44140625" customWidth="1"/>
    <col min="6406" max="6406" width="18.109375" customWidth="1"/>
    <col min="6407" max="6407" width="17.44140625" customWidth="1"/>
    <col min="6408" max="6408" width="18.109375" customWidth="1"/>
    <col min="6409" max="6409" width="17.44140625" customWidth="1"/>
    <col min="6410" max="6410" width="18.109375" customWidth="1"/>
    <col min="6411" max="6411" width="17.44140625" customWidth="1"/>
    <col min="6412" max="6412" width="18.109375" customWidth="1"/>
    <col min="6413" max="6413" width="17.44140625" customWidth="1"/>
    <col min="6414" max="6414" width="18.109375" customWidth="1"/>
    <col min="6415" max="6415" width="17.44140625" customWidth="1"/>
    <col min="6416" max="6416" width="18.109375" customWidth="1"/>
    <col min="6417" max="6417" width="17.44140625" customWidth="1"/>
    <col min="6418" max="6418" width="18.109375" customWidth="1"/>
    <col min="6419" max="6419" width="17.44140625" customWidth="1"/>
    <col min="6420" max="6420" width="18.109375" customWidth="1"/>
    <col min="6421" max="6421" width="17.44140625" customWidth="1"/>
    <col min="6422" max="6422" width="18.109375" customWidth="1"/>
    <col min="6423" max="6423" width="17.44140625" customWidth="1"/>
    <col min="6424" max="6424" width="18.109375" customWidth="1"/>
    <col min="6425" max="6425" width="17.44140625" customWidth="1"/>
    <col min="6426" max="6426" width="18.109375" customWidth="1"/>
    <col min="6427" max="6427" width="17.44140625" customWidth="1"/>
    <col min="6428" max="6428" width="18.109375" customWidth="1"/>
    <col min="6429" max="6429" width="17.44140625" customWidth="1"/>
    <col min="6430" max="6430" width="18.109375" customWidth="1"/>
    <col min="6431" max="6431" width="17.44140625" customWidth="1"/>
    <col min="6432" max="6432" width="18.109375" customWidth="1"/>
    <col min="6433" max="6433" width="17.44140625" customWidth="1"/>
    <col min="6434" max="6434" width="18.109375" customWidth="1"/>
    <col min="6649" max="6649" width="44.6640625" customWidth="1"/>
    <col min="6650" max="6650" width="17.44140625" customWidth="1"/>
    <col min="6651" max="6651" width="18.109375" customWidth="1"/>
    <col min="6652" max="6652" width="17.44140625" customWidth="1"/>
    <col min="6653" max="6654" width="18.109375" customWidth="1"/>
    <col min="6655" max="6655" width="17.44140625" customWidth="1"/>
    <col min="6656" max="6656" width="18.109375" customWidth="1"/>
    <col min="6657" max="6657" width="17.44140625" customWidth="1"/>
    <col min="6658" max="6658" width="18.109375" customWidth="1"/>
    <col min="6659" max="6659" width="17.44140625" customWidth="1"/>
    <col min="6660" max="6660" width="18.109375" customWidth="1"/>
    <col min="6661" max="6661" width="17.44140625" customWidth="1"/>
    <col min="6662" max="6662" width="18.109375" customWidth="1"/>
    <col min="6663" max="6663" width="17.44140625" customWidth="1"/>
    <col min="6664" max="6664" width="18.109375" customWidth="1"/>
    <col min="6665" max="6665" width="17.44140625" customWidth="1"/>
    <col min="6666" max="6666" width="18.109375" customWidth="1"/>
    <col min="6667" max="6667" width="17.44140625" customWidth="1"/>
    <col min="6668" max="6668" width="18.109375" customWidth="1"/>
    <col min="6669" max="6669" width="17.44140625" customWidth="1"/>
    <col min="6670" max="6670" width="18.109375" customWidth="1"/>
    <col min="6671" max="6671" width="17.44140625" customWidth="1"/>
    <col min="6672" max="6672" width="18.109375" customWidth="1"/>
    <col min="6673" max="6673" width="17.44140625" customWidth="1"/>
    <col min="6674" max="6674" width="18.109375" customWidth="1"/>
    <col min="6675" max="6675" width="17.44140625" customWidth="1"/>
    <col min="6676" max="6676" width="18.109375" customWidth="1"/>
    <col min="6677" max="6677" width="17.44140625" customWidth="1"/>
    <col min="6678" max="6678" width="18.109375" customWidth="1"/>
    <col min="6679" max="6679" width="17.44140625" customWidth="1"/>
    <col min="6680" max="6680" width="18.109375" customWidth="1"/>
    <col min="6681" max="6681" width="17.44140625" customWidth="1"/>
    <col min="6682" max="6682" width="18.109375" customWidth="1"/>
    <col min="6683" max="6683" width="17.44140625" customWidth="1"/>
    <col min="6684" max="6684" width="18.109375" customWidth="1"/>
    <col min="6685" max="6685" width="17.44140625" customWidth="1"/>
    <col min="6686" max="6686" width="18.109375" customWidth="1"/>
    <col min="6687" max="6687" width="17.44140625" customWidth="1"/>
    <col min="6688" max="6688" width="18.109375" customWidth="1"/>
    <col min="6689" max="6689" width="17.44140625" customWidth="1"/>
    <col min="6690" max="6690" width="18.109375" customWidth="1"/>
    <col min="6905" max="6905" width="44.6640625" customWidth="1"/>
    <col min="6906" max="6906" width="17.44140625" customWidth="1"/>
    <col min="6907" max="6907" width="18.109375" customWidth="1"/>
    <col min="6908" max="6908" width="17.44140625" customWidth="1"/>
    <col min="6909" max="6910" width="18.109375" customWidth="1"/>
    <col min="6911" max="6911" width="17.44140625" customWidth="1"/>
    <col min="6912" max="6912" width="18.109375" customWidth="1"/>
    <col min="6913" max="6913" width="17.44140625" customWidth="1"/>
    <col min="6914" max="6914" width="18.109375" customWidth="1"/>
    <col min="6915" max="6915" width="17.44140625" customWidth="1"/>
    <col min="6916" max="6916" width="18.109375" customWidth="1"/>
    <col min="6917" max="6917" width="17.44140625" customWidth="1"/>
    <col min="6918" max="6918" width="18.109375" customWidth="1"/>
    <col min="6919" max="6919" width="17.44140625" customWidth="1"/>
    <col min="6920" max="6920" width="18.109375" customWidth="1"/>
    <col min="6921" max="6921" width="17.44140625" customWidth="1"/>
    <col min="6922" max="6922" width="18.109375" customWidth="1"/>
    <col min="6923" max="6923" width="17.44140625" customWidth="1"/>
    <col min="6924" max="6924" width="18.109375" customWidth="1"/>
    <col min="6925" max="6925" width="17.44140625" customWidth="1"/>
    <col min="6926" max="6926" width="18.109375" customWidth="1"/>
    <col min="6927" max="6927" width="17.44140625" customWidth="1"/>
    <col min="6928" max="6928" width="18.109375" customWidth="1"/>
    <col min="6929" max="6929" width="17.44140625" customWidth="1"/>
    <col min="6930" max="6930" width="18.109375" customWidth="1"/>
    <col min="6931" max="6931" width="17.44140625" customWidth="1"/>
    <col min="6932" max="6932" width="18.109375" customWidth="1"/>
    <col min="6933" max="6933" width="17.44140625" customWidth="1"/>
    <col min="6934" max="6934" width="18.109375" customWidth="1"/>
    <col min="6935" max="6935" width="17.44140625" customWidth="1"/>
    <col min="6936" max="6936" width="18.109375" customWidth="1"/>
    <col min="6937" max="6937" width="17.44140625" customWidth="1"/>
    <col min="6938" max="6938" width="18.109375" customWidth="1"/>
    <col min="6939" max="6939" width="17.44140625" customWidth="1"/>
    <col min="6940" max="6940" width="18.109375" customWidth="1"/>
    <col min="6941" max="6941" width="17.44140625" customWidth="1"/>
    <col min="6942" max="6942" width="18.109375" customWidth="1"/>
    <col min="6943" max="6943" width="17.44140625" customWidth="1"/>
    <col min="6944" max="6944" width="18.109375" customWidth="1"/>
    <col min="6945" max="6945" width="17.44140625" customWidth="1"/>
    <col min="6946" max="6946" width="18.109375" customWidth="1"/>
    <col min="7161" max="7161" width="44.6640625" customWidth="1"/>
    <col min="7162" max="7162" width="17.44140625" customWidth="1"/>
    <col min="7163" max="7163" width="18.109375" customWidth="1"/>
    <col min="7164" max="7164" width="17.44140625" customWidth="1"/>
    <col min="7165" max="7166" width="18.109375" customWidth="1"/>
    <col min="7167" max="7167" width="17.44140625" customWidth="1"/>
    <col min="7168" max="7168" width="18.109375" customWidth="1"/>
    <col min="7169" max="7169" width="17.44140625" customWidth="1"/>
    <col min="7170" max="7170" width="18.109375" customWidth="1"/>
    <col min="7171" max="7171" width="17.44140625" customWidth="1"/>
    <col min="7172" max="7172" width="18.109375" customWidth="1"/>
    <col min="7173" max="7173" width="17.44140625" customWidth="1"/>
    <col min="7174" max="7174" width="18.109375" customWidth="1"/>
    <col min="7175" max="7175" width="17.44140625" customWidth="1"/>
    <col min="7176" max="7176" width="18.109375" customWidth="1"/>
    <col min="7177" max="7177" width="17.44140625" customWidth="1"/>
    <col min="7178" max="7178" width="18.109375" customWidth="1"/>
    <col min="7179" max="7179" width="17.44140625" customWidth="1"/>
    <col min="7180" max="7180" width="18.109375" customWidth="1"/>
    <col min="7181" max="7181" width="17.44140625" customWidth="1"/>
    <col min="7182" max="7182" width="18.109375" customWidth="1"/>
    <col min="7183" max="7183" width="17.44140625" customWidth="1"/>
    <col min="7184" max="7184" width="18.109375" customWidth="1"/>
    <col min="7185" max="7185" width="17.44140625" customWidth="1"/>
    <col min="7186" max="7186" width="18.109375" customWidth="1"/>
    <col min="7187" max="7187" width="17.44140625" customWidth="1"/>
    <col min="7188" max="7188" width="18.109375" customWidth="1"/>
    <col min="7189" max="7189" width="17.44140625" customWidth="1"/>
    <col min="7190" max="7190" width="18.109375" customWidth="1"/>
    <col min="7191" max="7191" width="17.44140625" customWidth="1"/>
    <col min="7192" max="7192" width="18.109375" customWidth="1"/>
    <col min="7193" max="7193" width="17.44140625" customWidth="1"/>
    <col min="7194" max="7194" width="18.109375" customWidth="1"/>
    <col min="7195" max="7195" width="17.44140625" customWidth="1"/>
    <col min="7196" max="7196" width="18.109375" customWidth="1"/>
    <col min="7197" max="7197" width="17.44140625" customWidth="1"/>
    <col min="7198" max="7198" width="18.109375" customWidth="1"/>
    <col min="7199" max="7199" width="17.44140625" customWidth="1"/>
    <col min="7200" max="7200" width="18.109375" customWidth="1"/>
    <col min="7201" max="7201" width="17.44140625" customWidth="1"/>
    <col min="7202" max="7202" width="18.109375" customWidth="1"/>
    <col min="7417" max="7417" width="44.6640625" customWidth="1"/>
    <col min="7418" max="7418" width="17.44140625" customWidth="1"/>
    <col min="7419" max="7419" width="18.109375" customWidth="1"/>
    <col min="7420" max="7420" width="17.44140625" customWidth="1"/>
    <col min="7421" max="7422" width="18.109375" customWidth="1"/>
    <col min="7423" max="7423" width="17.44140625" customWidth="1"/>
    <col min="7424" max="7424" width="18.109375" customWidth="1"/>
    <col min="7425" max="7425" width="17.44140625" customWidth="1"/>
    <col min="7426" max="7426" width="18.109375" customWidth="1"/>
    <col min="7427" max="7427" width="17.44140625" customWidth="1"/>
    <col min="7428" max="7428" width="18.109375" customWidth="1"/>
    <col min="7429" max="7429" width="17.44140625" customWidth="1"/>
    <col min="7430" max="7430" width="18.109375" customWidth="1"/>
    <col min="7431" max="7431" width="17.44140625" customWidth="1"/>
    <col min="7432" max="7432" width="18.109375" customWidth="1"/>
    <col min="7433" max="7433" width="17.44140625" customWidth="1"/>
    <col min="7434" max="7434" width="18.109375" customWidth="1"/>
    <col min="7435" max="7435" width="17.44140625" customWidth="1"/>
    <col min="7436" max="7436" width="18.109375" customWidth="1"/>
    <col min="7437" max="7437" width="17.44140625" customWidth="1"/>
    <col min="7438" max="7438" width="18.109375" customWidth="1"/>
    <col min="7439" max="7439" width="17.44140625" customWidth="1"/>
    <col min="7440" max="7440" width="18.109375" customWidth="1"/>
    <col min="7441" max="7441" width="17.44140625" customWidth="1"/>
    <col min="7442" max="7442" width="18.109375" customWidth="1"/>
    <col min="7443" max="7443" width="17.44140625" customWidth="1"/>
    <col min="7444" max="7444" width="18.109375" customWidth="1"/>
    <col min="7445" max="7445" width="17.44140625" customWidth="1"/>
    <col min="7446" max="7446" width="18.109375" customWidth="1"/>
    <col min="7447" max="7447" width="17.44140625" customWidth="1"/>
    <col min="7448" max="7448" width="18.109375" customWidth="1"/>
    <col min="7449" max="7449" width="17.44140625" customWidth="1"/>
    <col min="7450" max="7450" width="18.109375" customWidth="1"/>
    <col min="7451" max="7451" width="17.44140625" customWidth="1"/>
    <col min="7452" max="7452" width="18.109375" customWidth="1"/>
    <col min="7453" max="7453" width="17.44140625" customWidth="1"/>
    <col min="7454" max="7454" width="18.109375" customWidth="1"/>
    <col min="7455" max="7455" width="17.44140625" customWidth="1"/>
    <col min="7456" max="7456" width="18.109375" customWidth="1"/>
    <col min="7457" max="7457" width="17.44140625" customWidth="1"/>
    <col min="7458" max="7458" width="18.109375" customWidth="1"/>
    <col min="7673" max="7673" width="44.6640625" customWidth="1"/>
    <col min="7674" max="7674" width="17.44140625" customWidth="1"/>
    <col min="7675" max="7675" width="18.109375" customWidth="1"/>
    <col min="7676" max="7676" width="17.44140625" customWidth="1"/>
    <col min="7677" max="7678" width="18.109375" customWidth="1"/>
    <col min="7679" max="7679" width="17.44140625" customWidth="1"/>
    <col min="7680" max="7680" width="18.109375" customWidth="1"/>
    <col min="7681" max="7681" width="17.44140625" customWidth="1"/>
    <col min="7682" max="7682" width="18.109375" customWidth="1"/>
    <col min="7683" max="7683" width="17.44140625" customWidth="1"/>
    <col min="7684" max="7684" width="18.109375" customWidth="1"/>
    <col min="7685" max="7685" width="17.44140625" customWidth="1"/>
    <col min="7686" max="7686" width="18.109375" customWidth="1"/>
    <col min="7687" max="7687" width="17.44140625" customWidth="1"/>
    <col min="7688" max="7688" width="18.109375" customWidth="1"/>
    <col min="7689" max="7689" width="17.44140625" customWidth="1"/>
    <col min="7690" max="7690" width="18.109375" customWidth="1"/>
    <col min="7691" max="7691" width="17.44140625" customWidth="1"/>
    <col min="7692" max="7692" width="18.109375" customWidth="1"/>
    <col min="7693" max="7693" width="17.44140625" customWidth="1"/>
    <col min="7694" max="7694" width="18.109375" customWidth="1"/>
    <col min="7695" max="7695" width="17.44140625" customWidth="1"/>
    <col min="7696" max="7696" width="18.109375" customWidth="1"/>
    <col min="7697" max="7697" width="17.44140625" customWidth="1"/>
    <col min="7698" max="7698" width="18.109375" customWidth="1"/>
    <col min="7699" max="7699" width="17.44140625" customWidth="1"/>
    <col min="7700" max="7700" width="18.109375" customWidth="1"/>
    <col min="7701" max="7701" width="17.44140625" customWidth="1"/>
    <col min="7702" max="7702" width="18.109375" customWidth="1"/>
    <col min="7703" max="7703" width="17.44140625" customWidth="1"/>
    <col min="7704" max="7704" width="18.109375" customWidth="1"/>
    <col min="7705" max="7705" width="17.44140625" customWidth="1"/>
    <col min="7706" max="7706" width="18.109375" customWidth="1"/>
    <col min="7707" max="7707" width="17.44140625" customWidth="1"/>
    <col min="7708" max="7708" width="18.109375" customWidth="1"/>
    <col min="7709" max="7709" width="17.44140625" customWidth="1"/>
    <col min="7710" max="7710" width="18.109375" customWidth="1"/>
    <col min="7711" max="7711" width="17.44140625" customWidth="1"/>
    <col min="7712" max="7712" width="18.109375" customWidth="1"/>
    <col min="7713" max="7713" width="17.44140625" customWidth="1"/>
    <col min="7714" max="7714" width="18.109375" customWidth="1"/>
    <col min="7929" max="7929" width="44.6640625" customWidth="1"/>
    <col min="7930" max="7930" width="17.44140625" customWidth="1"/>
    <col min="7931" max="7931" width="18.109375" customWidth="1"/>
    <col min="7932" max="7932" width="17.44140625" customWidth="1"/>
    <col min="7933" max="7934" width="18.109375" customWidth="1"/>
    <col min="7935" max="7935" width="17.44140625" customWidth="1"/>
    <col min="7936" max="7936" width="18.109375" customWidth="1"/>
    <col min="7937" max="7937" width="17.44140625" customWidth="1"/>
    <col min="7938" max="7938" width="18.109375" customWidth="1"/>
    <col min="7939" max="7939" width="17.44140625" customWidth="1"/>
    <col min="7940" max="7940" width="18.109375" customWidth="1"/>
    <col min="7941" max="7941" width="17.44140625" customWidth="1"/>
    <col min="7942" max="7942" width="18.109375" customWidth="1"/>
    <col min="7943" max="7943" width="17.44140625" customWidth="1"/>
    <col min="7944" max="7944" width="18.109375" customWidth="1"/>
    <col min="7945" max="7945" width="17.44140625" customWidth="1"/>
    <col min="7946" max="7946" width="18.109375" customWidth="1"/>
    <col min="7947" max="7947" width="17.44140625" customWidth="1"/>
    <col min="7948" max="7948" width="18.109375" customWidth="1"/>
    <col min="7949" max="7949" width="17.44140625" customWidth="1"/>
    <col min="7950" max="7950" width="18.109375" customWidth="1"/>
    <col min="7951" max="7951" width="17.44140625" customWidth="1"/>
    <col min="7952" max="7952" width="18.109375" customWidth="1"/>
    <col min="7953" max="7953" width="17.44140625" customWidth="1"/>
    <col min="7954" max="7954" width="18.109375" customWidth="1"/>
    <col min="7955" max="7955" width="17.44140625" customWidth="1"/>
    <col min="7956" max="7956" width="18.109375" customWidth="1"/>
    <col min="7957" max="7957" width="17.44140625" customWidth="1"/>
    <col min="7958" max="7958" width="18.109375" customWidth="1"/>
    <col min="7959" max="7959" width="17.44140625" customWidth="1"/>
    <col min="7960" max="7960" width="18.109375" customWidth="1"/>
    <col min="7961" max="7961" width="17.44140625" customWidth="1"/>
    <col min="7962" max="7962" width="18.109375" customWidth="1"/>
    <col min="7963" max="7963" width="17.44140625" customWidth="1"/>
    <col min="7964" max="7964" width="18.109375" customWidth="1"/>
    <col min="7965" max="7965" width="17.44140625" customWidth="1"/>
    <col min="7966" max="7966" width="18.109375" customWidth="1"/>
    <col min="7967" max="7967" width="17.44140625" customWidth="1"/>
    <col min="7968" max="7968" width="18.109375" customWidth="1"/>
    <col min="7969" max="7969" width="17.44140625" customWidth="1"/>
    <col min="7970" max="7970" width="18.109375" customWidth="1"/>
    <col min="8185" max="8185" width="44.6640625" customWidth="1"/>
    <col min="8186" max="8186" width="17.44140625" customWidth="1"/>
    <col min="8187" max="8187" width="18.109375" customWidth="1"/>
    <col min="8188" max="8188" width="17.44140625" customWidth="1"/>
    <col min="8189" max="8190" width="18.109375" customWidth="1"/>
    <col min="8191" max="8191" width="17.44140625" customWidth="1"/>
    <col min="8192" max="8192" width="18.109375" customWidth="1"/>
    <col min="8193" max="8193" width="17.44140625" customWidth="1"/>
    <col min="8194" max="8194" width="18.109375" customWidth="1"/>
    <col min="8195" max="8195" width="17.44140625" customWidth="1"/>
    <col min="8196" max="8196" width="18.109375" customWidth="1"/>
    <col min="8197" max="8197" width="17.44140625" customWidth="1"/>
    <col min="8198" max="8198" width="18.109375" customWidth="1"/>
    <col min="8199" max="8199" width="17.44140625" customWidth="1"/>
    <col min="8200" max="8200" width="18.109375" customWidth="1"/>
    <col min="8201" max="8201" width="17.44140625" customWidth="1"/>
    <col min="8202" max="8202" width="18.109375" customWidth="1"/>
    <col min="8203" max="8203" width="17.44140625" customWidth="1"/>
    <col min="8204" max="8204" width="18.109375" customWidth="1"/>
    <col min="8205" max="8205" width="17.44140625" customWidth="1"/>
    <col min="8206" max="8206" width="18.109375" customWidth="1"/>
    <col min="8207" max="8207" width="17.44140625" customWidth="1"/>
    <col min="8208" max="8208" width="18.109375" customWidth="1"/>
    <col min="8209" max="8209" width="17.44140625" customWidth="1"/>
    <col min="8210" max="8210" width="18.109375" customWidth="1"/>
    <col min="8211" max="8211" width="17.44140625" customWidth="1"/>
    <col min="8212" max="8212" width="18.109375" customWidth="1"/>
    <col min="8213" max="8213" width="17.44140625" customWidth="1"/>
    <col min="8214" max="8214" width="18.109375" customWidth="1"/>
    <col min="8215" max="8215" width="17.44140625" customWidth="1"/>
    <col min="8216" max="8216" width="18.109375" customWidth="1"/>
    <col min="8217" max="8217" width="17.44140625" customWidth="1"/>
    <col min="8218" max="8218" width="18.109375" customWidth="1"/>
    <col min="8219" max="8219" width="17.44140625" customWidth="1"/>
    <col min="8220" max="8220" width="18.109375" customWidth="1"/>
    <col min="8221" max="8221" width="17.44140625" customWidth="1"/>
    <col min="8222" max="8222" width="18.109375" customWidth="1"/>
    <col min="8223" max="8223" width="17.44140625" customWidth="1"/>
    <col min="8224" max="8224" width="18.109375" customWidth="1"/>
    <col min="8225" max="8225" width="17.44140625" customWidth="1"/>
    <col min="8226" max="8226" width="18.109375" customWidth="1"/>
    <col min="8441" max="8441" width="44.6640625" customWidth="1"/>
    <col min="8442" max="8442" width="17.44140625" customWidth="1"/>
    <col min="8443" max="8443" width="18.109375" customWidth="1"/>
    <col min="8444" max="8444" width="17.44140625" customWidth="1"/>
    <col min="8445" max="8446" width="18.109375" customWidth="1"/>
    <col min="8447" max="8447" width="17.44140625" customWidth="1"/>
    <col min="8448" max="8448" width="18.109375" customWidth="1"/>
    <col min="8449" max="8449" width="17.44140625" customWidth="1"/>
    <col min="8450" max="8450" width="18.109375" customWidth="1"/>
    <col min="8451" max="8451" width="17.44140625" customWidth="1"/>
    <col min="8452" max="8452" width="18.109375" customWidth="1"/>
    <col min="8453" max="8453" width="17.44140625" customWidth="1"/>
    <col min="8454" max="8454" width="18.109375" customWidth="1"/>
    <col min="8455" max="8455" width="17.44140625" customWidth="1"/>
    <col min="8456" max="8456" width="18.109375" customWidth="1"/>
    <col min="8457" max="8457" width="17.44140625" customWidth="1"/>
    <col min="8458" max="8458" width="18.109375" customWidth="1"/>
    <col min="8459" max="8459" width="17.44140625" customWidth="1"/>
    <col min="8460" max="8460" width="18.109375" customWidth="1"/>
    <col min="8461" max="8461" width="17.44140625" customWidth="1"/>
    <col min="8462" max="8462" width="18.109375" customWidth="1"/>
    <col min="8463" max="8463" width="17.44140625" customWidth="1"/>
    <col min="8464" max="8464" width="18.109375" customWidth="1"/>
    <col min="8465" max="8465" width="17.44140625" customWidth="1"/>
    <col min="8466" max="8466" width="18.109375" customWidth="1"/>
    <col min="8467" max="8467" width="17.44140625" customWidth="1"/>
    <col min="8468" max="8468" width="18.109375" customWidth="1"/>
    <col min="8469" max="8469" width="17.44140625" customWidth="1"/>
    <col min="8470" max="8470" width="18.109375" customWidth="1"/>
    <col min="8471" max="8471" width="17.44140625" customWidth="1"/>
    <col min="8472" max="8472" width="18.109375" customWidth="1"/>
    <col min="8473" max="8473" width="17.44140625" customWidth="1"/>
    <col min="8474" max="8474" width="18.109375" customWidth="1"/>
    <col min="8475" max="8475" width="17.44140625" customWidth="1"/>
    <col min="8476" max="8476" width="18.109375" customWidth="1"/>
    <col min="8477" max="8477" width="17.44140625" customWidth="1"/>
    <col min="8478" max="8478" width="18.109375" customWidth="1"/>
    <col min="8479" max="8479" width="17.44140625" customWidth="1"/>
    <col min="8480" max="8480" width="18.109375" customWidth="1"/>
    <col min="8481" max="8481" width="17.44140625" customWidth="1"/>
    <col min="8482" max="8482" width="18.109375" customWidth="1"/>
    <col min="8697" max="8697" width="44.6640625" customWidth="1"/>
    <col min="8698" max="8698" width="17.44140625" customWidth="1"/>
    <col min="8699" max="8699" width="18.109375" customWidth="1"/>
    <col min="8700" max="8700" width="17.44140625" customWidth="1"/>
    <col min="8701" max="8702" width="18.109375" customWidth="1"/>
    <col min="8703" max="8703" width="17.44140625" customWidth="1"/>
    <col min="8704" max="8704" width="18.109375" customWidth="1"/>
    <col min="8705" max="8705" width="17.44140625" customWidth="1"/>
    <col min="8706" max="8706" width="18.109375" customWidth="1"/>
    <col min="8707" max="8707" width="17.44140625" customWidth="1"/>
    <col min="8708" max="8708" width="18.109375" customWidth="1"/>
    <col min="8709" max="8709" width="17.44140625" customWidth="1"/>
    <col min="8710" max="8710" width="18.109375" customWidth="1"/>
    <col min="8711" max="8711" width="17.44140625" customWidth="1"/>
    <col min="8712" max="8712" width="18.109375" customWidth="1"/>
    <col min="8713" max="8713" width="17.44140625" customWidth="1"/>
    <col min="8714" max="8714" width="18.109375" customWidth="1"/>
    <col min="8715" max="8715" width="17.44140625" customWidth="1"/>
    <col min="8716" max="8716" width="18.109375" customWidth="1"/>
    <col min="8717" max="8717" width="17.44140625" customWidth="1"/>
    <col min="8718" max="8718" width="18.109375" customWidth="1"/>
    <col min="8719" max="8719" width="17.44140625" customWidth="1"/>
    <col min="8720" max="8720" width="18.109375" customWidth="1"/>
    <col min="8721" max="8721" width="17.44140625" customWidth="1"/>
    <col min="8722" max="8722" width="18.109375" customWidth="1"/>
    <col min="8723" max="8723" width="17.44140625" customWidth="1"/>
    <col min="8724" max="8724" width="18.109375" customWidth="1"/>
    <col min="8725" max="8725" width="17.44140625" customWidth="1"/>
    <col min="8726" max="8726" width="18.109375" customWidth="1"/>
    <col min="8727" max="8727" width="17.44140625" customWidth="1"/>
    <col min="8728" max="8728" width="18.109375" customWidth="1"/>
    <col min="8729" max="8729" width="17.44140625" customWidth="1"/>
    <col min="8730" max="8730" width="18.109375" customWidth="1"/>
    <col min="8731" max="8731" width="17.44140625" customWidth="1"/>
    <col min="8732" max="8732" width="18.109375" customWidth="1"/>
    <col min="8733" max="8733" width="17.44140625" customWidth="1"/>
    <col min="8734" max="8734" width="18.109375" customWidth="1"/>
    <col min="8735" max="8735" width="17.44140625" customWidth="1"/>
    <col min="8736" max="8736" width="18.109375" customWidth="1"/>
    <col min="8737" max="8737" width="17.44140625" customWidth="1"/>
    <col min="8738" max="8738" width="18.109375" customWidth="1"/>
    <col min="8953" max="8953" width="44.6640625" customWidth="1"/>
    <col min="8954" max="8954" width="17.44140625" customWidth="1"/>
    <col min="8955" max="8955" width="18.109375" customWidth="1"/>
    <col min="8956" max="8956" width="17.44140625" customWidth="1"/>
    <col min="8957" max="8958" width="18.109375" customWidth="1"/>
    <col min="8959" max="8959" width="17.44140625" customWidth="1"/>
    <col min="8960" max="8960" width="18.109375" customWidth="1"/>
    <col min="8961" max="8961" width="17.44140625" customWidth="1"/>
    <col min="8962" max="8962" width="18.109375" customWidth="1"/>
    <col min="8963" max="8963" width="17.44140625" customWidth="1"/>
    <col min="8964" max="8964" width="18.109375" customWidth="1"/>
    <col min="8965" max="8965" width="17.44140625" customWidth="1"/>
    <col min="8966" max="8966" width="18.109375" customWidth="1"/>
    <col min="8967" max="8967" width="17.44140625" customWidth="1"/>
    <col min="8968" max="8968" width="18.109375" customWidth="1"/>
    <col min="8969" max="8969" width="17.44140625" customWidth="1"/>
    <col min="8970" max="8970" width="18.109375" customWidth="1"/>
    <col min="8971" max="8971" width="17.44140625" customWidth="1"/>
    <col min="8972" max="8972" width="18.109375" customWidth="1"/>
    <col min="8973" max="8973" width="17.44140625" customWidth="1"/>
    <col min="8974" max="8974" width="18.109375" customWidth="1"/>
    <col min="8975" max="8975" width="17.44140625" customWidth="1"/>
    <col min="8976" max="8976" width="18.109375" customWidth="1"/>
    <col min="8977" max="8977" width="17.44140625" customWidth="1"/>
    <col min="8978" max="8978" width="18.109375" customWidth="1"/>
    <col min="8979" max="8979" width="17.44140625" customWidth="1"/>
    <col min="8980" max="8980" width="18.109375" customWidth="1"/>
    <col min="8981" max="8981" width="17.44140625" customWidth="1"/>
    <col min="8982" max="8982" width="18.109375" customWidth="1"/>
    <col min="8983" max="8983" width="17.44140625" customWidth="1"/>
    <col min="8984" max="8984" width="18.109375" customWidth="1"/>
    <col min="8985" max="8985" width="17.44140625" customWidth="1"/>
    <col min="8986" max="8986" width="18.109375" customWidth="1"/>
    <col min="8987" max="8987" width="17.44140625" customWidth="1"/>
    <col min="8988" max="8988" width="18.109375" customWidth="1"/>
    <col min="8989" max="8989" width="17.44140625" customWidth="1"/>
    <col min="8990" max="8990" width="18.109375" customWidth="1"/>
    <col min="8991" max="8991" width="17.44140625" customWidth="1"/>
    <col min="8992" max="8992" width="18.109375" customWidth="1"/>
    <col min="8993" max="8993" width="17.44140625" customWidth="1"/>
    <col min="8994" max="8994" width="18.109375" customWidth="1"/>
    <col min="9209" max="9209" width="44.6640625" customWidth="1"/>
    <col min="9210" max="9210" width="17.44140625" customWidth="1"/>
    <col min="9211" max="9211" width="18.109375" customWidth="1"/>
    <col min="9212" max="9212" width="17.44140625" customWidth="1"/>
    <col min="9213" max="9214" width="18.109375" customWidth="1"/>
    <col min="9215" max="9215" width="17.44140625" customWidth="1"/>
    <col min="9216" max="9216" width="18.109375" customWidth="1"/>
    <col min="9217" max="9217" width="17.44140625" customWidth="1"/>
    <col min="9218" max="9218" width="18.109375" customWidth="1"/>
    <col min="9219" max="9219" width="17.44140625" customWidth="1"/>
    <col min="9220" max="9220" width="18.109375" customWidth="1"/>
    <col min="9221" max="9221" width="17.44140625" customWidth="1"/>
    <col min="9222" max="9222" width="18.109375" customWidth="1"/>
    <col min="9223" max="9223" width="17.44140625" customWidth="1"/>
    <col min="9224" max="9224" width="18.109375" customWidth="1"/>
    <col min="9225" max="9225" width="17.44140625" customWidth="1"/>
    <col min="9226" max="9226" width="18.109375" customWidth="1"/>
    <col min="9227" max="9227" width="17.44140625" customWidth="1"/>
    <col min="9228" max="9228" width="18.109375" customWidth="1"/>
    <col min="9229" max="9229" width="17.44140625" customWidth="1"/>
    <col min="9230" max="9230" width="18.109375" customWidth="1"/>
    <col min="9231" max="9231" width="17.44140625" customWidth="1"/>
    <col min="9232" max="9232" width="18.109375" customWidth="1"/>
    <col min="9233" max="9233" width="17.44140625" customWidth="1"/>
    <col min="9234" max="9234" width="18.109375" customWidth="1"/>
    <col min="9235" max="9235" width="17.44140625" customWidth="1"/>
    <col min="9236" max="9236" width="18.109375" customWidth="1"/>
    <col min="9237" max="9237" width="17.44140625" customWidth="1"/>
    <col min="9238" max="9238" width="18.109375" customWidth="1"/>
    <col min="9239" max="9239" width="17.44140625" customWidth="1"/>
    <col min="9240" max="9240" width="18.109375" customWidth="1"/>
    <col min="9241" max="9241" width="17.44140625" customWidth="1"/>
    <col min="9242" max="9242" width="18.109375" customWidth="1"/>
    <col min="9243" max="9243" width="17.44140625" customWidth="1"/>
    <col min="9244" max="9244" width="18.109375" customWidth="1"/>
    <col min="9245" max="9245" width="17.44140625" customWidth="1"/>
    <col min="9246" max="9246" width="18.109375" customWidth="1"/>
    <col min="9247" max="9247" width="17.44140625" customWidth="1"/>
    <col min="9248" max="9248" width="18.109375" customWidth="1"/>
    <col min="9249" max="9249" width="17.44140625" customWidth="1"/>
    <col min="9250" max="9250" width="18.109375" customWidth="1"/>
    <col min="9465" max="9465" width="44.6640625" customWidth="1"/>
    <col min="9466" max="9466" width="17.44140625" customWidth="1"/>
    <col min="9467" max="9467" width="18.109375" customWidth="1"/>
    <col min="9468" max="9468" width="17.44140625" customWidth="1"/>
    <col min="9469" max="9470" width="18.109375" customWidth="1"/>
    <col min="9471" max="9471" width="17.44140625" customWidth="1"/>
    <col min="9472" max="9472" width="18.109375" customWidth="1"/>
    <col min="9473" max="9473" width="17.44140625" customWidth="1"/>
    <col min="9474" max="9474" width="18.109375" customWidth="1"/>
    <col min="9475" max="9475" width="17.44140625" customWidth="1"/>
    <col min="9476" max="9476" width="18.109375" customWidth="1"/>
    <col min="9477" max="9477" width="17.44140625" customWidth="1"/>
    <col min="9478" max="9478" width="18.109375" customWidth="1"/>
    <col min="9479" max="9479" width="17.44140625" customWidth="1"/>
    <col min="9480" max="9480" width="18.109375" customWidth="1"/>
    <col min="9481" max="9481" width="17.44140625" customWidth="1"/>
    <col min="9482" max="9482" width="18.109375" customWidth="1"/>
    <col min="9483" max="9483" width="17.44140625" customWidth="1"/>
    <col min="9484" max="9484" width="18.109375" customWidth="1"/>
    <col min="9485" max="9485" width="17.44140625" customWidth="1"/>
    <col min="9486" max="9486" width="18.109375" customWidth="1"/>
    <col min="9487" max="9487" width="17.44140625" customWidth="1"/>
    <col min="9488" max="9488" width="18.109375" customWidth="1"/>
    <col min="9489" max="9489" width="17.44140625" customWidth="1"/>
    <col min="9490" max="9490" width="18.109375" customWidth="1"/>
    <col min="9491" max="9491" width="17.44140625" customWidth="1"/>
    <col min="9492" max="9492" width="18.109375" customWidth="1"/>
    <col min="9493" max="9493" width="17.44140625" customWidth="1"/>
    <col min="9494" max="9494" width="18.109375" customWidth="1"/>
    <col min="9495" max="9495" width="17.44140625" customWidth="1"/>
    <col min="9496" max="9496" width="18.109375" customWidth="1"/>
    <col min="9497" max="9497" width="17.44140625" customWidth="1"/>
    <col min="9498" max="9498" width="18.109375" customWidth="1"/>
    <col min="9499" max="9499" width="17.44140625" customWidth="1"/>
    <col min="9500" max="9500" width="18.109375" customWidth="1"/>
    <col min="9501" max="9501" width="17.44140625" customWidth="1"/>
    <col min="9502" max="9502" width="18.109375" customWidth="1"/>
    <col min="9503" max="9503" width="17.44140625" customWidth="1"/>
    <col min="9504" max="9504" width="18.109375" customWidth="1"/>
    <col min="9505" max="9505" width="17.44140625" customWidth="1"/>
    <col min="9506" max="9506" width="18.109375" customWidth="1"/>
    <col min="9721" max="9721" width="44.6640625" customWidth="1"/>
    <col min="9722" max="9722" width="17.44140625" customWidth="1"/>
    <col min="9723" max="9723" width="18.109375" customWidth="1"/>
    <col min="9724" max="9724" width="17.44140625" customWidth="1"/>
    <col min="9725" max="9726" width="18.109375" customWidth="1"/>
    <col min="9727" max="9727" width="17.44140625" customWidth="1"/>
    <col min="9728" max="9728" width="18.109375" customWidth="1"/>
    <col min="9729" max="9729" width="17.44140625" customWidth="1"/>
    <col min="9730" max="9730" width="18.109375" customWidth="1"/>
    <col min="9731" max="9731" width="17.44140625" customWidth="1"/>
    <col min="9732" max="9732" width="18.109375" customWidth="1"/>
    <col min="9733" max="9733" width="17.44140625" customWidth="1"/>
    <col min="9734" max="9734" width="18.109375" customWidth="1"/>
    <col min="9735" max="9735" width="17.44140625" customWidth="1"/>
    <col min="9736" max="9736" width="18.109375" customWidth="1"/>
    <col min="9737" max="9737" width="17.44140625" customWidth="1"/>
    <col min="9738" max="9738" width="18.109375" customWidth="1"/>
    <col min="9739" max="9739" width="17.44140625" customWidth="1"/>
    <col min="9740" max="9740" width="18.109375" customWidth="1"/>
    <col min="9741" max="9741" width="17.44140625" customWidth="1"/>
    <col min="9742" max="9742" width="18.109375" customWidth="1"/>
    <col min="9743" max="9743" width="17.44140625" customWidth="1"/>
    <col min="9744" max="9744" width="18.109375" customWidth="1"/>
    <col min="9745" max="9745" width="17.44140625" customWidth="1"/>
    <col min="9746" max="9746" width="18.109375" customWidth="1"/>
    <col min="9747" max="9747" width="17.44140625" customWidth="1"/>
    <col min="9748" max="9748" width="18.109375" customWidth="1"/>
    <col min="9749" max="9749" width="17.44140625" customWidth="1"/>
    <col min="9750" max="9750" width="18.109375" customWidth="1"/>
    <col min="9751" max="9751" width="17.44140625" customWidth="1"/>
    <col min="9752" max="9752" width="18.109375" customWidth="1"/>
    <col min="9753" max="9753" width="17.44140625" customWidth="1"/>
    <col min="9754" max="9754" width="18.109375" customWidth="1"/>
    <col min="9755" max="9755" width="17.44140625" customWidth="1"/>
    <col min="9756" max="9756" width="18.109375" customWidth="1"/>
    <col min="9757" max="9757" width="17.44140625" customWidth="1"/>
    <col min="9758" max="9758" width="18.109375" customWidth="1"/>
    <col min="9759" max="9759" width="17.44140625" customWidth="1"/>
    <col min="9760" max="9760" width="18.109375" customWidth="1"/>
    <col min="9761" max="9761" width="17.44140625" customWidth="1"/>
    <col min="9762" max="9762" width="18.109375" customWidth="1"/>
    <col min="9977" max="9977" width="44.6640625" customWidth="1"/>
    <col min="9978" max="9978" width="17.44140625" customWidth="1"/>
    <col min="9979" max="9979" width="18.109375" customWidth="1"/>
    <col min="9980" max="9980" width="17.44140625" customWidth="1"/>
    <col min="9981" max="9982" width="18.109375" customWidth="1"/>
    <col min="9983" max="9983" width="17.44140625" customWidth="1"/>
    <col min="9984" max="9984" width="18.109375" customWidth="1"/>
    <col min="9985" max="9985" width="17.44140625" customWidth="1"/>
    <col min="9986" max="9986" width="18.109375" customWidth="1"/>
    <col min="9987" max="9987" width="17.44140625" customWidth="1"/>
    <col min="9988" max="9988" width="18.109375" customWidth="1"/>
    <col min="9989" max="9989" width="17.44140625" customWidth="1"/>
    <col min="9990" max="9990" width="18.109375" customWidth="1"/>
    <col min="9991" max="9991" width="17.44140625" customWidth="1"/>
    <col min="9992" max="9992" width="18.109375" customWidth="1"/>
    <col min="9993" max="9993" width="17.44140625" customWidth="1"/>
    <col min="9994" max="9994" width="18.109375" customWidth="1"/>
    <col min="9995" max="9995" width="17.44140625" customWidth="1"/>
    <col min="9996" max="9996" width="18.109375" customWidth="1"/>
    <col min="9997" max="9997" width="17.44140625" customWidth="1"/>
    <col min="9998" max="9998" width="18.109375" customWidth="1"/>
    <col min="9999" max="9999" width="17.44140625" customWidth="1"/>
    <col min="10000" max="10000" width="18.109375" customWidth="1"/>
    <col min="10001" max="10001" width="17.44140625" customWidth="1"/>
    <col min="10002" max="10002" width="18.109375" customWidth="1"/>
    <col min="10003" max="10003" width="17.44140625" customWidth="1"/>
    <col min="10004" max="10004" width="18.109375" customWidth="1"/>
    <col min="10005" max="10005" width="17.44140625" customWidth="1"/>
    <col min="10006" max="10006" width="18.109375" customWidth="1"/>
    <col min="10007" max="10007" width="17.44140625" customWidth="1"/>
    <col min="10008" max="10008" width="18.109375" customWidth="1"/>
    <col min="10009" max="10009" width="17.44140625" customWidth="1"/>
    <col min="10010" max="10010" width="18.109375" customWidth="1"/>
    <col min="10011" max="10011" width="17.44140625" customWidth="1"/>
    <col min="10012" max="10012" width="18.109375" customWidth="1"/>
    <col min="10013" max="10013" width="17.44140625" customWidth="1"/>
    <col min="10014" max="10014" width="18.109375" customWidth="1"/>
    <col min="10015" max="10015" width="17.44140625" customWidth="1"/>
    <col min="10016" max="10016" width="18.109375" customWidth="1"/>
    <col min="10017" max="10017" width="17.44140625" customWidth="1"/>
    <col min="10018" max="10018" width="18.109375" customWidth="1"/>
    <col min="10233" max="10233" width="44.6640625" customWidth="1"/>
    <col min="10234" max="10234" width="17.44140625" customWidth="1"/>
    <col min="10235" max="10235" width="18.109375" customWidth="1"/>
    <col min="10236" max="10236" width="17.44140625" customWidth="1"/>
    <col min="10237" max="10238" width="18.109375" customWidth="1"/>
    <col min="10239" max="10239" width="17.44140625" customWidth="1"/>
    <col min="10240" max="10240" width="18.109375" customWidth="1"/>
    <col min="10241" max="10241" width="17.44140625" customWidth="1"/>
    <col min="10242" max="10242" width="18.109375" customWidth="1"/>
    <col min="10243" max="10243" width="17.44140625" customWidth="1"/>
    <col min="10244" max="10244" width="18.109375" customWidth="1"/>
    <col min="10245" max="10245" width="17.44140625" customWidth="1"/>
    <col min="10246" max="10246" width="18.109375" customWidth="1"/>
    <col min="10247" max="10247" width="17.44140625" customWidth="1"/>
    <col min="10248" max="10248" width="18.109375" customWidth="1"/>
    <col min="10249" max="10249" width="17.44140625" customWidth="1"/>
    <col min="10250" max="10250" width="18.109375" customWidth="1"/>
    <col min="10251" max="10251" width="17.44140625" customWidth="1"/>
    <col min="10252" max="10252" width="18.109375" customWidth="1"/>
    <col min="10253" max="10253" width="17.44140625" customWidth="1"/>
    <col min="10254" max="10254" width="18.109375" customWidth="1"/>
    <col min="10255" max="10255" width="17.44140625" customWidth="1"/>
    <col min="10256" max="10256" width="18.109375" customWidth="1"/>
    <col min="10257" max="10257" width="17.44140625" customWidth="1"/>
    <col min="10258" max="10258" width="18.109375" customWidth="1"/>
    <col min="10259" max="10259" width="17.44140625" customWidth="1"/>
    <col min="10260" max="10260" width="18.109375" customWidth="1"/>
    <col min="10261" max="10261" width="17.44140625" customWidth="1"/>
    <col min="10262" max="10262" width="18.109375" customWidth="1"/>
    <col min="10263" max="10263" width="17.44140625" customWidth="1"/>
    <col min="10264" max="10264" width="18.109375" customWidth="1"/>
    <col min="10265" max="10265" width="17.44140625" customWidth="1"/>
    <col min="10266" max="10266" width="18.109375" customWidth="1"/>
    <col min="10267" max="10267" width="17.44140625" customWidth="1"/>
    <col min="10268" max="10268" width="18.109375" customWidth="1"/>
    <col min="10269" max="10269" width="17.44140625" customWidth="1"/>
    <col min="10270" max="10270" width="18.109375" customWidth="1"/>
    <col min="10271" max="10271" width="17.44140625" customWidth="1"/>
    <col min="10272" max="10272" width="18.109375" customWidth="1"/>
    <col min="10273" max="10273" width="17.44140625" customWidth="1"/>
    <col min="10274" max="10274" width="18.109375" customWidth="1"/>
    <col min="10489" max="10489" width="44.6640625" customWidth="1"/>
    <col min="10490" max="10490" width="17.44140625" customWidth="1"/>
    <col min="10491" max="10491" width="18.109375" customWidth="1"/>
    <col min="10492" max="10492" width="17.44140625" customWidth="1"/>
    <col min="10493" max="10494" width="18.109375" customWidth="1"/>
    <col min="10495" max="10495" width="17.44140625" customWidth="1"/>
    <col min="10496" max="10496" width="18.109375" customWidth="1"/>
    <col min="10497" max="10497" width="17.44140625" customWidth="1"/>
    <col min="10498" max="10498" width="18.109375" customWidth="1"/>
    <col min="10499" max="10499" width="17.44140625" customWidth="1"/>
    <col min="10500" max="10500" width="18.109375" customWidth="1"/>
    <col min="10501" max="10501" width="17.44140625" customWidth="1"/>
    <col min="10502" max="10502" width="18.109375" customWidth="1"/>
    <col min="10503" max="10503" width="17.44140625" customWidth="1"/>
    <col min="10504" max="10504" width="18.109375" customWidth="1"/>
    <col min="10505" max="10505" width="17.44140625" customWidth="1"/>
    <col min="10506" max="10506" width="18.109375" customWidth="1"/>
    <col min="10507" max="10507" width="17.44140625" customWidth="1"/>
    <col min="10508" max="10508" width="18.109375" customWidth="1"/>
    <col min="10509" max="10509" width="17.44140625" customWidth="1"/>
    <col min="10510" max="10510" width="18.109375" customWidth="1"/>
    <col min="10511" max="10511" width="17.44140625" customWidth="1"/>
    <col min="10512" max="10512" width="18.109375" customWidth="1"/>
    <col min="10513" max="10513" width="17.44140625" customWidth="1"/>
    <col min="10514" max="10514" width="18.109375" customWidth="1"/>
    <col min="10515" max="10515" width="17.44140625" customWidth="1"/>
    <col min="10516" max="10516" width="18.109375" customWidth="1"/>
    <col min="10517" max="10517" width="17.44140625" customWidth="1"/>
    <col min="10518" max="10518" width="18.109375" customWidth="1"/>
    <col min="10519" max="10519" width="17.44140625" customWidth="1"/>
    <col min="10520" max="10520" width="18.109375" customWidth="1"/>
    <col min="10521" max="10521" width="17.44140625" customWidth="1"/>
    <col min="10522" max="10522" width="18.109375" customWidth="1"/>
    <col min="10523" max="10523" width="17.44140625" customWidth="1"/>
    <col min="10524" max="10524" width="18.109375" customWidth="1"/>
    <col min="10525" max="10525" width="17.44140625" customWidth="1"/>
    <col min="10526" max="10526" width="18.109375" customWidth="1"/>
    <col min="10527" max="10527" width="17.44140625" customWidth="1"/>
    <col min="10528" max="10528" width="18.109375" customWidth="1"/>
    <col min="10529" max="10529" width="17.44140625" customWidth="1"/>
    <col min="10530" max="10530" width="18.109375" customWidth="1"/>
    <col min="10745" max="10745" width="44.6640625" customWidth="1"/>
    <col min="10746" max="10746" width="17.44140625" customWidth="1"/>
    <col min="10747" max="10747" width="18.109375" customWidth="1"/>
    <col min="10748" max="10748" width="17.44140625" customWidth="1"/>
    <col min="10749" max="10750" width="18.109375" customWidth="1"/>
    <col min="10751" max="10751" width="17.44140625" customWidth="1"/>
    <col min="10752" max="10752" width="18.109375" customWidth="1"/>
    <col min="10753" max="10753" width="17.44140625" customWidth="1"/>
    <col min="10754" max="10754" width="18.109375" customWidth="1"/>
    <col min="10755" max="10755" width="17.44140625" customWidth="1"/>
    <col min="10756" max="10756" width="18.109375" customWidth="1"/>
    <col min="10757" max="10757" width="17.44140625" customWidth="1"/>
    <col min="10758" max="10758" width="18.109375" customWidth="1"/>
    <col min="10759" max="10759" width="17.44140625" customWidth="1"/>
    <col min="10760" max="10760" width="18.109375" customWidth="1"/>
    <col min="10761" max="10761" width="17.44140625" customWidth="1"/>
    <col min="10762" max="10762" width="18.109375" customWidth="1"/>
    <col min="10763" max="10763" width="17.44140625" customWidth="1"/>
    <col min="10764" max="10764" width="18.109375" customWidth="1"/>
    <col min="10765" max="10765" width="17.44140625" customWidth="1"/>
    <col min="10766" max="10766" width="18.109375" customWidth="1"/>
    <col min="10767" max="10767" width="17.44140625" customWidth="1"/>
    <col min="10768" max="10768" width="18.109375" customWidth="1"/>
    <col min="10769" max="10769" width="17.44140625" customWidth="1"/>
    <col min="10770" max="10770" width="18.109375" customWidth="1"/>
    <col min="10771" max="10771" width="17.44140625" customWidth="1"/>
    <col min="10772" max="10772" width="18.109375" customWidth="1"/>
    <col min="10773" max="10773" width="17.44140625" customWidth="1"/>
    <col min="10774" max="10774" width="18.109375" customWidth="1"/>
    <col min="10775" max="10775" width="17.44140625" customWidth="1"/>
    <col min="10776" max="10776" width="18.109375" customWidth="1"/>
    <col min="10777" max="10777" width="17.44140625" customWidth="1"/>
    <col min="10778" max="10778" width="18.109375" customWidth="1"/>
    <col min="10779" max="10779" width="17.44140625" customWidth="1"/>
    <col min="10780" max="10780" width="18.109375" customWidth="1"/>
    <col min="10781" max="10781" width="17.44140625" customWidth="1"/>
    <col min="10782" max="10782" width="18.109375" customWidth="1"/>
    <col min="10783" max="10783" width="17.44140625" customWidth="1"/>
    <col min="10784" max="10784" width="18.109375" customWidth="1"/>
    <col min="10785" max="10785" width="17.44140625" customWidth="1"/>
    <col min="10786" max="10786" width="18.109375" customWidth="1"/>
    <col min="11001" max="11001" width="44.6640625" customWidth="1"/>
    <col min="11002" max="11002" width="17.44140625" customWidth="1"/>
    <col min="11003" max="11003" width="18.109375" customWidth="1"/>
    <col min="11004" max="11004" width="17.44140625" customWidth="1"/>
    <col min="11005" max="11006" width="18.109375" customWidth="1"/>
    <col min="11007" max="11007" width="17.44140625" customWidth="1"/>
    <col min="11008" max="11008" width="18.109375" customWidth="1"/>
    <col min="11009" max="11009" width="17.44140625" customWidth="1"/>
    <col min="11010" max="11010" width="18.109375" customWidth="1"/>
    <col min="11011" max="11011" width="17.44140625" customWidth="1"/>
    <col min="11012" max="11012" width="18.109375" customWidth="1"/>
    <col min="11013" max="11013" width="17.44140625" customWidth="1"/>
    <col min="11014" max="11014" width="18.109375" customWidth="1"/>
    <col min="11015" max="11015" width="17.44140625" customWidth="1"/>
    <col min="11016" max="11016" width="18.109375" customWidth="1"/>
    <col min="11017" max="11017" width="17.44140625" customWidth="1"/>
    <col min="11018" max="11018" width="18.109375" customWidth="1"/>
    <col min="11019" max="11019" width="17.44140625" customWidth="1"/>
    <col min="11020" max="11020" width="18.109375" customWidth="1"/>
    <col min="11021" max="11021" width="17.44140625" customWidth="1"/>
    <col min="11022" max="11022" width="18.109375" customWidth="1"/>
    <col min="11023" max="11023" width="17.44140625" customWidth="1"/>
    <col min="11024" max="11024" width="18.109375" customWidth="1"/>
    <col min="11025" max="11025" width="17.44140625" customWidth="1"/>
    <col min="11026" max="11026" width="18.109375" customWidth="1"/>
    <col min="11027" max="11027" width="17.44140625" customWidth="1"/>
    <col min="11028" max="11028" width="18.109375" customWidth="1"/>
    <col min="11029" max="11029" width="17.44140625" customWidth="1"/>
    <col min="11030" max="11030" width="18.109375" customWidth="1"/>
    <col min="11031" max="11031" width="17.44140625" customWidth="1"/>
    <col min="11032" max="11032" width="18.109375" customWidth="1"/>
    <col min="11033" max="11033" width="17.44140625" customWidth="1"/>
    <col min="11034" max="11034" width="18.109375" customWidth="1"/>
    <col min="11035" max="11035" width="17.44140625" customWidth="1"/>
    <col min="11036" max="11036" width="18.109375" customWidth="1"/>
    <col min="11037" max="11037" width="17.44140625" customWidth="1"/>
    <col min="11038" max="11038" width="18.109375" customWidth="1"/>
    <col min="11039" max="11039" width="17.44140625" customWidth="1"/>
    <col min="11040" max="11040" width="18.109375" customWidth="1"/>
    <col min="11041" max="11041" width="17.44140625" customWidth="1"/>
    <col min="11042" max="11042" width="18.109375" customWidth="1"/>
    <col min="11257" max="11257" width="44.6640625" customWidth="1"/>
    <col min="11258" max="11258" width="17.44140625" customWidth="1"/>
    <col min="11259" max="11259" width="18.109375" customWidth="1"/>
    <col min="11260" max="11260" width="17.44140625" customWidth="1"/>
    <col min="11261" max="11262" width="18.109375" customWidth="1"/>
    <col min="11263" max="11263" width="17.44140625" customWidth="1"/>
    <col min="11264" max="11264" width="18.109375" customWidth="1"/>
    <col min="11265" max="11265" width="17.44140625" customWidth="1"/>
    <col min="11266" max="11266" width="18.109375" customWidth="1"/>
    <col min="11267" max="11267" width="17.44140625" customWidth="1"/>
    <col min="11268" max="11268" width="18.109375" customWidth="1"/>
    <col min="11269" max="11269" width="17.44140625" customWidth="1"/>
    <col min="11270" max="11270" width="18.109375" customWidth="1"/>
    <col min="11271" max="11271" width="17.44140625" customWidth="1"/>
    <col min="11272" max="11272" width="18.109375" customWidth="1"/>
    <col min="11273" max="11273" width="17.44140625" customWidth="1"/>
    <col min="11274" max="11274" width="18.109375" customWidth="1"/>
    <col min="11275" max="11275" width="17.44140625" customWidth="1"/>
    <col min="11276" max="11276" width="18.109375" customWidth="1"/>
    <col min="11277" max="11277" width="17.44140625" customWidth="1"/>
    <col min="11278" max="11278" width="18.109375" customWidth="1"/>
    <col min="11279" max="11279" width="17.44140625" customWidth="1"/>
    <col min="11280" max="11280" width="18.109375" customWidth="1"/>
    <col min="11281" max="11281" width="17.44140625" customWidth="1"/>
    <col min="11282" max="11282" width="18.109375" customWidth="1"/>
    <col min="11283" max="11283" width="17.44140625" customWidth="1"/>
    <col min="11284" max="11284" width="18.109375" customWidth="1"/>
    <col min="11285" max="11285" width="17.44140625" customWidth="1"/>
    <col min="11286" max="11286" width="18.109375" customWidth="1"/>
    <col min="11287" max="11287" width="17.44140625" customWidth="1"/>
    <col min="11288" max="11288" width="18.109375" customWidth="1"/>
    <col min="11289" max="11289" width="17.44140625" customWidth="1"/>
    <col min="11290" max="11290" width="18.109375" customWidth="1"/>
    <col min="11291" max="11291" width="17.44140625" customWidth="1"/>
    <col min="11292" max="11292" width="18.109375" customWidth="1"/>
    <col min="11293" max="11293" width="17.44140625" customWidth="1"/>
    <col min="11294" max="11294" width="18.109375" customWidth="1"/>
    <col min="11295" max="11295" width="17.44140625" customWidth="1"/>
    <col min="11296" max="11296" width="18.109375" customWidth="1"/>
    <col min="11297" max="11297" width="17.44140625" customWidth="1"/>
    <col min="11298" max="11298" width="18.109375" customWidth="1"/>
    <col min="11513" max="11513" width="44.6640625" customWidth="1"/>
    <col min="11514" max="11514" width="17.44140625" customWidth="1"/>
    <col min="11515" max="11515" width="18.109375" customWidth="1"/>
    <col min="11516" max="11516" width="17.44140625" customWidth="1"/>
    <col min="11517" max="11518" width="18.109375" customWidth="1"/>
    <col min="11519" max="11519" width="17.44140625" customWidth="1"/>
    <col min="11520" max="11520" width="18.109375" customWidth="1"/>
    <col min="11521" max="11521" width="17.44140625" customWidth="1"/>
    <col min="11522" max="11522" width="18.109375" customWidth="1"/>
    <col min="11523" max="11523" width="17.44140625" customWidth="1"/>
    <col min="11524" max="11524" width="18.109375" customWidth="1"/>
    <col min="11525" max="11525" width="17.44140625" customWidth="1"/>
    <col min="11526" max="11526" width="18.109375" customWidth="1"/>
    <col min="11527" max="11527" width="17.44140625" customWidth="1"/>
    <col min="11528" max="11528" width="18.109375" customWidth="1"/>
    <col min="11529" max="11529" width="17.44140625" customWidth="1"/>
    <col min="11530" max="11530" width="18.109375" customWidth="1"/>
    <col min="11531" max="11531" width="17.44140625" customWidth="1"/>
    <col min="11532" max="11532" width="18.109375" customWidth="1"/>
    <col min="11533" max="11533" width="17.44140625" customWidth="1"/>
    <col min="11534" max="11534" width="18.109375" customWidth="1"/>
    <col min="11535" max="11535" width="17.44140625" customWidth="1"/>
    <col min="11536" max="11536" width="18.109375" customWidth="1"/>
    <col min="11537" max="11537" width="17.44140625" customWidth="1"/>
    <col min="11538" max="11538" width="18.109375" customWidth="1"/>
    <col min="11539" max="11539" width="17.44140625" customWidth="1"/>
    <col min="11540" max="11540" width="18.109375" customWidth="1"/>
    <col min="11541" max="11541" width="17.44140625" customWidth="1"/>
    <col min="11542" max="11542" width="18.109375" customWidth="1"/>
    <col min="11543" max="11543" width="17.44140625" customWidth="1"/>
    <col min="11544" max="11544" width="18.109375" customWidth="1"/>
    <col min="11545" max="11545" width="17.44140625" customWidth="1"/>
    <col min="11546" max="11546" width="18.109375" customWidth="1"/>
    <col min="11547" max="11547" width="17.44140625" customWidth="1"/>
    <col min="11548" max="11548" width="18.109375" customWidth="1"/>
    <col min="11549" max="11549" width="17.44140625" customWidth="1"/>
    <col min="11550" max="11550" width="18.109375" customWidth="1"/>
    <col min="11551" max="11551" width="17.44140625" customWidth="1"/>
    <col min="11552" max="11552" width="18.109375" customWidth="1"/>
    <col min="11553" max="11553" width="17.44140625" customWidth="1"/>
    <col min="11554" max="11554" width="18.109375" customWidth="1"/>
    <col min="11769" max="11769" width="44.6640625" customWidth="1"/>
    <col min="11770" max="11770" width="17.44140625" customWidth="1"/>
    <col min="11771" max="11771" width="18.109375" customWidth="1"/>
    <col min="11772" max="11772" width="17.44140625" customWidth="1"/>
    <col min="11773" max="11774" width="18.109375" customWidth="1"/>
    <col min="11775" max="11775" width="17.44140625" customWidth="1"/>
    <col min="11776" max="11776" width="18.109375" customWidth="1"/>
    <col min="11777" max="11777" width="17.44140625" customWidth="1"/>
    <col min="11778" max="11778" width="18.109375" customWidth="1"/>
    <col min="11779" max="11779" width="17.44140625" customWidth="1"/>
    <col min="11780" max="11780" width="18.109375" customWidth="1"/>
    <col min="11781" max="11781" width="17.44140625" customWidth="1"/>
    <col min="11782" max="11782" width="18.109375" customWidth="1"/>
    <col min="11783" max="11783" width="17.44140625" customWidth="1"/>
    <col min="11784" max="11784" width="18.109375" customWidth="1"/>
    <col min="11785" max="11785" width="17.44140625" customWidth="1"/>
    <col min="11786" max="11786" width="18.109375" customWidth="1"/>
    <col min="11787" max="11787" width="17.44140625" customWidth="1"/>
    <col min="11788" max="11788" width="18.109375" customWidth="1"/>
    <col min="11789" max="11789" width="17.44140625" customWidth="1"/>
    <col min="11790" max="11790" width="18.109375" customWidth="1"/>
    <col min="11791" max="11791" width="17.44140625" customWidth="1"/>
    <col min="11792" max="11792" width="18.109375" customWidth="1"/>
    <col min="11793" max="11793" width="17.44140625" customWidth="1"/>
    <col min="11794" max="11794" width="18.109375" customWidth="1"/>
    <col min="11795" max="11795" width="17.44140625" customWidth="1"/>
    <col min="11796" max="11796" width="18.109375" customWidth="1"/>
    <col min="11797" max="11797" width="17.44140625" customWidth="1"/>
    <col min="11798" max="11798" width="18.109375" customWidth="1"/>
    <col min="11799" max="11799" width="17.44140625" customWidth="1"/>
    <col min="11800" max="11800" width="18.109375" customWidth="1"/>
    <col min="11801" max="11801" width="17.44140625" customWidth="1"/>
    <col min="11802" max="11802" width="18.109375" customWidth="1"/>
    <col min="11803" max="11803" width="17.44140625" customWidth="1"/>
    <col min="11804" max="11804" width="18.109375" customWidth="1"/>
    <col min="11805" max="11805" width="17.44140625" customWidth="1"/>
    <col min="11806" max="11806" width="18.109375" customWidth="1"/>
    <col min="11807" max="11807" width="17.44140625" customWidth="1"/>
    <col min="11808" max="11808" width="18.109375" customWidth="1"/>
    <col min="11809" max="11809" width="17.44140625" customWidth="1"/>
    <col min="11810" max="11810" width="18.109375" customWidth="1"/>
    <col min="12025" max="12025" width="44.6640625" customWidth="1"/>
    <col min="12026" max="12026" width="17.44140625" customWidth="1"/>
    <col min="12027" max="12027" width="18.109375" customWidth="1"/>
    <col min="12028" max="12028" width="17.44140625" customWidth="1"/>
    <col min="12029" max="12030" width="18.109375" customWidth="1"/>
    <col min="12031" max="12031" width="17.44140625" customWidth="1"/>
    <col min="12032" max="12032" width="18.109375" customWidth="1"/>
    <col min="12033" max="12033" width="17.44140625" customWidth="1"/>
    <col min="12034" max="12034" width="18.109375" customWidth="1"/>
    <col min="12035" max="12035" width="17.44140625" customWidth="1"/>
    <col min="12036" max="12036" width="18.109375" customWidth="1"/>
    <col min="12037" max="12037" width="17.44140625" customWidth="1"/>
    <col min="12038" max="12038" width="18.109375" customWidth="1"/>
    <col min="12039" max="12039" width="17.44140625" customWidth="1"/>
    <col min="12040" max="12040" width="18.109375" customWidth="1"/>
    <col min="12041" max="12041" width="17.44140625" customWidth="1"/>
    <col min="12042" max="12042" width="18.109375" customWidth="1"/>
    <col min="12043" max="12043" width="17.44140625" customWidth="1"/>
    <col min="12044" max="12044" width="18.109375" customWidth="1"/>
    <col min="12045" max="12045" width="17.44140625" customWidth="1"/>
    <col min="12046" max="12046" width="18.109375" customWidth="1"/>
    <col min="12047" max="12047" width="17.44140625" customWidth="1"/>
    <col min="12048" max="12048" width="18.109375" customWidth="1"/>
    <col min="12049" max="12049" width="17.44140625" customWidth="1"/>
    <col min="12050" max="12050" width="18.109375" customWidth="1"/>
    <col min="12051" max="12051" width="17.44140625" customWidth="1"/>
    <col min="12052" max="12052" width="18.109375" customWidth="1"/>
    <col min="12053" max="12053" width="17.44140625" customWidth="1"/>
    <col min="12054" max="12054" width="18.109375" customWidth="1"/>
    <col min="12055" max="12055" width="17.44140625" customWidth="1"/>
    <col min="12056" max="12056" width="18.109375" customWidth="1"/>
    <col min="12057" max="12057" width="17.44140625" customWidth="1"/>
    <col min="12058" max="12058" width="18.109375" customWidth="1"/>
    <col min="12059" max="12059" width="17.44140625" customWidth="1"/>
    <col min="12060" max="12060" width="18.109375" customWidth="1"/>
    <col min="12061" max="12061" width="17.44140625" customWidth="1"/>
    <col min="12062" max="12062" width="18.109375" customWidth="1"/>
    <col min="12063" max="12063" width="17.44140625" customWidth="1"/>
    <col min="12064" max="12064" width="18.109375" customWidth="1"/>
    <col min="12065" max="12065" width="17.44140625" customWidth="1"/>
    <col min="12066" max="12066" width="18.109375" customWidth="1"/>
    <col min="12281" max="12281" width="44.6640625" customWidth="1"/>
    <col min="12282" max="12282" width="17.44140625" customWidth="1"/>
    <col min="12283" max="12283" width="18.109375" customWidth="1"/>
    <col min="12284" max="12284" width="17.44140625" customWidth="1"/>
    <col min="12285" max="12286" width="18.109375" customWidth="1"/>
    <col min="12287" max="12287" width="17.44140625" customWidth="1"/>
    <col min="12288" max="12288" width="18.109375" customWidth="1"/>
    <col min="12289" max="12289" width="17.44140625" customWidth="1"/>
    <col min="12290" max="12290" width="18.109375" customWidth="1"/>
    <col min="12291" max="12291" width="17.44140625" customWidth="1"/>
    <col min="12292" max="12292" width="18.109375" customWidth="1"/>
    <col min="12293" max="12293" width="17.44140625" customWidth="1"/>
    <col min="12294" max="12294" width="18.109375" customWidth="1"/>
    <col min="12295" max="12295" width="17.44140625" customWidth="1"/>
    <col min="12296" max="12296" width="18.109375" customWidth="1"/>
    <col min="12297" max="12297" width="17.44140625" customWidth="1"/>
    <col min="12298" max="12298" width="18.109375" customWidth="1"/>
    <col min="12299" max="12299" width="17.44140625" customWidth="1"/>
    <col min="12300" max="12300" width="18.109375" customWidth="1"/>
    <col min="12301" max="12301" width="17.44140625" customWidth="1"/>
    <col min="12302" max="12302" width="18.109375" customWidth="1"/>
    <col min="12303" max="12303" width="17.44140625" customWidth="1"/>
    <col min="12304" max="12304" width="18.109375" customWidth="1"/>
    <col min="12305" max="12305" width="17.44140625" customWidth="1"/>
    <col min="12306" max="12306" width="18.109375" customWidth="1"/>
    <col min="12307" max="12307" width="17.44140625" customWidth="1"/>
    <col min="12308" max="12308" width="18.109375" customWidth="1"/>
    <col min="12309" max="12309" width="17.44140625" customWidth="1"/>
    <col min="12310" max="12310" width="18.109375" customWidth="1"/>
    <col min="12311" max="12311" width="17.44140625" customWidth="1"/>
    <col min="12312" max="12312" width="18.109375" customWidth="1"/>
    <col min="12313" max="12313" width="17.44140625" customWidth="1"/>
    <col min="12314" max="12314" width="18.109375" customWidth="1"/>
    <col min="12315" max="12315" width="17.44140625" customWidth="1"/>
    <col min="12316" max="12316" width="18.109375" customWidth="1"/>
    <col min="12317" max="12317" width="17.44140625" customWidth="1"/>
    <col min="12318" max="12318" width="18.109375" customWidth="1"/>
    <col min="12319" max="12319" width="17.44140625" customWidth="1"/>
    <col min="12320" max="12320" width="18.109375" customWidth="1"/>
    <col min="12321" max="12321" width="17.44140625" customWidth="1"/>
    <col min="12322" max="12322" width="18.109375" customWidth="1"/>
    <col min="12537" max="12537" width="44.6640625" customWidth="1"/>
    <col min="12538" max="12538" width="17.44140625" customWidth="1"/>
    <col min="12539" max="12539" width="18.109375" customWidth="1"/>
    <col min="12540" max="12540" width="17.44140625" customWidth="1"/>
    <col min="12541" max="12542" width="18.109375" customWidth="1"/>
    <col min="12543" max="12543" width="17.44140625" customWidth="1"/>
    <col min="12544" max="12544" width="18.109375" customWidth="1"/>
    <col min="12545" max="12545" width="17.44140625" customWidth="1"/>
    <col min="12546" max="12546" width="18.109375" customWidth="1"/>
    <col min="12547" max="12547" width="17.44140625" customWidth="1"/>
    <col min="12548" max="12548" width="18.109375" customWidth="1"/>
    <col min="12549" max="12549" width="17.44140625" customWidth="1"/>
    <col min="12550" max="12550" width="18.109375" customWidth="1"/>
    <col min="12551" max="12551" width="17.44140625" customWidth="1"/>
    <col min="12552" max="12552" width="18.109375" customWidth="1"/>
    <col min="12553" max="12553" width="17.44140625" customWidth="1"/>
    <col min="12554" max="12554" width="18.109375" customWidth="1"/>
    <col min="12555" max="12555" width="17.44140625" customWidth="1"/>
    <col min="12556" max="12556" width="18.109375" customWidth="1"/>
    <col min="12557" max="12557" width="17.44140625" customWidth="1"/>
    <col min="12558" max="12558" width="18.109375" customWidth="1"/>
    <col min="12559" max="12559" width="17.44140625" customWidth="1"/>
    <col min="12560" max="12560" width="18.109375" customWidth="1"/>
    <col min="12561" max="12561" width="17.44140625" customWidth="1"/>
    <col min="12562" max="12562" width="18.109375" customWidth="1"/>
    <col min="12563" max="12563" width="17.44140625" customWidth="1"/>
    <col min="12564" max="12564" width="18.109375" customWidth="1"/>
    <col min="12565" max="12565" width="17.44140625" customWidth="1"/>
    <col min="12566" max="12566" width="18.109375" customWidth="1"/>
    <col min="12567" max="12567" width="17.44140625" customWidth="1"/>
    <col min="12568" max="12568" width="18.109375" customWidth="1"/>
    <col min="12569" max="12569" width="17.44140625" customWidth="1"/>
    <col min="12570" max="12570" width="18.109375" customWidth="1"/>
    <col min="12571" max="12571" width="17.44140625" customWidth="1"/>
    <col min="12572" max="12572" width="18.109375" customWidth="1"/>
    <col min="12573" max="12573" width="17.44140625" customWidth="1"/>
    <col min="12574" max="12574" width="18.109375" customWidth="1"/>
    <col min="12575" max="12575" width="17.44140625" customWidth="1"/>
    <col min="12576" max="12576" width="18.109375" customWidth="1"/>
    <col min="12577" max="12577" width="17.44140625" customWidth="1"/>
    <col min="12578" max="12578" width="18.109375" customWidth="1"/>
    <col min="12793" max="12793" width="44.6640625" customWidth="1"/>
    <col min="12794" max="12794" width="17.44140625" customWidth="1"/>
    <col min="12795" max="12795" width="18.109375" customWidth="1"/>
    <col min="12796" max="12796" width="17.44140625" customWidth="1"/>
    <col min="12797" max="12798" width="18.109375" customWidth="1"/>
    <col min="12799" max="12799" width="17.44140625" customWidth="1"/>
    <col min="12800" max="12800" width="18.109375" customWidth="1"/>
    <col min="12801" max="12801" width="17.44140625" customWidth="1"/>
    <col min="12802" max="12802" width="18.109375" customWidth="1"/>
    <col min="12803" max="12803" width="17.44140625" customWidth="1"/>
    <col min="12804" max="12804" width="18.109375" customWidth="1"/>
    <col min="12805" max="12805" width="17.44140625" customWidth="1"/>
    <col min="12806" max="12806" width="18.109375" customWidth="1"/>
    <col min="12807" max="12807" width="17.44140625" customWidth="1"/>
    <col min="12808" max="12808" width="18.109375" customWidth="1"/>
    <col min="12809" max="12809" width="17.44140625" customWidth="1"/>
    <col min="12810" max="12810" width="18.109375" customWidth="1"/>
    <col min="12811" max="12811" width="17.44140625" customWidth="1"/>
    <col min="12812" max="12812" width="18.109375" customWidth="1"/>
    <col min="12813" max="12813" width="17.44140625" customWidth="1"/>
    <col min="12814" max="12814" width="18.109375" customWidth="1"/>
    <col min="12815" max="12815" width="17.44140625" customWidth="1"/>
    <col min="12816" max="12816" width="18.109375" customWidth="1"/>
    <col min="12817" max="12817" width="17.44140625" customWidth="1"/>
    <col min="12818" max="12818" width="18.109375" customWidth="1"/>
    <col min="12819" max="12819" width="17.44140625" customWidth="1"/>
    <col min="12820" max="12820" width="18.109375" customWidth="1"/>
    <col min="12821" max="12821" width="17.44140625" customWidth="1"/>
    <col min="12822" max="12822" width="18.109375" customWidth="1"/>
    <col min="12823" max="12823" width="17.44140625" customWidth="1"/>
    <col min="12824" max="12824" width="18.109375" customWidth="1"/>
    <col min="12825" max="12825" width="17.44140625" customWidth="1"/>
    <col min="12826" max="12826" width="18.109375" customWidth="1"/>
    <col min="12827" max="12827" width="17.44140625" customWidth="1"/>
    <col min="12828" max="12828" width="18.109375" customWidth="1"/>
    <col min="12829" max="12829" width="17.44140625" customWidth="1"/>
    <col min="12830" max="12830" width="18.109375" customWidth="1"/>
    <col min="12831" max="12831" width="17.44140625" customWidth="1"/>
    <col min="12832" max="12832" width="18.109375" customWidth="1"/>
    <col min="12833" max="12833" width="17.44140625" customWidth="1"/>
    <col min="12834" max="12834" width="18.109375" customWidth="1"/>
    <col min="13049" max="13049" width="44.6640625" customWidth="1"/>
    <col min="13050" max="13050" width="17.44140625" customWidth="1"/>
    <col min="13051" max="13051" width="18.109375" customWidth="1"/>
    <col min="13052" max="13052" width="17.44140625" customWidth="1"/>
    <col min="13053" max="13054" width="18.109375" customWidth="1"/>
    <col min="13055" max="13055" width="17.44140625" customWidth="1"/>
    <col min="13056" max="13056" width="18.109375" customWidth="1"/>
    <col min="13057" max="13057" width="17.44140625" customWidth="1"/>
    <col min="13058" max="13058" width="18.109375" customWidth="1"/>
    <col min="13059" max="13059" width="17.44140625" customWidth="1"/>
    <col min="13060" max="13060" width="18.109375" customWidth="1"/>
    <col min="13061" max="13061" width="17.44140625" customWidth="1"/>
    <col min="13062" max="13062" width="18.109375" customWidth="1"/>
    <col min="13063" max="13063" width="17.44140625" customWidth="1"/>
    <col min="13064" max="13064" width="18.109375" customWidth="1"/>
    <col min="13065" max="13065" width="17.44140625" customWidth="1"/>
    <col min="13066" max="13066" width="18.109375" customWidth="1"/>
    <col min="13067" max="13067" width="17.44140625" customWidth="1"/>
    <col min="13068" max="13068" width="18.109375" customWidth="1"/>
    <col min="13069" max="13069" width="17.44140625" customWidth="1"/>
    <col min="13070" max="13070" width="18.109375" customWidth="1"/>
    <col min="13071" max="13071" width="17.44140625" customWidth="1"/>
    <col min="13072" max="13072" width="18.109375" customWidth="1"/>
    <col min="13073" max="13073" width="17.44140625" customWidth="1"/>
    <col min="13074" max="13074" width="18.109375" customWidth="1"/>
    <col min="13075" max="13075" width="17.44140625" customWidth="1"/>
    <col min="13076" max="13076" width="18.109375" customWidth="1"/>
    <col min="13077" max="13077" width="17.44140625" customWidth="1"/>
    <col min="13078" max="13078" width="18.109375" customWidth="1"/>
    <col min="13079" max="13079" width="17.44140625" customWidth="1"/>
    <col min="13080" max="13080" width="18.109375" customWidth="1"/>
    <col min="13081" max="13081" width="17.44140625" customWidth="1"/>
    <col min="13082" max="13082" width="18.109375" customWidth="1"/>
    <col min="13083" max="13083" width="17.44140625" customWidth="1"/>
    <col min="13084" max="13084" width="18.109375" customWidth="1"/>
    <col min="13085" max="13085" width="17.44140625" customWidth="1"/>
    <col min="13086" max="13086" width="18.109375" customWidth="1"/>
    <col min="13087" max="13087" width="17.44140625" customWidth="1"/>
    <col min="13088" max="13088" width="18.109375" customWidth="1"/>
    <col min="13089" max="13089" width="17.44140625" customWidth="1"/>
    <col min="13090" max="13090" width="18.109375" customWidth="1"/>
    <col min="13305" max="13305" width="44.6640625" customWidth="1"/>
    <col min="13306" max="13306" width="17.44140625" customWidth="1"/>
    <col min="13307" max="13307" width="18.109375" customWidth="1"/>
    <col min="13308" max="13308" width="17.44140625" customWidth="1"/>
    <col min="13309" max="13310" width="18.109375" customWidth="1"/>
    <col min="13311" max="13311" width="17.44140625" customWidth="1"/>
    <col min="13312" max="13312" width="18.109375" customWidth="1"/>
    <col min="13313" max="13313" width="17.44140625" customWidth="1"/>
    <col min="13314" max="13314" width="18.109375" customWidth="1"/>
    <col min="13315" max="13315" width="17.44140625" customWidth="1"/>
    <col min="13316" max="13316" width="18.109375" customWidth="1"/>
    <col min="13317" max="13317" width="17.44140625" customWidth="1"/>
    <col min="13318" max="13318" width="18.109375" customWidth="1"/>
    <col min="13319" max="13319" width="17.44140625" customWidth="1"/>
    <col min="13320" max="13320" width="18.109375" customWidth="1"/>
    <col min="13321" max="13321" width="17.44140625" customWidth="1"/>
    <col min="13322" max="13322" width="18.109375" customWidth="1"/>
    <col min="13323" max="13323" width="17.44140625" customWidth="1"/>
    <col min="13324" max="13324" width="18.109375" customWidth="1"/>
    <col min="13325" max="13325" width="17.44140625" customWidth="1"/>
    <col min="13326" max="13326" width="18.109375" customWidth="1"/>
    <col min="13327" max="13327" width="17.44140625" customWidth="1"/>
    <col min="13328" max="13328" width="18.109375" customWidth="1"/>
    <col min="13329" max="13329" width="17.44140625" customWidth="1"/>
    <col min="13330" max="13330" width="18.109375" customWidth="1"/>
    <col min="13331" max="13331" width="17.44140625" customWidth="1"/>
    <col min="13332" max="13332" width="18.109375" customWidth="1"/>
    <col min="13333" max="13333" width="17.44140625" customWidth="1"/>
    <col min="13334" max="13334" width="18.109375" customWidth="1"/>
    <col min="13335" max="13335" width="17.44140625" customWidth="1"/>
    <col min="13336" max="13336" width="18.109375" customWidth="1"/>
    <col min="13337" max="13337" width="17.44140625" customWidth="1"/>
    <col min="13338" max="13338" width="18.109375" customWidth="1"/>
    <col min="13339" max="13339" width="17.44140625" customWidth="1"/>
    <col min="13340" max="13340" width="18.109375" customWidth="1"/>
    <col min="13341" max="13341" width="17.44140625" customWidth="1"/>
    <col min="13342" max="13342" width="18.109375" customWidth="1"/>
    <col min="13343" max="13343" width="17.44140625" customWidth="1"/>
    <col min="13344" max="13344" width="18.109375" customWidth="1"/>
    <col min="13345" max="13345" width="17.44140625" customWidth="1"/>
    <col min="13346" max="13346" width="18.109375" customWidth="1"/>
    <col min="13561" max="13561" width="44.6640625" customWidth="1"/>
    <col min="13562" max="13562" width="17.44140625" customWidth="1"/>
    <col min="13563" max="13563" width="18.109375" customWidth="1"/>
    <col min="13564" max="13564" width="17.44140625" customWidth="1"/>
    <col min="13565" max="13566" width="18.109375" customWidth="1"/>
    <col min="13567" max="13567" width="17.44140625" customWidth="1"/>
    <col min="13568" max="13568" width="18.109375" customWidth="1"/>
    <col min="13569" max="13569" width="17.44140625" customWidth="1"/>
    <col min="13570" max="13570" width="18.109375" customWidth="1"/>
    <col min="13571" max="13571" width="17.44140625" customWidth="1"/>
    <col min="13572" max="13572" width="18.109375" customWidth="1"/>
    <col min="13573" max="13573" width="17.44140625" customWidth="1"/>
    <col min="13574" max="13574" width="18.109375" customWidth="1"/>
    <col min="13575" max="13575" width="17.44140625" customWidth="1"/>
    <col min="13576" max="13576" width="18.109375" customWidth="1"/>
    <col min="13577" max="13577" width="17.44140625" customWidth="1"/>
    <col min="13578" max="13578" width="18.109375" customWidth="1"/>
    <col min="13579" max="13579" width="17.44140625" customWidth="1"/>
    <col min="13580" max="13580" width="18.109375" customWidth="1"/>
    <col min="13581" max="13581" width="17.44140625" customWidth="1"/>
    <col min="13582" max="13582" width="18.109375" customWidth="1"/>
    <col min="13583" max="13583" width="17.44140625" customWidth="1"/>
    <col min="13584" max="13584" width="18.109375" customWidth="1"/>
    <col min="13585" max="13585" width="17.44140625" customWidth="1"/>
    <col min="13586" max="13586" width="18.109375" customWidth="1"/>
    <col min="13587" max="13587" width="17.44140625" customWidth="1"/>
    <col min="13588" max="13588" width="18.109375" customWidth="1"/>
    <col min="13589" max="13589" width="17.44140625" customWidth="1"/>
    <col min="13590" max="13590" width="18.109375" customWidth="1"/>
    <col min="13591" max="13591" width="17.44140625" customWidth="1"/>
    <col min="13592" max="13592" width="18.109375" customWidth="1"/>
    <col min="13593" max="13593" width="17.44140625" customWidth="1"/>
    <col min="13594" max="13594" width="18.109375" customWidth="1"/>
    <col min="13595" max="13595" width="17.44140625" customWidth="1"/>
    <col min="13596" max="13596" width="18.109375" customWidth="1"/>
    <col min="13597" max="13597" width="17.44140625" customWidth="1"/>
    <col min="13598" max="13598" width="18.109375" customWidth="1"/>
    <col min="13599" max="13599" width="17.44140625" customWidth="1"/>
    <col min="13600" max="13600" width="18.109375" customWidth="1"/>
    <col min="13601" max="13601" width="17.44140625" customWidth="1"/>
    <col min="13602" max="13602" width="18.109375" customWidth="1"/>
    <col min="13817" max="13817" width="44.6640625" customWidth="1"/>
    <col min="13818" max="13818" width="17.44140625" customWidth="1"/>
    <col min="13819" max="13819" width="18.109375" customWidth="1"/>
    <col min="13820" max="13820" width="17.44140625" customWidth="1"/>
    <col min="13821" max="13822" width="18.109375" customWidth="1"/>
    <col min="13823" max="13823" width="17.44140625" customWidth="1"/>
    <col min="13824" max="13824" width="18.109375" customWidth="1"/>
    <col min="13825" max="13825" width="17.44140625" customWidth="1"/>
    <col min="13826" max="13826" width="18.109375" customWidth="1"/>
    <col min="13827" max="13827" width="17.44140625" customWidth="1"/>
    <col min="13828" max="13828" width="18.109375" customWidth="1"/>
    <col min="13829" max="13829" width="17.44140625" customWidth="1"/>
    <col min="13830" max="13830" width="18.109375" customWidth="1"/>
    <col min="13831" max="13831" width="17.44140625" customWidth="1"/>
    <col min="13832" max="13832" width="18.109375" customWidth="1"/>
    <col min="13833" max="13833" width="17.44140625" customWidth="1"/>
    <col min="13834" max="13834" width="18.109375" customWidth="1"/>
    <col min="13835" max="13835" width="17.44140625" customWidth="1"/>
    <col min="13836" max="13836" width="18.109375" customWidth="1"/>
    <col min="13837" max="13837" width="17.44140625" customWidth="1"/>
    <col min="13838" max="13838" width="18.109375" customWidth="1"/>
    <col min="13839" max="13839" width="17.44140625" customWidth="1"/>
    <col min="13840" max="13840" width="18.109375" customWidth="1"/>
    <col min="13841" max="13841" width="17.44140625" customWidth="1"/>
    <col min="13842" max="13842" width="18.109375" customWidth="1"/>
    <col min="13843" max="13843" width="17.44140625" customWidth="1"/>
    <col min="13844" max="13844" width="18.109375" customWidth="1"/>
    <col min="13845" max="13845" width="17.44140625" customWidth="1"/>
    <col min="13846" max="13846" width="18.109375" customWidth="1"/>
    <col min="13847" max="13847" width="17.44140625" customWidth="1"/>
    <col min="13848" max="13848" width="18.109375" customWidth="1"/>
    <col min="13849" max="13849" width="17.44140625" customWidth="1"/>
    <col min="13850" max="13850" width="18.109375" customWidth="1"/>
    <col min="13851" max="13851" width="17.44140625" customWidth="1"/>
    <col min="13852" max="13852" width="18.109375" customWidth="1"/>
    <col min="13853" max="13853" width="17.44140625" customWidth="1"/>
    <col min="13854" max="13854" width="18.109375" customWidth="1"/>
    <col min="13855" max="13855" width="17.44140625" customWidth="1"/>
    <col min="13856" max="13856" width="18.109375" customWidth="1"/>
    <col min="13857" max="13857" width="17.44140625" customWidth="1"/>
    <col min="13858" max="13858" width="18.109375" customWidth="1"/>
    <col min="14073" max="14073" width="44.6640625" customWidth="1"/>
    <col min="14074" max="14074" width="17.44140625" customWidth="1"/>
    <col min="14075" max="14075" width="18.109375" customWidth="1"/>
    <col min="14076" max="14076" width="17.44140625" customWidth="1"/>
    <col min="14077" max="14078" width="18.109375" customWidth="1"/>
    <col min="14079" max="14079" width="17.44140625" customWidth="1"/>
    <col min="14080" max="14080" width="18.109375" customWidth="1"/>
    <col min="14081" max="14081" width="17.44140625" customWidth="1"/>
    <col min="14082" max="14082" width="18.109375" customWidth="1"/>
    <col min="14083" max="14083" width="17.44140625" customWidth="1"/>
    <col min="14084" max="14084" width="18.109375" customWidth="1"/>
    <col min="14085" max="14085" width="17.44140625" customWidth="1"/>
    <col min="14086" max="14086" width="18.109375" customWidth="1"/>
    <col min="14087" max="14087" width="17.44140625" customWidth="1"/>
    <col min="14088" max="14088" width="18.109375" customWidth="1"/>
    <col min="14089" max="14089" width="17.44140625" customWidth="1"/>
    <col min="14090" max="14090" width="18.109375" customWidth="1"/>
    <col min="14091" max="14091" width="17.44140625" customWidth="1"/>
    <col min="14092" max="14092" width="18.109375" customWidth="1"/>
    <col min="14093" max="14093" width="17.44140625" customWidth="1"/>
    <col min="14094" max="14094" width="18.109375" customWidth="1"/>
    <col min="14095" max="14095" width="17.44140625" customWidth="1"/>
    <col min="14096" max="14096" width="18.109375" customWidth="1"/>
    <col min="14097" max="14097" width="17.44140625" customWidth="1"/>
    <col min="14098" max="14098" width="18.109375" customWidth="1"/>
    <col min="14099" max="14099" width="17.44140625" customWidth="1"/>
    <col min="14100" max="14100" width="18.109375" customWidth="1"/>
    <col min="14101" max="14101" width="17.44140625" customWidth="1"/>
    <col min="14102" max="14102" width="18.109375" customWidth="1"/>
    <col min="14103" max="14103" width="17.44140625" customWidth="1"/>
    <col min="14104" max="14104" width="18.109375" customWidth="1"/>
    <col min="14105" max="14105" width="17.44140625" customWidth="1"/>
    <col min="14106" max="14106" width="18.109375" customWidth="1"/>
    <col min="14107" max="14107" width="17.44140625" customWidth="1"/>
    <col min="14108" max="14108" width="18.109375" customWidth="1"/>
    <col min="14109" max="14109" width="17.44140625" customWidth="1"/>
    <col min="14110" max="14110" width="18.109375" customWidth="1"/>
    <col min="14111" max="14111" width="17.44140625" customWidth="1"/>
    <col min="14112" max="14112" width="18.109375" customWidth="1"/>
    <col min="14113" max="14113" width="17.44140625" customWidth="1"/>
    <col min="14114" max="14114" width="18.109375" customWidth="1"/>
    <col min="14329" max="14329" width="44.6640625" customWidth="1"/>
    <col min="14330" max="14330" width="17.44140625" customWidth="1"/>
    <col min="14331" max="14331" width="18.109375" customWidth="1"/>
    <col min="14332" max="14332" width="17.44140625" customWidth="1"/>
    <col min="14333" max="14334" width="18.109375" customWidth="1"/>
    <col min="14335" max="14335" width="17.44140625" customWidth="1"/>
    <col min="14336" max="14336" width="18.109375" customWidth="1"/>
    <col min="14337" max="14337" width="17.44140625" customWidth="1"/>
    <col min="14338" max="14338" width="18.109375" customWidth="1"/>
    <col min="14339" max="14339" width="17.44140625" customWidth="1"/>
    <col min="14340" max="14340" width="18.109375" customWidth="1"/>
    <col min="14341" max="14341" width="17.44140625" customWidth="1"/>
    <col min="14342" max="14342" width="18.109375" customWidth="1"/>
    <col min="14343" max="14343" width="17.44140625" customWidth="1"/>
    <col min="14344" max="14344" width="18.109375" customWidth="1"/>
    <col min="14345" max="14345" width="17.44140625" customWidth="1"/>
    <col min="14346" max="14346" width="18.109375" customWidth="1"/>
    <col min="14347" max="14347" width="17.44140625" customWidth="1"/>
    <col min="14348" max="14348" width="18.109375" customWidth="1"/>
    <col min="14349" max="14349" width="17.44140625" customWidth="1"/>
    <col min="14350" max="14350" width="18.109375" customWidth="1"/>
    <col min="14351" max="14351" width="17.44140625" customWidth="1"/>
    <col min="14352" max="14352" width="18.109375" customWidth="1"/>
    <col min="14353" max="14353" width="17.44140625" customWidth="1"/>
    <col min="14354" max="14354" width="18.109375" customWidth="1"/>
    <col min="14355" max="14355" width="17.44140625" customWidth="1"/>
    <col min="14356" max="14356" width="18.109375" customWidth="1"/>
    <col min="14357" max="14357" width="17.44140625" customWidth="1"/>
    <col min="14358" max="14358" width="18.109375" customWidth="1"/>
    <col min="14359" max="14359" width="17.44140625" customWidth="1"/>
    <col min="14360" max="14360" width="18.109375" customWidth="1"/>
    <col min="14361" max="14361" width="17.44140625" customWidth="1"/>
    <col min="14362" max="14362" width="18.109375" customWidth="1"/>
    <col min="14363" max="14363" width="17.44140625" customWidth="1"/>
    <col min="14364" max="14364" width="18.109375" customWidth="1"/>
    <col min="14365" max="14365" width="17.44140625" customWidth="1"/>
    <col min="14366" max="14366" width="18.109375" customWidth="1"/>
    <col min="14367" max="14367" width="17.44140625" customWidth="1"/>
    <col min="14368" max="14368" width="18.109375" customWidth="1"/>
    <col min="14369" max="14369" width="17.44140625" customWidth="1"/>
    <col min="14370" max="14370" width="18.109375" customWidth="1"/>
    <col min="14585" max="14585" width="44.6640625" customWidth="1"/>
    <col min="14586" max="14586" width="17.44140625" customWidth="1"/>
    <col min="14587" max="14587" width="18.109375" customWidth="1"/>
    <col min="14588" max="14588" width="17.44140625" customWidth="1"/>
    <col min="14589" max="14590" width="18.109375" customWidth="1"/>
    <col min="14591" max="14591" width="17.44140625" customWidth="1"/>
    <col min="14592" max="14592" width="18.109375" customWidth="1"/>
    <col min="14593" max="14593" width="17.44140625" customWidth="1"/>
    <col min="14594" max="14594" width="18.109375" customWidth="1"/>
    <col min="14595" max="14595" width="17.44140625" customWidth="1"/>
    <col min="14596" max="14596" width="18.109375" customWidth="1"/>
    <col min="14597" max="14597" width="17.44140625" customWidth="1"/>
    <col min="14598" max="14598" width="18.109375" customWidth="1"/>
    <col min="14599" max="14599" width="17.44140625" customWidth="1"/>
    <col min="14600" max="14600" width="18.109375" customWidth="1"/>
    <col min="14601" max="14601" width="17.44140625" customWidth="1"/>
    <col min="14602" max="14602" width="18.109375" customWidth="1"/>
    <col min="14603" max="14603" width="17.44140625" customWidth="1"/>
    <col min="14604" max="14604" width="18.109375" customWidth="1"/>
    <col min="14605" max="14605" width="17.44140625" customWidth="1"/>
    <col min="14606" max="14606" width="18.109375" customWidth="1"/>
    <col min="14607" max="14607" width="17.44140625" customWidth="1"/>
    <col min="14608" max="14608" width="18.109375" customWidth="1"/>
    <col min="14609" max="14609" width="17.44140625" customWidth="1"/>
    <col min="14610" max="14610" width="18.109375" customWidth="1"/>
    <col min="14611" max="14611" width="17.44140625" customWidth="1"/>
    <col min="14612" max="14612" width="18.109375" customWidth="1"/>
    <col min="14613" max="14613" width="17.44140625" customWidth="1"/>
    <col min="14614" max="14614" width="18.109375" customWidth="1"/>
    <col min="14615" max="14615" width="17.44140625" customWidth="1"/>
    <col min="14616" max="14616" width="18.109375" customWidth="1"/>
    <col min="14617" max="14617" width="17.44140625" customWidth="1"/>
    <col min="14618" max="14618" width="18.109375" customWidth="1"/>
    <col min="14619" max="14619" width="17.44140625" customWidth="1"/>
    <col min="14620" max="14620" width="18.109375" customWidth="1"/>
    <col min="14621" max="14621" width="17.44140625" customWidth="1"/>
    <col min="14622" max="14622" width="18.109375" customWidth="1"/>
    <col min="14623" max="14623" width="17.44140625" customWidth="1"/>
    <col min="14624" max="14624" width="18.109375" customWidth="1"/>
    <col min="14625" max="14625" width="17.44140625" customWidth="1"/>
    <col min="14626" max="14626" width="18.109375" customWidth="1"/>
    <col min="14841" max="14841" width="44.6640625" customWidth="1"/>
    <col min="14842" max="14842" width="17.44140625" customWidth="1"/>
    <col min="14843" max="14843" width="18.109375" customWidth="1"/>
    <col min="14844" max="14844" width="17.44140625" customWidth="1"/>
    <col min="14845" max="14846" width="18.109375" customWidth="1"/>
    <col min="14847" max="14847" width="17.44140625" customWidth="1"/>
    <col min="14848" max="14848" width="18.109375" customWidth="1"/>
    <col min="14849" max="14849" width="17.44140625" customWidth="1"/>
    <col min="14850" max="14850" width="18.109375" customWidth="1"/>
    <col min="14851" max="14851" width="17.44140625" customWidth="1"/>
    <col min="14852" max="14852" width="18.109375" customWidth="1"/>
    <col min="14853" max="14853" width="17.44140625" customWidth="1"/>
    <col min="14854" max="14854" width="18.109375" customWidth="1"/>
    <col min="14855" max="14855" width="17.44140625" customWidth="1"/>
    <col min="14856" max="14856" width="18.109375" customWidth="1"/>
    <col min="14857" max="14857" width="17.44140625" customWidth="1"/>
    <col min="14858" max="14858" width="18.109375" customWidth="1"/>
    <col min="14859" max="14859" width="17.44140625" customWidth="1"/>
    <col min="14860" max="14860" width="18.109375" customWidth="1"/>
    <col min="14861" max="14861" width="17.44140625" customWidth="1"/>
    <col min="14862" max="14862" width="18.109375" customWidth="1"/>
    <col min="14863" max="14863" width="17.44140625" customWidth="1"/>
    <col min="14864" max="14864" width="18.109375" customWidth="1"/>
    <col min="14865" max="14865" width="17.44140625" customWidth="1"/>
    <col min="14866" max="14866" width="18.109375" customWidth="1"/>
    <col min="14867" max="14867" width="17.44140625" customWidth="1"/>
    <col min="14868" max="14868" width="18.109375" customWidth="1"/>
    <col min="14869" max="14869" width="17.44140625" customWidth="1"/>
    <col min="14870" max="14870" width="18.109375" customWidth="1"/>
    <col min="14871" max="14871" width="17.44140625" customWidth="1"/>
    <col min="14872" max="14872" width="18.109375" customWidth="1"/>
    <col min="14873" max="14873" width="17.44140625" customWidth="1"/>
    <col min="14874" max="14874" width="18.109375" customWidth="1"/>
    <col min="14875" max="14875" width="17.44140625" customWidth="1"/>
    <col min="14876" max="14876" width="18.109375" customWidth="1"/>
    <col min="14877" max="14877" width="17.44140625" customWidth="1"/>
    <col min="14878" max="14878" width="18.109375" customWidth="1"/>
    <col min="14879" max="14879" width="17.44140625" customWidth="1"/>
    <col min="14880" max="14880" width="18.109375" customWidth="1"/>
    <col min="14881" max="14881" width="17.44140625" customWidth="1"/>
    <col min="14882" max="14882" width="18.109375" customWidth="1"/>
    <col min="15097" max="15097" width="44.6640625" customWidth="1"/>
    <col min="15098" max="15098" width="17.44140625" customWidth="1"/>
    <col min="15099" max="15099" width="18.109375" customWidth="1"/>
    <col min="15100" max="15100" width="17.44140625" customWidth="1"/>
    <col min="15101" max="15102" width="18.109375" customWidth="1"/>
    <col min="15103" max="15103" width="17.44140625" customWidth="1"/>
    <col min="15104" max="15104" width="18.109375" customWidth="1"/>
    <col min="15105" max="15105" width="17.44140625" customWidth="1"/>
    <col min="15106" max="15106" width="18.109375" customWidth="1"/>
    <col min="15107" max="15107" width="17.44140625" customWidth="1"/>
    <col min="15108" max="15108" width="18.109375" customWidth="1"/>
    <col min="15109" max="15109" width="17.44140625" customWidth="1"/>
    <col min="15110" max="15110" width="18.109375" customWidth="1"/>
    <col min="15111" max="15111" width="17.44140625" customWidth="1"/>
    <col min="15112" max="15112" width="18.109375" customWidth="1"/>
    <col min="15113" max="15113" width="17.44140625" customWidth="1"/>
    <col min="15114" max="15114" width="18.109375" customWidth="1"/>
    <col min="15115" max="15115" width="17.44140625" customWidth="1"/>
    <col min="15116" max="15116" width="18.109375" customWidth="1"/>
    <col min="15117" max="15117" width="17.44140625" customWidth="1"/>
    <col min="15118" max="15118" width="18.109375" customWidth="1"/>
    <col min="15119" max="15119" width="17.44140625" customWidth="1"/>
    <col min="15120" max="15120" width="18.109375" customWidth="1"/>
    <col min="15121" max="15121" width="17.44140625" customWidth="1"/>
    <col min="15122" max="15122" width="18.109375" customWidth="1"/>
    <col min="15123" max="15123" width="17.44140625" customWidth="1"/>
    <col min="15124" max="15124" width="18.109375" customWidth="1"/>
    <col min="15125" max="15125" width="17.44140625" customWidth="1"/>
    <col min="15126" max="15126" width="18.109375" customWidth="1"/>
    <col min="15127" max="15127" width="17.44140625" customWidth="1"/>
    <col min="15128" max="15128" width="18.109375" customWidth="1"/>
    <col min="15129" max="15129" width="17.44140625" customWidth="1"/>
    <col min="15130" max="15130" width="18.109375" customWidth="1"/>
    <col min="15131" max="15131" width="17.44140625" customWidth="1"/>
    <col min="15132" max="15132" width="18.109375" customWidth="1"/>
    <col min="15133" max="15133" width="17.44140625" customWidth="1"/>
    <col min="15134" max="15134" width="18.109375" customWidth="1"/>
    <col min="15135" max="15135" width="17.44140625" customWidth="1"/>
    <col min="15136" max="15136" width="18.109375" customWidth="1"/>
    <col min="15137" max="15137" width="17.44140625" customWidth="1"/>
    <col min="15138" max="15138" width="18.109375" customWidth="1"/>
    <col min="15353" max="15353" width="44.6640625" customWidth="1"/>
    <col min="15354" max="15354" width="17.44140625" customWidth="1"/>
    <col min="15355" max="15355" width="18.109375" customWidth="1"/>
    <col min="15356" max="15356" width="17.44140625" customWidth="1"/>
    <col min="15357" max="15358" width="18.109375" customWidth="1"/>
    <col min="15359" max="15359" width="17.44140625" customWidth="1"/>
    <col min="15360" max="15360" width="18.109375" customWidth="1"/>
    <col min="15361" max="15361" width="17.44140625" customWidth="1"/>
    <col min="15362" max="15362" width="18.109375" customWidth="1"/>
    <col min="15363" max="15363" width="17.44140625" customWidth="1"/>
    <col min="15364" max="15364" width="18.109375" customWidth="1"/>
    <col min="15365" max="15365" width="17.44140625" customWidth="1"/>
    <col min="15366" max="15366" width="18.109375" customWidth="1"/>
    <col min="15367" max="15367" width="17.44140625" customWidth="1"/>
    <col min="15368" max="15368" width="18.109375" customWidth="1"/>
    <col min="15369" max="15369" width="17.44140625" customWidth="1"/>
    <col min="15370" max="15370" width="18.109375" customWidth="1"/>
    <col min="15371" max="15371" width="17.44140625" customWidth="1"/>
    <col min="15372" max="15372" width="18.109375" customWidth="1"/>
    <col min="15373" max="15373" width="17.44140625" customWidth="1"/>
    <col min="15374" max="15374" width="18.109375" customWidth="1"/>
    <col min="15375" max="15375" width="17.44140625" customWidth="1"/>
    <col min="15376" max="15376" width="18.109375" customWidth="1"/>
    <col min="15377" max="15377" width="17.44140625" customWidth="1"/>
    <col min="15378" max="15378" width="18.109375" customWidth="1"/>
    <col min="15379" max="15379" width="17.44140625" customWidth="1"/>
    <col min="15380" max="15380" width="18.109375" customWidth="1"/>
    <col min="15381" max="15381" width="17.44140625" customWidth="1"/>
    <col min="15382" max="15382" width="18.109375" customWidth="1"/>
    <col min="15383" max="15383" width="17.44140625" customWidth="1"/>
    <col min="15384" max="15384" width="18.109375" customWidth="1"/>
    <col min="15385" max="15385" width="17.44140625" customWidth="1"/>
    <col min="15386" max="15386" width="18.109375" customWidth="1"/>
    <col min="15387" max="15387" width="17.44140625" customWidth="1"/>
    <col min="15388" max="15388" width="18.109375" customWidth="1"/>
    <col min="15389" max="15389" width="17.44140625" customWidth="1"/>
    <col min="15390" max="15390" width="18.109375" customWidth="1"/>
    <col min="15391" max="15391" width="17.44140625" customWidth="1"/>
    <col min="15392" max="15392" width="18.109375" customWidth="1"/>
    <col min="15393" max="15393" width="17.44140625" customWidth="1"/>
    <col min="15394" max="15394" width="18.109375" customWidth="1"/>
    <col min="15609" max="15609" width="44.6640625" customWidth="1"/>
    <col min="15610" max="15610" width="17.44140625" customWidth="1"/>
    <col min="15611" max="15611" width="18.109375" customWidth="1"/>
    <col min="15612" max="15612" width="17.44140625" customWidth="1"/>
    <col min="15613" max="15614" width="18.109375" customWidth="1"/>
    <col min="15615" max="15615" width="17.44140625" customWidth="1"/>
    <col min="15616" max="15616" width="18.109375" customWidth="1"/>
    <col min="15617" max="15617" width="17.44140625" customWidth="1"/>
    <col min="15618" max="15618" width="18.109375" customWidth="1"/>
    <col min="15619" max="15619" width="17.44140625" customWidth="1"/>
    <col min="15620" max="15620" width="18.109375" customWidth="1"/>
    <col min="15621" max="15621" width="17.44140625" customWidth="1"/>
    <col min="15622" max="15622" width="18.109375" customWidth="1"/>
    <col min="15623" max="15623" width="17.44140625" customWidth="1"/>
    <col min="15624" max="15624" width="18.109375" customWidth="1"/>
    <col min="15625" max="15625" width="17.44140625" customWidth="1"/>
    <col min="15626" max="15626" width="18.109375" customWidth="1"/>
    <col min="15627" max="15627" width="17.44140625" customWidth="1"/>
    <col min="15628" max="15628" width="18.109375" customWidth="1"/>
    <col min="15629" max="15629" width="17.44140625" customWidth="1"/>
    <col min="15630" max="15630" width="18.109375" customWidth="1"/>
    <col min="15631" max="15631" width="17.44140625" customWidth="1"/>
    <col min="15632" max="15632" width="18.109375" customWidth="1"/>
    <col min="15633" max="15633" width="17.44140625" customWidth="1"/>
    <col min="15634" max="15634" width="18.109375" customWidth="1"/>
    <col min="15635" max="15635" width="17.44140625" customWidth="1"/>
    <col min="15636" max="15636" width="18.109375" customWidth="1"/>
    <col min="15637" max="15637" width="17.44140625" customWidth="1"/>
    <col min="15638" max="15638" width="18.109375" customWidth="1"/>
    <col min="15639" max="15639" width="17.44140625" customWidth="1"/>
    <col min="15640" max="15640" width="18.109375" customWidth="1"/>
    <col min="15641" max="15641" width="17.44140625" customWidth="1"/>
    <col min="15642" max="15642" width="18.109375" customWidth="1"/>
    <col min="15643" max="15643" width="17.44140625" customWidth="1"/>
    <col min="15644" max="15644" width="18.109375" customWidth="1"/>
    <col min="15645" max="15645" width="17.44140625" customWidth="1"/>
    <col min="15646" max="15646" width="18.109375" customWidth="1"/>
    <col min="15647" max="15647" width="17.44140625" customWidth="1"/>
    <col min="15648" max="15648" width="18.109375" customWidth="1"/>
    <col min="15649" max="15649" width="17.44140625" customWidth="1"/>
    <col min="15650" max="15650" width="18.109375" customWidth="1"/>
    <col min="15865" max="15865" width="44.6640625" customWidth="1"/>
    <col min="15866" max="15866" width="17.44140625" customWidth="1"/>
    <col min="15867" max="15867" width="18.109375" customWidth="1"/>
    <col min="15868" max="15868" width="17.44140625" customWidth="1"/>
    <col min="15869" max="15870" width="18.109375" customWidth="1"/>
    <col min="15871" max="15871" width="17.44140625" customWidth="1"/>
    <col min="15872" max="15872" width="18.109375" customWidth="1"/>
    <col min="15873" max="15873" width="17.44140625" customWidth="1"/>
    <col min="15874" max="15874" width="18.109375" customWidth="1"/>
    <col min="15875" max="15875" width="17.44140625" customWidth="1"/>
    <col min="15876" max="15876" width="18.109375" customWidth="1"/>
    <col min="15877" max="15877" width="17.44140625" customWidth="1"/>
    <col min="15878" max="15878" width="18.109375" customWidth="1"/>
    <col min="15879" max="15879" width="17.44140625" customWidth="1"/>
    <col min="15880" max="15880" width="18.109375" customWidth="1"/>
    <col min="15881" max="15881" width="17.44140625" customWidth="1"/>
    <col min="15882" max="15882" width="18.109375" customWidth="1"/>
    <col min="15883" max="15883" width="17.44140625" customWidth="1"/>
    <col min="15884" max="15884" width="18.109375" customWidth="1"/>
    <col min="15885" max="15885" width="17.44140625" customWidth="1"/>
    <col min="15886" max="15886" width="18.109375" customWidth="1"/>
    <col min="15887" max="15887" width="17.44140625" customWidth="1"/>
    <col min="15888" max="15888" width="18.109375" customWidth="1"/>
    <col min="15889" max="15889" width="17.44140625" customWidth="1"/>
    <col min="15890" max="15890" width="18.109375" customWidth="1"/>
    <col min="15891" max="15891" width="17.44140625" customWidth="1"/>
    <col min="15892" max="15892" width="18.109375" customWidth="1"/>
    <col min="15893" max="15893" width="17.44140625" customWidth="1"/>
    <col min="15894" max="15894" width="18.109375" customWidth="1"/>
    <col min="15895" max="15895" width="17.44140625" customWidth="1"/>
    <col min="15896" max="15896" width="18.109375" customWidth="1"/>
    <col min="15897" max="15897" width="17.44140625" customWidth="1"/>
    <col min="15898" max="15898" width="18.109375" customWidth="1"/>
    <col min="15899" max="15899" width="17.44140625" customWidth="1"/>
    <col min="15900" max="15900" width="18.109375" customWidth="1"/>
    <col min="15901" max="15901" width="17.44140625" customWidth="1"/>
    <col min="15902" max="15902" width="18.109375" customWidth="1"/>
    <col min="15903" max="15903" width="17.44140625" customWidth="1"/>
    <col min="15904" max="15904" width="18.109375" customWidth="1"/>
    <col min="15905" max="15905" width="17.44140625" customWidth="1"/>
    <col min="15906" max="15906" width="18.109375" customWidth="1"/>
    <col min="16121" max="16121" width="44.6640625" customWidth="1"/>
    <col min="16122" max="16122" width="17.44140625" customWidth="1"/>
    <col min="16123" max="16123" width="18.109375" customWidth="1"/>
    <col min="16124" max="16124" width="17.44140625" customWidth="1"/>
    <col min="16125" max="16126" width="18.109375" customWidth="1"/>
    <col min="16127" max="16127" width="17.44140625" customWidth="1"/>
    <col min="16128" max="16128" width="18.109375" customWidth="1"/>
    <col min="16129" max="16129" width="17.44140625" customWidth="1"/>
    <col min="16130" max="16130" width="18.109375" customWidth="1"/>
    <col min="16131" max="16131" width="17.44140625" customWidth="1"/>
    <col min="16132" max="16132" width="18.109375" customWidth="1"/>
    <col min="16133" max="16133" width="17.44140625" customWidth="1"/>
    <col min="16134" max="16134" width="18.109375" customWidth="1"/>
    <col min="16135" max="16135" width="17.44140625" customWidth="1"/>
    <col min="16136" max="16136" width="18.109375" customWidth="1"/>
    <col min="16137" max="16137" width="17.44140625" customWidth="1"/>
    <col min="16138" max="16138" width="18.109375" customWidth="1"/>
    <col min="16139" max="16139" width="17.44140625" customWidth="1"/>
    <col min="16140" max="16140" width="18.109375" customWidth="1"/>
    <col min="16141" max="16141" width="17.44140625" customWidth="1"/>
    <col min="16142" max="16142" width="18.109375" customWidth="1"/>
    <col min="16143" max="16143" width="17.44140625" customWidth="1"/>
    <col min="16144" max="16144" width="18.109375" customWidth="1"/>
    <col min="16145" max="16145" width="17.44140625" customWidth="1"/>
    <col min="16146" max="16146" width="18.109375" customWidth="1"/>
    <col min="16147" max="16147" width="17.44140625" customWidth="1"/>
    <col min="16148" max="16148" width="18.109375" customWidth="1"/>
    <col min="16149" max="16149" width="17.44140625" customWidth="1"/>
    <col min="16150" max="16150" width="18.109375" customWidth="1"/>
    <col min="16151" max="16151" width="17.44140625" customWidth="1"/>
    <col min="16152" max="16152" width="18.109375" customWidth="1"/>
    <col min="16153" max="16153" width="17.44140625" customWidth="1"/>
    <col min="16154" max="16154" width="18.109375" customWidth="1"/>
    <col min="16155" max="16155" width="17.44140625" customWidth="1"/>
    <col min="16156" max="16156" width="18.109375" customWidth="1"/>
    <col min="16157" max="16157" width="17.44140625" customWidth="1"/>
    <col min="16158" max="16158" width="18.109375" customWidth="1"/>
    <col min="16159" max="16159" width="17.44140625" customWidth="1"/>
    <col min="16160" max="16160" width="18.109375" customWidth="1"/>
    <col min="16161" max="16161" width="17.44140625" customWidth="1"/>
    <col min="16162" max="16162" width="18.109375" customWidth="1"/>
  </cols>
  <sheetData>
    <row r="1" spans="1:58" x14ac:dyDescent="0.3">
      <c r="A1" s="8" t="s">
        <v>505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2"/>
      <c r="Q1" s="12"/>
      <c r="R1" s="12"/>
      <c r="S1" s="9"/>
      <c r="T1" s="9"/>
      <c r="U1" s="9"/>
      <c r="V1" s="9"/>
      <c r="W1" s="9"/>
      <c r="X1" s="10"/>
      <c r="Y1" s="10"/>
      <c r="Z1" s="10"/>
      <c r="AA1" s="10"/>
      <c r="AB1" s="10"/>
      <c r="AC1" s="10"/>
      <c r="AD1" s="10"/>
      <c r="AE1" s="11"/>
      <c r="AF1" s="10"/>
      <c r="AG1" s="10"/>
      <c r="AH1" s="10"/>
      <c r="AI1" s="10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</row>
    <row r="2" spans="1:58" x14ac:dyDescent="0.3">
      <c r="A2" s="14" t="s">
        <v>903</v>
      </c>
      <c r="B2" s="244" t="s">
        <v>918</v>
      </c>
      <c r="C2" s="245"/>
      <c r="D2" s="245"/>
      <c r="E2" s="246"/>
      <c r="F2" s="246"/>
      <c r="G2" s="246"/>
      <c r="H2" s="246"/>
      <c r="I2" s="246"/>
      <c r="J2" s="247"/>
      <c r="K2" s="237" t="s">
        <v>917</v>
      </c>
      <c r="L2" s="238"/>
      <c r="M2" s="242" t="s">
        <v>904</v>
      </c>
      <c r="N2" s="248"/>
      <c r="O2" s="248"/>
      <c r="P2" s="243"/>
      <c r="Q2" s="242" t="s">
        <v>916</v>
      </c>
      <c r="R2" s="243"/>
      <c r="S2" s="245" t="s">
        <v>914</v>
      </c>
      <c r="T2" s="245"/>
      <c r="U2" s="245"/>
      <c r="V2" s="245"/>
      <c r="W2" s="15"/>
      <c r="X2" s="256" t="s">
        <v>913</v>
      </c>
      <c r="Y2" s="257"/>
      <c r="Z2" s="258" t="s">
        <v>912</v>
      </c>
      <c r="AA2" s="237"/>
      <c r="AB2" s="242" t="s">
        <v>909</v>
      </c>
      <c r="AC2" s="248"/>
      <c r="AD2" s="248"/>
      <c r="AE2" s="243"/>
      <c r="AF2" s="242" t="s">
        <v>910</v>
      </c>
      <c r="AG2" s="248"/>
      <c r="AH2" s="243"/>
      <c r="AI2" s="10" t="str">
        <f t="shared" ref="AI2:AI15" si="0">" "</f>
        <v xml:space="preserve"> </v>
      </c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</row>
    <row r="3" spans="1:58" s="23" customFormat="1" x14ac:dyDescent="0.3">
      <c r="A3" s="180"/>
      <c r="B3" s="18" t="s">
        <v>506</v>
      </c>
      <c r="C3" s="19" t="s">
        <v>507</v>
      </c>
      <c r="D3" s="19" t="s">
        <v>508</v>
      </c>
      <c r="E3" s="19" t="s">
        <v>509</v>
      </c>
      <c r="F3" s="19" t="s">
        <v>510</v>
      </c>
      <c r="G3" s="19" t="s">
        <v>860</v>
      </c>
      <c r="H3" s="19" t="s">
        <v>861</v>
      </c>
      <c r="I3" s="19" t="s">
        <v>862</v>
      </c>
      <c r="J3" s="20" t="s">
        <v>876</v>
      </c>
      <c r="K3" s="21" t="s">
        <v>506</v>
      </c>
      <c r="L3" s="20" t="s">
        <v>507</v>
      </c>
      <c r="M3" s="18" t="s">
        <v>506</v>
      </c>
      <c r="N3" s="19" t="s">
        <v>507</v>
      </c>
      <c r="O3" s="19" t="s">
        <v>508</v>
      </c>
      <c r="P3" s="20" t="s">
        <v>509</v>
      </c>
      <c r="Q3" s="18" t="s">
        <v>506</v>
      </c>
      <c r="R3" s="20" t="s">
        <v>507</v>
      </c>
      <c r="S3" s="16" t="s">
        <v>506</v>
      </c>
      <c r="T3" s="16" t="s">
        <v>507</v>
      </c>
      <c r="U3" s="16" t="s">
        <v>508</v>
      </c>
      <c r="V3" s="16" t="s">
        <v>509</v>
      </c>
      <c r="W3" s="17" t="s">
        <v>510</v>
      </c>
      <c r="X3" s="18" t="s">
        <v>506</v>
      </c>
      <c r="Y3" s="22" t="s">
        <v>507</v>
      </c>
      <c r="Z3" s="18" t="s">
        <v>506</v>
      </c>
      <c r="AA3" s="20" t="s">
        <v>507</v>
      </c>
      <c r="AB3" s="18" t="s">
        <v>506</v>
      </c>
      <c r="AC3" s="19" t="s">
        <v>507</v>
      </c>
      <c r="AD3" s="19" t="s">
        <v>508</v>
      </c>
      <c r="AE3" s="20" t="s">
        <v>509</v>
      </c>
      <c r="AF3" s="173" t="s">
        <v>506</v>
      </c>
      <c r="AG3" s="16" t="s">
        <v>507</v>
      </c>
      <c r="AH3" s="17" t="s">
        <v>508</v>
      </c>
      <c r="AI3" s="10" t="str">
        <f t="shared" si="0"/>
        <v xml:space="preserve"> </v>
      </c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</row>
    <row r="4" spans="1:58" s="30" customFormat="1" ht="15" thickBot="1" x14ac:dyDescent="0.35">
      <c r="A4" s="24" t="s">
        <v>511</v>
      </c>
      <c r="B4" s="177" t="s">
        <v>515</v>
      </c>
      <c r="C4" s="178" t="s">
        <v>515</v>
      </c>
      <c r="D4" s="178" t="s">
        <v>515</v>
      </c>
      <c r="E4" s="178" t="s">
        <v>515</v>
      </c>
      <c r="F4" s="178" t="s">
        <v>515</v>
      </c>
      <c r="G4" s="192" t="s">
        <v>515</v>
      </c>
      <c r="H4" s="178" t="s">
        <v>515</v>
      </c>
      <c r="I4" s="178" t="s">
        <v>515</v>
      </c>
      <c r="J4" s="179" t="s">
        <v>515</v>
      </c>
      <c r="K4" s="27" t="s">
        <v>515</v>
      </c>
      <c r="L4" s="152" t="s">
        <v>515</v>
      </c>
      <c r="M4" s="159" t="s">
        <v>517</v>
      </c>
      <c r="N4" s="160" t="s">
        <v>517</v>
      </c>
      <c r="O4" s="160" t="s">
        <v>517</v>
      </c>
      <c r="P4" s="161" t="s">
        <v>517</v>
      </c>
      <c r="Q4" s="155" t="s">
        <v>512</v>
      </c>
      <c r="R4" s="152" t="s">
        <v>512</v>
      </c>
      <c r="S4" s="25" t="s">
        <v>512</v>
      </c>
      <c r="T4" s="25" t="s">
        <v>512</v>
      </c>
      <c r="U4" s="25" t="s">
        <v>512</v>
      </c>
      <c r="V4" s="25" t="s">
        <v>512</v>
      </c>
      <c r="W4" s="26" t="s">
        <v>512</v>
      </c>
      <c r="X4" s="159" t="s">
        <v>513</v>
      </c>
      <c r="Y4" s="162" t="s">
        <v>513</v>
      </c>
      <c r="Z4" s="159" t="s">
        <v>516</v>
      </c>
      <c r="AA4" s="161" t="s">
        <v>516</v>
      </c>
      <c r="AB4" s="155" t="s">
        <v>514</v>
      </c>
      <c r="AC4" s="151" t="s">
        <v>514</v>
      </c>
      <c r="AD4" s="151" t="s">
        <v>514</v>
      </c>
      <c r="AE4" s="152" t="s">
        <v>514</v>
      </c>
      <c r="AF4" s="155" t="s">
        <v>513</v>
      </c>
      <c r="AG4" s="151" t="s">
        <v>513</v>
      </c>
      <c r="AH4" s="152" t="s">
        <v>513</v>
      </c>
      <c r="AI4" s="29" t="str">
        <f t="shared" si="0"/>
        <v xml:space="preserve"> 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30" customFormat="1" ht="15" thickBot="1" x14ac:dyDescent="0.35">
      <c r="A5" s="24" t="s">
        <v>519</v>
      </c>
      <c r="B5" s="184">
        <v>1967</v>
      </c>
      <c r="C5" s="185">
        <v>1970</v>
      </c>
      <c r="D5" s="185">
        <v>1975</v>
      </c>
      <c r="E5" s="185">
        <v>1977</v>
      </c>
      <c r="F5" s="185">
        <v>1978</v>
      </c>
      <c r="G5" s="185">
        <v>1981</v>
      </c>
      <c r="H5" s="185">
        <v>1983</v>
      </c>
      <c r="I5" s="185">
        <v>1995</v>
      </c>
      <c r="J5" s="186">
        <v>2005</v>
      </c>
      <c r="K5" s="27" t="s">
        <v>529</v>
      </c>
      <c r="L5" s="152" t="s">
        <v>530</v>
      </c>
      <c r="M5" s="159" t="s">
        <v>532</v>
      </c>
      <c r="N5" s="160" t="s">
        <v>533</v>
      </c>
      <c r="O5" s="160" t="s">
        <v>534</v>
      </c>
      <c r="P5" s="161" t="s">
        <v>535</v>
      </c>
      <c r="Q5" s="155" t="s">
        <v>536</v>
      </c>
      <c r="R5" s="152" t="s">
        <v>537</v>
      </c>
      <c r="S5" s="151" t="s">
        <v>520</v>
      </c>
      <c r="T5" s="151" t="s">
        <v>521</v>
      </c>
      <c r="U5" s="151" t="s">
        <v>522</v>
      </c>
      <c r="V5" s="151" t="s">
        <v>523</v>
      </c>
      <c r="W5" s="152" t="s">
        <v>524</v>
      </c>
      <c r="X5" s="159" t="s">
        <v>531</v>
      </c>
      <c r="Y5" s="162" t="s">
        <v>528</v>
      </c>
      <c r="Z5" s="159">
        <v>2001</v>
      </c>
      <c r="AA5" s="161">
        <v>2008</v>
      </c>
      <c r="AB5" s="155" t="s">
        <v>525</v>
      </c>
      <c r="AC5" s="151" t="s">
        <v>526</v>
      </c>
      <c r="AD5" s="151" t="s">
        <v>527</v>
      </c>
      <c r="AE5" s="152" t="s">
        <v>528</v>
      </c>
      <c r="AF5" s="155">
        <v>2003</v>
      </c>
      <c r="AG5" s="151">
        <v>2006</v>
      </c>
      <c r="AH5" s="152">
        <v>2009</v>
      </c>
      <c r="AI5" s="29" t="str">
        <f t="shared" si="0"/>
        <v xml:space="preserve"> 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30" customFormat="1" ht="15" thickBot="1" x14ac:dyDescent="0.35">
      <c r="A6" s="24" t="s">
        <v>538</v>
      </c>
      <c r="B6" s="177">
        <v>0</v>
      </c>
      <c r="C6" s="178">
        <v>3</v>
      </c>
      <c r="D6" s="178">
        <v>8</v>
      </c>
      <c r="E6" s="178">
        <v>10</v>
      </c>
      <c r="F6" s="178">
        <v>11</v>
      </c>
      <c r="G6" s="192">
        <v>14</v>
      </c>
      <c r="H6" s="178">
        <v>16</v>
      </c>
      <c r="I6" s="178">
        <v>28</v>
      </c>
      <c r="J6" s="179">
        <v>38</v>
      </c>
      <c r="K6" s="27">
        <v>0</v>
      </c>
      <c r="L6" s="152">
        <v>5.55</v>
      </c>
      <c r="M6" s="159">
        <v>0</v>
      </c>
      <c r="N6" s="160">
        <v>3</v>
      </c>
      <c r="O6" s="160">
        <v>6</v>
      </c>
      <c r="P6" s="161">
        <v>9</v>
      </c>
      <c r="Q6" s="155">
        <v>0</v>
      </c>
      <c r="R6" s="152">
        <v>5</v>
      </c>
      <c r="S6" s="151">
        <v>0</v>
      </c>
      <c r="T6" s="151">
        <v>4</v>
      </c>
      <c r="U6" s="151">
        <v>7</v>
      </c>
      <c r="V6" s="151">
        <v>11</v>
      </c>
      <c r="W6" s="152">
        <v>14</v>
      </c>
      <c r="X6" s="159">
        <v>0</v>
      </c>
      <c r="Y6" s="162">
        <v>4.9000000000000004</v>
      </c>
      <c r="Z6" s="159">
        <v>0</v>
      </c>
      <c r="AA6" s="161">
        <v>7</v>
      </c>
      <c r="AB6" s="155">
        <v>0</v>
      </c>
      <c r="AC6" s="151">
        <v>4.3</v>
      </c>
      <c r="AD6" s="151">
        <v>6.6</v>
      </c>
      <c r="AE6" s="152">
        <v>9.4</v>
      </c>
      <c r="AF6" s="155">
        <v>0</v>
      </c>
      <c r="AG6" s="151">
        <v>3.3</v>
      </c>
      <c r="AH6" s="152">
        <v>6.7</v>
      </c>
      <c r="AI6" s="29" t="str">
        <f t="shared" si="0"/>
        <v xml:space="preserve"> </v>
      </c>
    </row>
    <row r="7" spans="1:58" s="32" customFormat="1" x14ac:dyDescent="0.3">
      <c r="A7" s="31" t="s">
        <v>539</v>
      </c>
      <c r="B7" s="177" t="s">
        <v>546</v>
      </c>
      <c r="C7" s="178" t="s">
        <v>546</v>
      </c>
      <c r="D7" s="178" t="s">
        <v>546</v>
      </c>
      <c r="E7" s="178" t="s">
        <v>546</v>
      </c>
      <c r="F7" s="178" t="s">
        <v>546</v>
      </c>
      <c r="G7" s="192" t="s">
        <v>546</v>
      </c>
      <c r="H7" s="178" t="s">
        <v>546</v>
      </c>
      <c r="I7" s="178" t="s">
        <v>546</v>
      </c>
      <c r="J7" s="179" t="s">
        <v>546</v>
      </c>
      <c r="K7" s="27" t="s">
        <v>543</v>
      </c>
      <c r="L7" s="152" t="s">
        <v>543</v>
      </c>
      <c r="M7" s="159" t="s">
        <v>547</v>
      </c>
      <c r="N7" s="160" t="s">
        <v>547</v>
      </c>
      <c r="O7" s="160" t="s">
        <v>547</v>
      </c>
      <c r="P7" s="161" t="s">
        <v>547</v>
      </c>
      <c r="Q7" s="155" t="s">
        <v>548</v>
      </c>
      <c r="R7" s="152" t="s">
        <v>548</v>
      </c>
      <c r="S7" s="151" t="s">
        <v>540</v>
      </c>
      <c r="T7" s="151" t="s">
        <v>540</v>
      </c>
      <c r="U7" s="151" t="s">
        <v>540</v>
      </c>
      <c r="V7" s="151" t="s">
        <v>540</v>
      </c>
      <c r="W7" s="152" t="s">
        <v>540</v>
      </c>
      <c r="X7" s="159" t="s">
        <v>545</v>
      </c>
      <c r="Y7" s="162" t="s">
        <v>545</v>
      </c>
      <c r="Z7" s="155" t="s">
        <v>544</v>
      </c>
      <c r="AA7" s="152" t="s">
        <v>544</v>
      </c>
      <c r="AB7" s="155" t="s">
        <v>542</v>
      </c>
      <c r="AC7" s="151" t="s">
        <v>542</v>
      </c>
      <c r="AD7" s="151" t="s">
        <v>542</v>
      </c>
      <c r="AE7" s="152" t="s">
        <v>542</v>
      </c>
      <c r="AF7" s="155" t="s">
        <v>541</v>
      </c>
      <c r="AG7" s="151" t="s">
        <v>541</v>
      </c>
      <c r="AH7" s="152" t="s">
        <v>541</v>
      </c>
      <c r="AI7" s="29" t="str">
        <f t="shared" si="0"/>
        <v xml:space="preserve"> </v>
      </c>
    </row>
    <row r="8" spans="1:58" s="30" customFormat="1" ht="15.75" customHeight="1" thickBot="1" x14ac:dyDescent="0.35">
      <c r="A8" s="24"/>
      <c r="B8" s="177"/>
      <c r="C8" s="178" t="str">
        <f t="shared" ref="C8:C24" si="1">" "</f>
        <v xml:space="preserve"> </v>
      </c>
      <c r="D8" s="178"/>
      <c r="E8" s="178"/>
      <c r="F8" s="178"/>
      <c r="G8" s="192"/>
      <c r="H8" s="178"/>
      <c r="I8" s="178"/>
      <c r="J8" s="179"/>
      <c r="K8" s="27"/>
      <c r="L8" s="152"/>
      <c r="M8" s="159"/>
      <c r="N8" s="160"/>
      <c r="O8" s="160"/>
      <c r="P8" s="161"/>
      <c r="Q8" s="159"/>
      <c r="R8" s="161"/>
      <c r="S8" s="151"/>
      <c r="T8" s="151"/>
      <c r="U8" s="151"/>
      <c r="V8" s="151"/>
      <c r="W8" s="152"/>
      <c r="X8" s="159"/>
      <c r="Y8" s="162"/>
      <c r="Z8" s="159"/>
      <c r="AA8" s="161"/>
      <c r="AB8" s="159"/>
      <c r="AC8" s="160"/>
      <c r="AD8" s="160"/>
      <c r="AE8" s="161"/>
      <c r="AF8" s="155"/>
      <c r="AG8" s="151"/>
      <c r="AH8" s="152"/>
      <c r="AI8" s="29" t="str">
        <f t="shared" si="0"/>
        <v xml:space="preserve"> </v>
      </c>
    </row>
    <row r="9" spans="1:58" s="30" customFormat="1" ht="15" thickBot="1" x14ac:dyDescent="0.35">
      <c r="A9" s="33" t="s">
        <v>549</v>
      </c>
      <c r="B9" s="177"/>
      <c r="C9" s="178" t="str">
        <f t="shared" si="1"/>
        <v xml:space="preserve"> </v>
      </c>
      <c r="D9" s="178"/>
      <c r="E9" s="178"/>
      <c r="F9" s="178"/>
      <c r="G9" s="192"/>
      <c r="H9" s="178"/>
      <c r="I9" s="178"/>
      <c r="J9" s="179"/>
      <c r="K9" s="27"/>
      <c r="L9" s="152"/>
      <c r="M9" s="159"/>
      <c r="N9" s="160"/>
      <c r="O9" s="160"/>
      <c r="P9" s="161"/>
      <c r="Q9" s="159"/>
      <c r="R9" s="161"/>
      <c r="S9" s="151"/>
      <c r="T9" s="151"/>
      <c r="U9" s="151"/>
      <c r="V9" s="151"/>
      <c r="W9" s="152"/>
      <c r="X9" s="159"/>
      <c r="Y9" s="162"/>
      <c r="Z9" s="159"/>
      <c r="AA9" s="161"/>
      <c r="AB9" s="159"/>
      <c r="AC9" s="160"/>
      <c r="AD9" s="160"/>
      <c r="AE9" s="161"/>
      <c r="AF9" s="155"/>
      <c r="AG9" s="151"/>
      <c r="AH9" s="152"/>
      <c r="AI9" s="29" t="str">
        <f t="shared" si="0"/>
        <v xml:space="preserve"> </v>
      </c>
    </row>
    <row r="10" spans="1:58" s="30" customFormat="1" ht="15" thickBot="1" x14ac:dyDescent="0.35">
      <c r="A10" s="33" t="s">
        <v>550</v>
      </c>
      <c r="B10" s="177" t="s">
        <v>557</v>
      </c>
      <c r="C10" s="178" t="s">
        <v>557</v>
      </c>
      <c r="D10" s="178" t="s">
        <v>557</v>
      </c>
      <c r="E10" s="178" t="s">
        <v>557</v>
      </c>
      <c r="F10" s="178" t="s">
        <v>557</v>
      </c>
      <c r="G10" s="192" t="s">
        <v>557</v>
      </c>
      <c r="H10" s="178" t="s">
        <v>557</v>
      </c>
      <c r="I10" s="178" t="s">
        <v>557</v>
      </c>
      <c r="J10" s="179" t="s">
        <v>557</v>
      </c>
      <c r="K10" s="27" t="s">
        <v>554</v>
      </c>
      <c r="L10" s="152" t="s">
        <v>554</v>
      </c>
      <c r="M10" s="36" t="s">
        <v>558</v>
      </c>
      <c r="N10" s="37" t="s">
        <v>558</v>
      </c>
      <c r="O10" s="37" t="s">
        <v>558</v>
      </c>
      <c r="P10" s="38" t="s">
        <v>558</v>
      </c>
      <c r="Q10" s="155" t="s">
        <v>559</v>
      </c>
      <c r="R10" s="152" t="s">
        <v>559</v>
      </c>
      <c r="S10" s="151" t="s">
        <v>551</v>
      </c>
      <c r="T10" s="151" t="s">
        <v>551</v>
      </c>
      <c r="U10" s="151" t="s">
        <v>551</v>
      </c>
      <c r="V10" s="151" t="s">
        <v>551</v>
      </c>
      <c r="W10" s="152" t="s">
        <v>551</v>
      </c>
      <c r="X10" s="159" t="s">
        <v>556</v>
      </c>
      <c r="Y10" s="162" t="s">
        <v>556</v>
      </c>
      <c r="Z10" s="34" t="s">
        <v>555</v>
      </c>
      <c r="AA10" s="35" t="s">
        <v>555</v>
      </c>
      <c r="AB10" s="159" t="s">
        <v>553</v>
      </c>
      <c r="AC10" s="160" t="s">
        <v>553</v>
      </c>
      <c r="AD10" s="160" t="s">
        <v>553</v>
      </c>
      <c r="AE10" s="161" t="s">
        <v>553</v>
      </c>
      <c r="AF10" s="155" t="s">
        <v>552</v>
      </c>
      <c r="AG10" s="27" t="s">
        <v>552</v>
      </c>
      <c r="AH10" s="152" t="s">
        <v>552</v>
      </c>
      <c r="AI10" s="29" t="str">
        <f t="shared" si="0"/>
        <v xml:space="preserve"> </v>
      </c>
    </row>
    <row r="11" spans="1:58" s="30" customFormat="1" ht="15" thickBot="1" x14ac:dyDescent="0.35">
      <c r="A11" s="33" t="s">
        <v>560</v>
      </c>
      <c r="B11" s="177" t="s">
        <v>564</v>
      </c>
      <c r="C11" s="178" t="s">
        <v>564</v>
      </c>
      <c r="D11" s="178" t="s">
        <v>564</v>
      </c>
      <c r="E11" s="178" t="s">
        <v>564</v>
      </c>
      <c r="F11" s="178" t="s">
        <v>564</v>
      </c>
      <c r="G11" s="192" t="s">
        <v>564</v>
      </c>
      <c r="H11" s="178" t="s">
        <v>564</v>
      </c>
      <c r="I11" s="178" t="s">
        <v>564</v>
      </c>
      <c r="J11" s="179" t="s">
        <v>564</v>
      </c>
      <c r="K11" s="27" t="s">
        <v>563</v>
      </c>
      <c r="L11" s="152" t="s">
        <v>563</v>
      </c>
      <c r="M11" s="36" t="s">
        <v>565</v>
      </c>
      <c r="N11" s="37" t="s">
        <v>565</v>
      </c>
      <c r="O11" s="37" t="s">
        <v>565</v>
      </c>
      <c r="P11" s="38" t="s">
        <v>565</v>
      </c>
      <c r="Q11" s="155" t="s">
        <v>566</v>
      </c>
      <c r="R11" s="152" t="s">
        <v>566</v>
      </c>
      <c r="S11" s="37" t="s">
        <v>561</v>
      </c>
      <c r="T11" s="37" t="s">
        <v>561</v>
      </c>
      <c r="U11" s="37" t="s">
        <v>561</v>
      </c>
      <c r="V11" s="37" t="s">
        <v>561</v>
      </c>
      <c r="W11" s="38" t="s">
        <v>561</v>
      </c>
      <c r="X11" s="159" t="s">
        <v>562</v>
      </c>
      <c r="Y11" s="162" t="s">
        <v>562</v>
      </c>
      <c r="Z11" s="34" t="s">
        <v>562</v>
      </c>
      <c r="AA11" s="35" t="s">
        <v>562</v>
      </c>
      <c r="AB11" s="155" t="s">
        <v>562</v>
      </c>
      <c r="AC11" s="151" t="s">
        <v>562</v>
      </c>
      <c r="AD11" s="151" t="s">
        <v>562</v>
      </c>
      <c r="AE11" s="152" t="s">
        <v>562</v>
      </c>
      <c r="AF11" s="155" t="s">
        <v>562</v>
      </c>
      <c r="AG11" s="27" t="s">
        <v>562</v>
      </c>
      <c r="AH11" s="152" t="s">
        <v>562</v>
      </c>
      <c r="AI11" s="29" t="str">
        <f t="shared" si="0"/>
        <v xml:space="preserve"> </v>
      </c>
    </row>
    <row r="12" spans="1:58" s="30" customFormat="1" ht="73.5" customHeight="1" thickBot="1" x14ac:dyDescent="0.35">
      <c r="A12" s="33" t="s">
        <v>567</v>
      </c>
      <c r="B12" s="177" t="s">
        <v>574</v>
      </c>
      <c r="C12" s="178" t="s">
        <v>574</v>
      </c>
      <c r="D12" s="178" t="s">
        <v>574</v>
      </c>
      <c r="E12" s="178" t="s">
        <v>574</v>
      </c>
      <c r="F12" s="178" t="s">
        <v>574</v>
      </c>
      <c r="G12" s="192" t="s">
        <v>574</v>
      </c>
      <c r="H12" s="178" t="s">
        <v>574</v>
      </c>
      <c r="I12" s="178" t="s">
        <v>574</v>
      </c>
      <c r="J12" s="179" t="s">
        <v>574</v>
      </c>
      <c r="K12" s="39" t="s">
        <v>571</v>
      </c>
      <c r="L12" s="40" t="s">
        <v>571</v>
      </c>
      <c r="M12" s="36" t="s">
        <v>575</v>
      </c>
      <c r="N12" s="37" t="s">
        <v>575</v>
      </c>
      <c r="O12" s="37" t="s">
        <v>575</v>
      </c>
      <c r="P12" s="38" t="s">
        <v>575</v>
      </c>
      <c r="Q12" s="36" t="s">
        <v>576</v>
      </c>
      <c r="R12" s="38" t="s">
        <v>576</v>
      </c>
      <c r="S12" s="37" t="s">
        <v>568</v>
      </c>
      <c r="T12" s="37" t="s">
        <v>568</v>
      </c>
      <c r="U12" s="37" t="s">
        <v>568</v>
      </c>
      <c r="V12" s="37" t="s">
        <v>568</v>
      </c>
      <c r="W12" s="38" t="s">
        <v>568</v>
      </c>
      <c r="X12" s="155" t="s">
        <v>573</v>
      </c>
      <c r="Y12" s="28" t="s">
        <v>573</v>
      </c>
      <c r="Z12" s="34" t="s">
        <v>572</v>
      </c>
      <c r="AA12" s="35" t="s">
        <v>572</v>
      </c>
      <c r="AB12" s="156" t="s">
        <v>570</v>
      </c>
      <c r="AC12" s="157" t="s">
        <v>570</v>
      </c>
      <c r="AD12" s="157" t="s">
        <v>570</v>
      </c>
      <c r="AE12" s="158" t="s">
        <v>570</v>
      </c>
      <c r="AF12" s="76" t="s">
        <v>569</v>
      </c>
      <c r="AG12" s="39" t="s">
        <v>569</v>
      </c>
      <c r="AH12" s="167" t="s">
        <v>569</v>
      </c>
      <c r="AI12" s="29" t="str">
        <f t="shared" si="0"/>
        <v xml:space="preserve"> </v>
      </c>
    </row>
    <row r="13" spans="1:58" s="30" customFormat="1" ht="15" thickBot="1" x14ac:dyDescent="0.35">
      <c r="A13" s="33" t="s">
        <v>577</v>
      </c>
      <c r="B13" s="46">
        <v>11689223</v>
      </c>
      <c r="C13" s="46">
        <v>11689223</v>
      </c>
      <c r="D13" s="46">
        <v>11689223</v>
      </c>
      <c r="E13" s="46">
        <v>11689223</v>
      </c>
      <c r="F13" s="46">
        <v>11689223</v>
      </c>
      <c r="G13" s="46">
        <v>11689223</v>
      </c>
      <c r="H13" s="46">
        <v>11689223</v>
      </c>
      <c r="I13" s="46">
        <v>11689223</v>
      </c>
      <c r="J13" s="213">
        <v>11689223</v>
      </c>
      <c r="K13" s="43">
        <v>18366642</v>
      </c>
      <c r="L13" s="47">
        <v>18366642</v>
      </c>
      <c r="M13" s="159"/>
      <c r="N13" s="160"/>
      <c r="O13" s="160"/>
      <c r="P13" s="161"/>
      <c r="Q13" s="155" t="s">
        <v>578</v>
      </c>
      <c r="R13" s="152" t="s">
        <v>578</v>
      </c>
      <c r="S13" s="41">
        <v>9518396</v>
      </c>
      <c r="T13" s="41">
        <v>9518396</v>
      </c>
      <c r="U13" s="41">
        <v>9518396</v>
      </c>
      <c r="V13" s="41">
        <v>9518396</v>
      </c>
      <c r="W13" s="42">
        <v>9518396</v>
      </c>
      <c r="X13" s="190">
        <v>21613556</v>
      </c>
      <c r="Y13" s="190">
        <v>21613556</v>
      </c>
      <c r="Z13" s="48" t="s">
        <v>578</v>
      </c>
      <c r="AA13" s="49" t="s">
        <v>578</v>
      </c>
      <c r="AB13" s="43">
        <v>1104219</v>
      </c>
      <c r="AC13" s="44">
        <v>1104219</v>
      </c>
      <c r="AD13" s="44">
        <v>1104219</v>
      </c>
      <c r="AE13" s="45">
        <v>1104219</v>
      </c>
      <c r="AF13" s="43">
        <v>16934002</v>
      </c>
      <c r="AG13" s="44">
        <v>16934002</v>
      </c>
      <c r="AH13" s="45">
        <v>16934002</v>
      </c>
      <c r="AI13" s="29" t="str">
        <f t="shared" si="0"/>
        <v xml:space="preserve"> </v>
      </c>
    </row>
    <row r="14" spans="1:58" ht="15" thickBot="1" x14ac:dyDescent="0.35">
      <c r="A14" s="50"/>
      <c r="B14" s="59"/>
      <c r="C14" s="62" t="str">
        <f t="shared" si="1"/>
        <v xml:space="preserve"> </v>
      </c>
      <c r="D14" s="62"/>
      <c r="E14" s="62"/>
      <c r="F14" s="62"/>
      <c r="G14" s="62"/>
      <c r="H14" s="62"/>
      <c r="I14" s="62"/>
      <c r="J14" s="60"/>
      <c r="K14" s="27"/>
      <c r="L14" s="152"/>
      <c r="M14" s="59"/>
      <c r="N14" s="62"/>
      <c r="O14" s="62"/>
      <c r="P14" s="60"/>
      <c r="Q14" s="63"/>
      <c r="R14" s="60"/>
      <c r="S14" s="51"/>
      <c r="T14" s="51"/>
      <c r="U14" s="51"/>
      <c r="V14" s="51"/>
      <c r="W14" s="52"/>
      <c r="X14" s="59"/>
      <c r="Y14" s="61"/>
      <c r="Z14" s="59"/>
      <c r="AA14" s="60"/>
      <c r="AB14" s="56"/>
      <c r="AC14" s="57"/>
      <c r="AD14" s="57"/>
      <c r="AE14" s="58"/>
      <c r="AF14" s="66"/>
      <c r="AG14" s="54"/>
      <c r="AH14" s="65"/>
      <c r="AI14" s="10" t="str">
        <f t="shared" si="0"/>
        <v xml:space="preserve"> </v>
      </c>
    </row>
    <row r="15" spans="1:58" ht="15" thickBot="1" x14ac:dyDescent="0.35">
      <c r="A15" s="64" t="s">
        <v>579</v>
      </c>
      <c r="B15" s="59"/>
      <c r="C15" s="62" t="str">
        <f t="shared" si="1"/>
        <v xml:space="preserve"> </v>
      </c>
      <c r="D15" s="62"/>
      <c r="E15" s="62"/>
      <c r="F15" s="62"/>
      <c r="G15" s="62"/>
      <c r="H15" s="62"/>
      <c r="I15" s="62"/>
      <c r="J15" s="60"/>
      <c r="K15" s="27"/>
      <c r="L15" s="65"/>
      <c r="M15" s="59"/>
      <c r="N15" s="62"/>
      <c r="O15" s="62"/>
      <c r="P15" s="60"/>
      <c r="Q15" s="63"/>
      <c r="R15" s="60"/>
      <c r="S15" s="151"/>
      <c r="T15" s="151"/>
      <c r="U15" s="151"/>
      <c r="V15" s="151"/>
      <c r="W15" s="152"/>
      <c r="X15" s="66"/>
      <c r="Y15" s="55"/>
      <c r="Z15" s="59"/>
      <c r="AA15" s="60"/>
      <c r="AB15" s="56"/>
      <c r="AC15" s="57"/>
      <c r="AD15" s="57"/>
      <c r="AE15" s="58"/>
      <c r="AF15" s="66"/>
      <c r="AG15" s="54"/>
      <c r="AH15" s="65"/>
      <c r="AI15" s="10" t="str">
        <f t="shared" si="0"/>
        <v xml:space="preserve"> </v>
      </c>
    </row>
    <row r="16" spans="1:58" s="30" customFormat="1" ht="60.6" thickBot="1" x14ac:dyDescent="0.35">
      <c r="A16" s="64" t="s">
        <v>580</v>
      </c>
      <c r="B16" s="177"/>
      <c r="C16" s="178" t="str">
        <f t="shared" si="1"/>
        <v xml:space="preserve"> </v>
      </c>
      <c r="D16" s="178"/>
      <c r="E16" s="178"/>
      <c r="F16" s="178"/>
      <c r="G16" s="192"/>
      <c r="H16" s="178"/>
      <c r="I16" s="178"/>
      <c r="J16" s="179"/>
      <c r="K16" s="27" t="s">
        <v>582</v>
      </c>
      <c r="L16" s="152" t="s">
        <v>582</v>
      </c>
      <c r="M16" s="67" t="s">
        <v>585</v>
      </c>
      <c r="N16" s="70" t="s">
        <v>585</v>
      </c>
      <c r="O16" s="70" t="s">
        <v>585</v>
      </c>
      <c r="P16" s="68" t="s">
        <v>585</v>
      </c>
      <c r="Q16" s="36" t="s">
        <v>586</v>
      </c>
      <c r="R16" s="38" t="s">
        <v>586</v>
      </c>
      <c r="S16" s="37" t="s">
        <v>581</v>
      </c>
      <c r="T16" s="37" t="s">
        <v>581</v>
      </c>
      <c r="U16" s="37" t="s">
        <v>581</v>
      </c>
      <c r="V16" s="37" t="s">
        <v>581</v>
      </c>
      <c r="W16" s="38" t="s">
        <v>581</v>
      </c>
      <c r="X16" s="67" t="s">
        <v>584</v>
      </c>
      <c r="Y16" s="69" t="s">
        <v>584</v>
      </c>
      <c r="Z16" s="67" t="s">
        <v>583</v>
      </c>
      <c r="AA16" s="68" t="s">
        <v>583</v>
      </c>
      <c r="AB16" s="204"/>
      <c r="AC16" s="205"/>
      <c r="AD16" s="205"/>
      <c r="AE16" s="206"/>
      <c r="AF16" s="155" t="s">
        <v>582</v>
      </c>
      <c r="AG16" s="27" t="s">
        <v>582</v>
      </c>
      <c r="AH16" s="152" t="s">
        <v>582</v>
      </c>
      <c r="AI16" s="29"/>
    </row>
    <row r="17" spans="1:35" s="30" customFormat="1" ht="15" thickBot="1" x14ac:dyDescent="0.35">
      <c r="A17" s="64" t="s">
        <v>587</v>
      </c>
      <c r="B17" s="196" t="s">
        <v>863</v>
      </c>
      <c r="C17" s="197" t="s">
        <v>877</v>
      </c>
      <c r="D17" s="197" t="s">
        <v>864</v>
      </c>
      <c r="E17" s="197" t="s">
        <v>865</v>
      </c>
      <c r="F17" s="197" t="s">
        <v>866</v>
      </c>
      <c r="G17" s="197" t="s">
        <v>878</v>
      </c>
      <c r="H17" s="197" t="s">
        <v>879</v>
      </c>
      <c r="I17" s="197" t="s">
        <v>867</v>
      </c>
      <c r="J17" s="198" t="s">
        <v>868</v>
      </c>
      <c r="K17" s="27" t="s">
        <v>595</v>
      </c>
      <c r="L17" s="152" t="s">
        <v>596</v>
      </c>
      <c r="M17" s="155" t="s">
        <v>919</v>
      </c>
      <c r="N17" s="151" t="s">
        <v>919</v>
      </c>
      <c r="O17" s="151" t="s">
        <v>919</v>
      </c>
      <c r="P17" s="152" t="s">
        <v>919</v>
      </c>
      <c r="Q17" s="210" t="s">
        <v>915</v>
      </c>
      <c r="R17" s="211" t="s">
        <v>915</v>
      </c>
      <c r="S17" s="151" t="s">
        <v>588</v>
      </c>
      <c r="T17" s="151" t="s">
        <v>589</v>
      </c>
      <c r="U17" s="151" t="s">
        <v>590</v>
      </c>
      <c r="V17" s="151" t="s">
        <v>591</v>
      </c>
      <c r="W17" s="152" t="s">
        <v>592</v>
      </c>
      <c r="X17" s="155" t="s">
        <v>597</v>
      </c>
      <c r="Y17" s="28" t="s">
        <v>597</v>
      </c>
      <c r="Z17" s="155" t="s">
        <v>911</v>
      </c>
      <c r="AA17" s="28" t="s">
        <v>911</v>
      </c>
      <c r="AB17" s="199" t="s">
        <v>906</v>
      </c>
      <c r="AC17" s="200" t="s">
        <v>905</v>
      </c>
      <c r="AD17" s="200" t="s">
        <v>907</v>
      </c>
      <c r="AE17" s="201" t="s">
        <v>908</v>
      </c>
      <c r="AF17" s="27" t="s">
        <v>593</v>
      </c>
      <c r="AG17" s="151" t="s">
        <v>593</v>
      </c>
      <c r="AH17" s="152" t="s">
        <v>594</v>
      </c>
      <c r="AI17" s="29" t="str">
        <f t="shared" ref="AI17:AI58" si="2">" "</f>
        <v xml:space="preserve"> </v>
      </c>
    </row>
    <row r="18" spans="1:35" s="30" customFormat="1" ht="15" thickBot="1" x14ac:dyDescent="0.35">
      <c r="A18" s="64" t="s">
        <v>598</v>
      </c>
      <c r="B18" s="196" t="s">
        <v>869</v>
      </c>
      <c r="C18" s="197" t="s">
        <v>880</v>
      </c>
      <c r="D18" s="197" t="s">
        <v>881</v>
      </c>
      <c r="E18" s="197" t="s">
        <v>870</v>
      </c>
      <c r="F18" s="197" t="s">
        <v>882</v>
      </c>
      <c r="G18" s="197" t="s">
        <v>883</v>
      </c>
      <c r="H18" s="197" t="s">
        <v>884</v>
      </c>
      <c r="I18" s="197" t="s">
        <v>885</v>
      </c>
      <c r="J18" s="198" t="s">
        <v>886</v>
      </c>
      <c r="K18" s="27" t="s">
        <v>611</v>
      </c>
      <c r="L18" s="152" t="s">
        <v>612</v>
      </c>
      <c r="M18" s="155" t="s">
        <v>617</v>
      </c>
      <c r="N18" s="151" t="s">
        <v>920</v>
      </c>
      <c r="O18" s="151" t="s">
        <v>921</v>
      </c>
      <c r="P18" s="28" t="s">
        <v>922</v>
      </c>
      <c r="Q18" s="203" t="s">
        <v>923</v>
      </c>
      <c r="R18" s="202" t="s">
        <v>924</v>
      </c>
      <c r="S18" s="27" t="s">
        <v>599</v>
      </c>
      <c r="T18" s="151" t="s">
        <v>600</v>
      </c>
      <c r="U18" s="151" t="s">
        <v>601</v>
      </c>
      <c r="V18" s="151" t="s">
        <v>602</v>
      </c>
      <c r="W18" s="152" t="s">
        <v>603</v>
      </c>
      <c r="X18" s="159" t="s">
        <v>615</v>
      </c>
      <c r="Y18" s="162" t="s">
        <v>616</v>
      </c>
      <c r="Z18" s="155" t="s">
        <v>613</v>
      </c>
      <c r="AA18" s="152" t="s">
        <v>614</v>
      </c>
      <c r="AB18" s="207" t="s">
        <v>607</v>
      </c>
      <c r="AC18" s="208" t="s">
        <v>608</v>
      </c>
      <c r="AD18" s="208" t="s">
        <v>609</v>
      </c>
      <c r="AE18" s="209" t="s">
        <v>610</v>
      </c>
      <c r="AF18" s="155" t="s">
        <v>604</v>
      </c>
      <c r="AG18" s="151" t="s">
        <v>605</v>
      </c>
      <c r="AH18" s="152" t="s">
        <v>606</v>
      </c>
      <c r="AI18" s="29" t="str">
        <f t="shared" si="2"/>
        <v xml:space="preserve"> </v>
      </c>
    </row>
    <row r="19" spans="1:35" s="30" customFormat="1" ht="15" thickBot="1" x14ac:dyDescent="0.35">
      <c r="A19" s="64" t="s">
        <v>618</v>
      </c>
      <c r="B19" s="196" t="s">
        <v>887</v>
      </c>
      <c r="C19" s="197" t="s">
        <v>888</v>
      </c>
      <c r="D19" s="197" t="s">
        <v>889</v>
      </c>
      <c r="E19" s="197" t="s">
        <v>890</v>
      </c>
      <c r="F19" s="197" t="s">
        <v>891</v>
      </c>
      <c r="G19" s="197" t="s">
        <v>892</v>
      </c>
      <c r="H19" s="197" t="s">
        <v>893</v>
      </c>
      <c r="I19" s="197" t="s">
        <v>894</v>
      </c>
      <c r="J19" s="198" t="s">
        <v>895</v>
      </c>
      <c r="K19" s="27" t="s">
        <v>631</v>
      </c>
      <c r="L19" s="152" t="s">
        <v>632</v>
      </c>
      <c r="M19" s="155" t="s">
        <v>637</v>
      </c>
      <c r="N19" s="151" t="s">
        <v>638</v>
      </c>
      <c r="O19" s="151" t="s">
        <v>639</v>
      </c>
      <c r="P19" s="152" t="s">
        <v>640</v>
      </c>
      <c r="Q19" s="212" t="s">
        <v>641</v>
      </c>
      <c r="R19" s="26" t="s">
        <v>642</v>
      </c>
      <c r="S19" s="151" t="s">
        <v>619</v>
      </c>
      <c r="T19" s="151" t="s">
        <v>620</v>
      </c>
      <c r="U19" s="151" t="s">
        <v>621</v>
      </c>
      <c r="V19" s="151" t="s">
        <v>622</v>
      </c>
      <c r="W19" s="152" t="s">
        <v>623</v>
      </c>
      <c r="X19" s="159" t="s">
        <v>635</v>
      </c>
      <c r="Y19" s="162" t="s">
        <v>636</v>
      </c>
      <c r="Z19" s="155" t="s">
        <v>633</v>
      </c>
      <c r="AA19" s="152" t="s">
        <v>634</v>
      </c>
      <c r="AB19" s="159" t="s">
        <v>627</v>
      </c>
      <c r="AC19" s="160" t="s">
        <v>628</v>
      </c>
      <c r="AD19" s="160" t="s">
        <v>629</v>
      </c>
      <c r="AE19" s="161" t="s">
        <v>630</v>
      </c>
      <c r="AF19" s="155" t="s">
        <v>624</v>
      </c>
      <c r="AG19" s="151" t="s">
        <v>625</v>
      </c>
      <c r="AH19" s="152" t="s">
        <v>626</v>
      </c>
      <c r="AI19" s="29" t="str">
        <f t="shared" si="2"/>
        <v xml:space="preserve"> </v>
      </c>
    </row>
    <row r="20" spans="1:35" s="30" customFormat="1" ht="15" thickBot="1" x14ac:dyDescent="0.35">
      <c r="A20" s="64" t="s">
        <v>643</v>
      </c>
      <c r="B20" s="196" t="s">
        <v>896</v>
      </c>
      <c r="C20" s="197" t="s">
        <v>896</v>
      </c>
      <c r="D20" s="197" t="s">
        <v>896</v>
      </c>
      <c r="E20" s="197" t="s">
        <v>896</v>
      </c>
      <c r="F20" s="197" t="s">
        <v>896</v>
      </c>
      <c r="G20" s="197" t="s">
        <v>896</v>
      </c>
      <c r="H20" s="197" t="s">
        <v>896</v>
      </c>
      <c r="I20" s="197" t="s">
        <v>896</v>
      </c>
      <c r="J20" s="198" t="s">
        <v>896</v>
      </c>
      <c r="K20" s="27" t="s">
        <v>647</v>
      </c>
      <c r="L20" s="152" t="s">
        <v>647</v>
      </c>
      <c r="M20" s="155" t="s">
        <v>650</v>
      </c>
      <c r="N20" s="151" t="s">
        <v>650</v>
      </c>
      <c r="O20" s="151" t="s">
        <v>650</v>
      </c>
      <c r="P20" s="152" t="s">
        <v>650</v>
      </c>
      <c r="Q20" s="155" t="s">
        <v>651</v>
      </c>
      <c r="R20" s="152" t="s">
        <v>651</v>
      </c>
      <c r="S20" s="151" t="s">
        <v>644</v>
      </c>
      <c r="T20" s="151" t="s">
        <v>644</v>
      </c>
      <c r="U20" s="151" t="s">
        <v>644</v>
      </c>
      <c r="V20" s="151" t="s">
        <v>644</v>
      </c>
      <c r="W20" s="152" t="s">
        <v>644</v>
      </c>
      <c r="X20" s="73" t="s">
        <v>649</v>
      </c>
      <c r="Y20" s="74" t="s">
        <v>649</v>
      </c>
      <c r="Z20" s="71" t="s">
        <v>648</v>
      </c>
      <c r="AA20" s="72" t="s">
        <v>648</v>
      </c>
      <c r="AB20" s="159" t="s">
        <v>646</v>
      </c>
      <c r="AC20" s="160" t="s">
        <v>646</v>
      </c>
      <c r="AD20" s="160" t="s">
        <v>646</v>
      </c>
      <c r="AE20" s="161" t="s">
        <v>646</v>
      </c>
      <c r="AF20" s="155" t="s">
        <v>645</v>
      </c>
      <c r="AG20" s="27" t="s">
        <v>645</v>
      </c>
      <c r="AH20" s="152" t="s">
        <v>645</v>
      </c>
      <c r="AI20" s="29" t="str">
        <f t="shared" si="2"/>
        <v xml:space="preserve"> </v>
      </c>
    </row>
    <row r="21" spans="1:35" s="30" customFormat="1" ht="15.75" customHeight="1" thickBot="1" x14ac:dyDescent="0.35">
      <c r="A21" s="64" t="s">
        <v>652</v>
      </c>
      <c r="B21" s="193" t="s">
        <v>897</v>
      </c>
      <c r="C21" s="194" t="s">
        <v>898</v>
      </c>
      <c r="D21" s="194" t="s">
        <v>871</v>
      </c>
      <c r="E21" s="194" t="s">
        <v>872</v>
      </c>
      <c r="F21" s="194" t="s">
        <v>899</v>
      </c>
      <c r="G21" s="194" t="s">
        <v>900</v>
      </c>
      <c r="H21" s="194" t="s">
        <v>901</v>
      </c>
      <c r="I21" s="194" t="s">
        <v>873</v>
      </c>
      <c r="J21" s="195" t="s">
        <v>874</v>
      </c>
      <c r="K21" s="27" t="s">
        <v>665</v>
      </c>
      <c r="L21" s="152" t="s">
        <v>666</v>
      </c>
      <c r="M21" s="155" t="s">
        <v>671</v>
      </c>
      <c r="N21" s="151" t="s">
        <v>672</v>
      </c>
      <c r="O21" s="151" t="s">
        <v>673</v>
      </c>
      <c r="P21" s="152" t="s">
        <v>674</v>
      </c>
      <c r="Q21" s="155" t="s">
        <v>925</v>
      </c>
      <c r="R21" s="152" t="s">
        <v>675</v>
      </c>
      <c r="S21" s="151" t="s">
        <v>653</v>
      </c>
      <c r="T21" s="151" t="s">
        <v>654</v>
      </c>
      <c r="U21" s="151" t="s">
        <v>655</v>
      </c>
      <c r="V21" s="151" t="s">
        <v>656</v>
      </c>
      <c r="W21" s="152" t="s">
        <v>657</v>
      </c>
      <c r="X21" s="159" t="s">
        <v>669</v>
      </c>
      <c r="Y21" s="162" t="s">
        <v>670</v>
      </c>
      <c r="Z21" s="155" t="s">
        <v>667</v>
      </c>
      <c r="AA21" s="152" t="s">
        <v>668</v>
      </c>
      <c r="AB21" s="159" t="s">
        <v>661</v>
      </c>
      <c r="AC21" s="160" t="s">
        <v>662</v>
      </c>
      <c r="AD21" s="160" t="s">
        <v>663</v>
      </c>
      <c r="AE21" s="161" t="s">
        <v>664</v>
      </c>
      <c r="AF21" s="155" t="s">
        <v>658</v>
      </c>
      <c r="AG21" s="151" t="s">
        <v>659</v>
      </c>
      <c r="AH21" s="152" t="s">
        <v>660</v>
      </c>
      <c r="AI21" s="29" t="str">
        <f t="shared" si="2"/>
        <v xml:space="preserve"> </v>
      </c>
    </row>
    <row r="22" spans="1:35" s="30" customFormat="1" ht="15" thickBot="1" x14ac:dyDescent="0.35">
      <c r="A22" s="64" t="s">
        <v>676</v>
      </c>
      <c r="B22" s="193" t="s">
        <v>902</v>
      </c>
      <c r="C22" s="194" t="s">
        <v>902</v>
      </c>
      <c r="D22" s="194" t="s">
        <v>902</v>
      </c>
      <c r="E22" s="194" t="s">
        <v>902</v>
      </c>
      <c r="F22" s="194" t="s">
        <v>902</v>
      </c>
      <c r="G22" s="194" t="s">
        <v>902</v>
      </c>
      <c r="H22" s="194" t="s">
        <v>902</v>
      </c>
      <c r="I22" s="194" t="s">
        <v>902</v>
      </c>
      <c r="J22" s="195" t="s">
        <v>902</v>
      </c>
      <c r="K22" s="27" t="s">
        <v>680</v>
      </c>
      <c r="L22" s="152" t="s">
        <v>680</v>
      </c>
      <c r="M22" s="155" t="s">
        <v>683</v>
      </c>
      <c r="N22" s="151" t="s">
        <v>683</v>
      </c>
      <c r="O22" s="151" t="s">
        <v>683</v>
      </c>
      <c r="P22" s="152" t="s">
        <v>683</v>
      </c>
      <c r="Q22" s="155" t="s">
        <v>684</v>
      </c>
      <c r="R22" s="152" t="s">
        <v>684</v>
      </c>
      <c r="S22" s="151" t="s">
        <v>677</v>
      </c>
      <c r="T22" s="151" t="s">
        <v>677</v>
      </c>
      <c r="U22" s="151" t="s">
        <v>677</v>
      </c>
      <c r="V22" s="151" t="s">
        <v>677</v>
      </c>
      <c r="W22" s="152" t="s">
        <v>677</v>
      </c>
      <c r="X22" s="159" t="s">
        <v>682</v>
      </c>
      <c r="Y22" s="162" t="s">
        <v>682</v>
      </c>
      <c r="Z22" s="71" t="s">
        <v>681</v>
      </c>
      <c r="AA22" s="72" t="s">
        <v>681</v>
      </c>
      <c r="AB22" s="159" t="s">
        <v>679</v>
      </c>
      <c r="AC22" s="160" t="s">
        <v>679</v>
      </c>
      <c r="AD22" s="160" t="s">
        <v>679</v>
      </c>
      <c r="AE22" s="161" t="s">
        <v>679</v>
      </c>
      <c r="AF22" s="155" t="s">
        <v>678</v>
      </c>
      <c r="AG22" s="27" t="s">
        <v>678</v>
      </c>
      <c r="AH22" s="152" t="s">
        <v>678</v>
      </c>
      <c r="AI22" s="29" t="str">
        <f t="shared" si="2"/>
        <v xml:space="preserve"> </v>
      </c>
    </row>
    <row r="23" spans="1:35" ht="15" thickBot="1" x14ac:dyDescent="0.35">
      <c r="A23" s="24"/>
      <c r="B23" s="59"/>
      <c r="C23" s="62" t="str">
        <f t="shared" si="1"/>
        <v xml:space="preserve"> </v>
      </c>
      <c r="D23" s="62"/>
      <c r="E23" s="62"/>
      <c r="F23" s="62"/>
      <c r="G23" s="62"/>
      <c r="H23" s="62"/>
      <c r="I23" s="62"/>
      <c r="J23" s="60"/>
      <c r="K23" s="53"/>
      <c r="L23" s="65"/>
      <c r="M23" s="59"/>
      <c r="N23" s="62"/>
      <c r="O23" s="62"/>
      <c r="P23" s="60"/>
      <c r="Q23" s="59"/>
      <c r="R23" s="60"/>
      <c r="S23" s="151"/>
      <c r="T23" s="151"/>
      <c r="U23" s="151"/>
      <c r="V23" s="151"/>
      <c r="W23" s="152"/>
      <c r="X23" s="59"/>
      <c r="Y23" s="61"/>
      <c r="Z23" s="59"/>
      <c r="AA23" s="60"/>
      <c r="AB23" s="59"/>
      <c r="AC23" s="62"/>
      <c r="AD23" s="62"/>
      <c r="AE23" s="60"/>
      <c r="AF23" s="66"/>
      <c r="AG23" s="54"/>
      <c r="AH23" s="65"/>
      <c r="AI23" s="10" t="str">
        <f t="shared" si="2"/>
        <v xml:space="preserve"> </v>
      </c>
    </row>
    <row r="24" spans="1:35" ht="15" thickBot="1" x14ac:dyDescent="0.35">
      <c r="A24" s="75" t="s">
        <v>685</v>
      </c>
      <c r="B24" s="59"/>
      <c r="C24" s="62" t="str">
        <f t="shared" si="1"/>
        <v xml:space="preserve"> </v>
      </c>
      <c r="D24" s="62"/>
      <c r="E24" s="62"/>
      <c r="F24" s="62"/>
      <c r="G24" s="62"/>
      <c r="H24" s="62"/>
      <c r="I24" s="62"/>
      <c r="J24" s="60"/>
      <c r="K24" s="53"/>
      <c r="L24" s="65"/>
      <c r="M24" s="59"/>
      <c r="N24" s="62"/>
      <c r="O24" s="62"/>
      <c r="P24" s="60"/>
      <c r="Q24" s="59"/>
      <c r="R24" s="60"/>
      <c r="S24" s="151"/>
      <c r="T24" s="151"/>
      <c r="U24" s="151"/>
      <c r="V24" s="151"/>
      <c r="W24" s="152"/>
      <c r="X24" s="59"/>
      <c r="Y24" s="61"/>
      <c r="Z24" s="59"/>
      <c r="AA24" s="60"/>
      <c r="AB24" s="59"/>
      <c r="AC24" s="62"/>
      <c r="AD24" s="62"/>
      <c r="AE24" s="60"/>
      <c r="AF24" s="66"/>
      <c r="AG24" s="54"/>
      <c r="AH24" s="65"/>
      <c r="AI24" s="10" t="str">
        <f t="shared" si="2"/>
        <v xml:space="preserve"> </v>
      </c>
    </row>
    <row r="25" spans="1:35" s="30" customFormat="1" ht="70.5" customHeight="1" thickBot="1" x14ac:dyDescent="0.35">
      <c r="A25" s="75" t="s">
        <v>686</v>
      </c>
      <c r="B25" s="177" t="s">
        <v>693</v>
      </c>
      <c r="C25" s="178" t="s">
        <v>693</v>
      </c>
      <c r="D25" s="178" t="s">
        <v>693</v>
      </c>
      <c r="E25" s="178" t="s">
        <v>693</v>
      </c>
      <c r="F25" s="178" t="s">
        <v>693</v>
      </c>
      <c r="G25" s="192" t="s">
        <v>693</v>
      </c>
      <c r="H25" s="178" t="s">
        <v>693</v>
      </c>
      <c r="I25" s="178" t="s">
        <v>693</v>
      </c>
      <c r="J25" s="179" t="s">
        <v>693</v>
      </c>
      <c r="K25" s="27" t="s">
        <v>690</v>
      </c>
      <c r="L25" s="152" t="s">
        <v>690</v>
      </c>
      <c r="M25" s="76" t="s">
        <v>694</v>
      </c>
      <c r="N25" s="77" t="s">
        <v>694</v>
      </c>
      <c r="O25" s="77" t="s">
        <v>694</v>
      </c>
      <c r="P25" s="40" t="s">
        <v>694</v>
      </c>
      <c r="Q25" s="36" t="s">
        <v>695</v>
      </c>
      <c r="R25" s="38" t="s">
        <v>695</v>
      </c>
      <c r="S25" s="37" t="s">
        <v>687</v>
      </c>
      <c r="T25" s="37" t="s">
        <v>687</v>
      </c>
      <c r="U25" s="37" t="s">
        <v>687</v>
      </c>
      <c r="V25" s="37" t="s">
        <v>687</v>
      </c>
      <c r="W25" s="38" t="s">
        <v>687</v>
      </c>
      <c r="X25" s="67" t="s">
        <v>692</v>
      </c>
      <c r="Y25" s="69" t="s">
        <v>692</v>
      </c>
      <c r="Z25" s="34" t="s">
        <v>691</v>
      </c>
      <c r="AA25" s="35" t="s">
        <v>691</v>
      </c>
      <c r="AB25" s="155" t="s">
        <v>689</v>
      </c>
      <c r="AC25" s="151" t="s">
        <v>689</v>
      </c>
      <c r="AD25" s="151" t="s">
        <v>689</v>
      </c>
      <c r="AE25" s="152" t="s">
        <v>689</v>
      </c>
      <c r="AF25" s="76" t="s">
        <v>688</v>
      </c>
      <c r="AG25" s="39" t="s">
        <v>688</v>
      </c>
      <c r="AH25" s="40" t="s">
        <v>688</v>
      </c>
      <c r="AI25" s="29" t="str">
        <f t="shared" si="2"/>
        <v xml:space="preserve"> </v>
      </c>
    </row>
    <row r="26" spans="1:35" s="30" customFormat="1" ht="67.5" customHeight="1" thickBot="1" x14ac:dyDescent="0.35">
      <c r="A26" s="75" t="s">
        <v>696</v>
      </c>
      <c r="B26" s="187" t="s">
        <v>702</v>
      </c>
      <c r="C26" s="188" t="s">
        <v>702</v>
      </c>
      <c r="D26" s="188" t="s">
        <v>702</v>
      </c>
      <c r="E26" s="188" t="s">
        <v>702</v>
      </c>
      <c r="F26" s="188" t="s">
        <v>702</v>
      </c>
      <c r="G26" s="188" t="s">
        <v>702</v>
      </c>
      <c r="H26" s="188" t="s">
        <v>702</v>
      </c>
      <c r="I26" s="188" t="s">
        <v>702</v>
      </c>
      <c r="J26" s="189" t="s">
        <v>702</v>
      </c>
      <c r="K26" s="27" t="s">
        <v>578</v>
      </c>
      <c r="L26" s="152" t="s">
        <v>578</v>
      </c>
      <c r="M26" s="155"/>
      <c r="N26" s="151"/>
      <c r="O26" s="151"/>
      <c r="P26" s="152"/>
      <c r="Q26" s="36" t="s">
        <v>703</v>
      </c>
      <c r="R26" s="38" t="s">
        <v>703</v>
      </c>
      <c r="S26" s="37" t="s">
        <v>697</v>
      </c>
      <c r="T26" s="37" t="s">
        <v>697</v>
      </c>
      <c r="U26" s="37" t="s">
        <v>697</v>
      </c>
      <c r="V26" s="37" t="s">
        <v>697</v>
      </c>
      <c r="W26" s="38" t="s">
        <v>697</v>
      </c>
      <c r="X26" s="159" t="s">
        <v>701</v>
      </c>
      <c r="Y26" s="162" t="s">
        <v>701</v>
      </c>
      <c r="Z26" s="78" t="s">
        <v>700</v>
      </c>
      <c r="AA26" s="79" t="s">
        <v>700</v>
      </c>
      <c r="AB26" s="159" t="s">
        <v>699</v>
      </c>
      <c r="AC26" s="160" t="s">
        <v>699</v>
      </c>
      <c r="AD26" s="160" t="s">
        <v>699</v>
      </c>
      <c r="AE26" s="161" t="s">
        <v>699</v>
      </c>
      <c r="AF26" s="76" t="s">
        <v>698</v>
      </c>
      <c r="AG26" s="39" t="s">
        <v>698</v>
      </c>
      <c r="AH26" s="40" t="s">
        <v>698</v>
      </c>
      <c r="AI26" s="29" t="str">
        <f t="shared" si="2"/>
        <v xml:space="preserve"> </v>
      </c>
    </row>
    <row r="27" spans="1:35" ht="36.6" thickBot="1" x14ac:dyDescent="0.35">
      <c r="A27" s="75" t="s">
        <v>704</v>
      </c>
      <c r="B27" s="59" t="s">
        <v>710</v>
      </c>
      <c r="C27" s="62" t="s">
        <v>710</v>
      </c>
      <c r="D27" s="62" t="s">
        <v>710</v>
      </c>
      <c r="E27" s="62" t="s">
        <v>710</v>
      </c>
      <c r="F27" s="62" t="s">
        <v>710</v>
      </c>
      <c r="G27" s="62" t="s">
        <v>710</v>
      </c>
      <c r="H27" s="62" t="s">
        <v>710</v>
      </c>
      <c r="I27" s="62" t="s">
        <v>710</v>
      </c>
      <c r="J27" s="60" t="s">
        <v>710</v>
      </c>
      <c r="K27" s="53" t="s">
        <v>705</v>
      </c>
      <c r="L27" s="65" t="s">
        <v>705</v>
      </c>
      <c r="M27" s="84" t="s">
        <v>711</v>
      </c>
      <c r="N27" s="85" t="s">
        <v>711</v>
      </c>
      <c r="O27" s="85" t="s">
        <v>711</v>
      </c>
      <c r="P27" s="86" t="s">
        <v>711</v>
      </c>
      <c r="Q27" s="59" t="s">
        <v>854</v>
      </c>
      <c r="R27" s="60" t="s">
        <v>854</v>
      </c>
      <c r="S27" s="37" t="s">
        <v>705</v>
      </c>
      <c r="T27" s="37" t="s">
        <v>705</v>
      </c>
      <c r="U27" s="37" t="s">
        <v>705</v>
      </c>
      <c r="V27" s="37" t="s">
        <v>705</v>
      </c>
      <c r="W27" s="38" t="s">
        <v>705</v>
      </c>
      <c r="X27" s="59" t="s">
        <v>709</v>
      </c>
      <c r="Y27" s="61" t="s">
        <v>709</v>
      </c>
      <c r="Z27" s="82" t="s">
        <v>708</v>
      </c>
      <c r="AA27" s="83" t="s">
        <v>708</v>
      </c>
      <c r="AB27" s="59" t="s">
        <v>707</v>
      </c>
      <c r="AC27" s="62" t="s">
        <v>707</v>
      </c>
      <c r="AD27" s="62" t="s">
        <v>707</v>
      </c>
      <c r="AE27" s="60" t="s">
        <v>707</v>
      </c>
      <c r="AF27" s="84" t="s">
        <v>706</v>
      </c>
      <c r="AG27" s="81" t="s">
        <v>706</v>
      </c>
      <c r="AH27" s="86" t="s">
        <v>706</v>
      </c>
      <c r="AI27" s="10" t="str">
        <f t="shared" si="2"/>
        <v xml:space="preserve"> </v>
      </c>
    </row>
    <row r="28" spans="1:35" ht="15" thickBot="1" x14ac:dyDescent="0.35">
      <c r="A28" s="87"/>
      <c r="B28" s="59"/>
      <c r="C28" s="62"/>
      <c r="D28" s="62"/>
      <c r="E28" s="62"/>
      <c r="F28" s="62"/>
      <c r="G28" s="62"/>
      <c r="H28" s="62"/>
      <c r="I28" s="62"/>
      <c r="J28" s="60"/>
      <c r="K28" s="53"/>
      <c r="L28" s="65"/>
      <c r="M28" s="59"/>
      <c r="N28" s="62"/>
      <c r="O28" s="62"/>
      <c r="P28" s="60"/>
      <c r="Q28" s="59"/>
      <c r="R28" s="60"/>
      <c r="S28" s="151"/>
      <c r="T28" s="151"/>
      <c r="U28" s="151"/>
      <c r="V28" s="151"/>
      <c r="W28" s="152"/>
      <c r="X28" s="59"/>
      <c r="Y28" s="61"/>
      <c r="Z28" s="59"/>
      <c r="AA28" s="60"/>
      <c r="AB28" s="59"/>
      <c r="AC28" s="62"/>
      <c r="AD28" s="62"/>
      <c r="AE28" s="60"/>
      <c r="AF28" s="66"/>
      <c r="AG28" s="54"/>
      <c r="AH28" s="65"/>
      <c r="AI28" s="10" t="str">
        <f t="shared" si="2"/>
        <v xml:space="preserve"> </v>
      </c>
    </row>
    <row r="29" spans="1:35" ht="15" thickBot="1" x14ac:dyDescent="0.35">
      <c r="A29" s="75" t="s">
        <v>712</v>
      </c>
      <c r="B29" s="59"/>
      <c r="C29" s="62"/>
      <c r="D29" s="62"/>
      <c r="E29" s="62"/>
      <c r="F29" s="62"/>
      <c r="G29" s="62"/>
      <c r="H29" s="62"/>
      <c r="I29" s="62"/>
      <c r="J29" s="60"/>
      <c r="K29" s="53"/>
      <c r="L29" s="65"/>
      <c r="M29" s="66"/>
      <c r="N29" s="54"/>
      <c r="O29" s="54"/>
      <c r="P29" s="65"/>
      <c r="Q29" s="59"/>
      <c r="R29" s="60"/>
      <c r="S29" s="151"/>
      <c r="T29" s="151"/>
      <c r="U29" s="151"/>
      <c r="V29" s="151"/>
      <c r="W29" s="152"/>
      <c r="X29" s="59"/>
      <c r="Y29" s="61"/>
      <c r="Z29" s="59"/>
      <c r="AA29" s="60"/>
      <c r="AB29" s="59"/>
      <c r="AC29" s="62"/>
      <c r="AD29" s="62"/>
      <c r="AE29" s="60"/>
      <c r="AF29" s="66"/>
      <c r="AG29" s="54"/>
      <c r="AH29" s="65"/>
      <c r="AI29" s="10" t="str">
        <f t="shared" si="2"/>
        <v xml:space="preserve"> </v>
      </c>
    </row>
    <row r="30" spans="1:35" s="30" customFormat="1" ht="36.6" thickBot="1" x14ac:dyDescent="0.35">
      <c r="A30" s="75" t="s">
        <v>713</v>
      </c>
      <c r="B30" s="177">
        <v>0.97</v>
      </c>
      <c r="C30" s="178">
        <v>0.97</v>
      </c>
      <c r="D30" s="178">
        <v>0.97</v>
      </c>
      <c r="E30" s="178">
        <v>0.97</v>
      </c>
      <c r="F30" s="178">
        <v>0.97</v>
      </c>
      <c r="G30" s="192">
        <v>0.97</v>
      </c>
      <c r="H30" s="178">
        <v>0.97</v>
      </c>
      <c r="I30" s="178">
        <v>0.97</v>
      </c>
      <c r="J30" s="179">
        <v>0.97</v>
      </c>
      <c r="K30" s="88">
        <v>0.9</v>
      </c>
      <c r="L30" s="89">
        <v>0.9</v>
      </c>
      <c r="M30" s="155" t="s">
        <v>718</v>
      </c>
      <c r="N30" s="151" t="s">
        <v>718</v>
      </c>
      <c r="O30" s="151" t="s">
        <v>718</v>
      </c>
      <c r="P30" s="152" t="s">
        <v>718</v>
      </c>
      <c r="Q30" s="76" t="s">
        <v>719</v>
      </c>
      <c r="R30" s="40" t="s">
        <v>719</v>
      </c>
      <c r="S30" s="77" t="s">
        <v>714</v>
      </c>
      <c r="T30" s="77" t="s">
        <v>714</v>
      </c>
      <c r="U30" s="77" t="s">
        <v>714</v>
      </c>
      <c r="V30" s="77" t="s">
        <v>714</v>
      </c>
      <c r="W30" s="40" t="s">
        <v>714</v>
      </c>
      <c r="X30" s="67" t="s">
        <v>717</v>
      </c>
      <c r="Y30" s="69" t="s">
        <v>717</v>
      </c>
      <c r="Z30" s="78" t="s">
        <v>578</v>
      </c>
      <c r="AA30" s="79" t="s">
        <v>578</v>
      </c>
      <c r="AB30" s="159" t="s">
        <v>716</v>
      </c>
      <c r="AC30" s="160" t="s">
        <v>716</v>
      </c>
      <c r="AD30" s="160" t="s">
        <v>716</v>
      </c>
      <c r="AE30" s="161" t="s">
        <v>716</v>
      </c>
      <c r="AF30" s="76" t="s">
        <v>715</v>
      </c>
      <c r="AG30" s="39" t="s">
        <v>715</v>
      </c>
      <c r="AH30" s="40" t="s">
        <v>715</v>
      </c>
      <c r="AI30" s="29" t="str">
        <f t="shared" si="2"/>
        <v xml:space="preserve"> </v>
      </c>
    </row>
    <row r="31" spans="1:35" s="30" customFormat="1" ht="36.6" thickBot="1" x14ac:dyDescent="0.35">
      <c r="A31" s="75" t="s">
        <v>720</v>
      </c>
      <c r="B31" s="176" t="s">
        <v>723</v>
      </c>
      <c r="C31" s="174" t="s">
        <v>723</v>
      </c>
      <c r="D31" s="174" t="s">
        <v>723</v>
      </c>
      <c r="E31" s="174" t="s">
        <v>723</v>
      </c>
      <c r="F31" s="174" t="s">
        <v>723</v>
      </c>
      <c r="G31" s="191" t="s">
        <v>723</v>
      </c>
      <c r="H31" s="174" t="s">
        <v>723</v>
      </c>
      <c r="I31" s="174" t="s">
        <v>723</v>
      </c>
      <c r="J31" s="175" t="s">
        <v>723</v>
      </c>
      <c r="K31" s="27" t="s">
        <v>578</v>
      </c>
      <c r="L31" s="152" t="s">
        <v>578</v>
      </c>
      <c r="M31" s="239"/>
      <c r="N31" s="240"/>
      <c r="O31" s="240"/>
      <c r="P31" s="241"/>
      <c r="Q31" s="76" t="s">
        <v>855</v>
      </c>
      <c r="R31" s="40" t="s">
        <v>855</v>
      </c>
      <c r="S31" s="77" t="s">
        <v>721</v>
      </c>
      <c r="T31" s="77" t="s">
        <v>721</v>
      </c>
      <c r="U31" s="77" t="s">
        <v>721</v>
      </c>
      <c r="V31" s="77" t="s">
        <v>721</v>
      </c>
      <c r="W31" s="40" t="s">
        <v>721</v>
      </c>
      <c r="X31" s="159"/>
      <c r="Y31" s="162"/>
      <c r="Z31" s="78" t="s">
        <v>578</v>
      </c>
      <c r="AA31" s="79" t="s">
        <v>578</v>
      </c>
      <c r="AB31" s="253" t="s">
        <v>722</v>
      </c>
      <c r="AC31" s="254"/>
      <c r="AD31" s="254"/>
      <c r="AE31" s="255"/>
      <c r="AF31" s="155">
        <v>0</v>
      </c>
      <c r="AG31" s="27">
        <v>0</v>
      </c>
      <c r="AH31" s="152">
        <v>0</v>
      </c>
      <c r="AI31" s="29" t="str">
        <f t="shared" si="2"/>
        <v xml:space="preserve"> </v>
      </c>
    </row>
    <row r="32" spans="1:35" s="30" customFormat="1" ht="24.6" thickBot="1" x14ac:dyDescent="0.35">
      <c r="A32" s="75" t="s">
        <v>724</v>
      </c>
      <c r="B32" s="76" t="s">
        <v>728</v>
      </c>
      <c r="C32" s="77" t="s">
        <v>728</v>
      </c>
      <c r="D32" s="77" t="s">
        <v>728</v>
      </c>
      <c r="E32" s="77" t="s">
        <v>728</v>
      </c>
      <c r="F32" s="77" t="s">
        <v>728</v>
      </c>
      <c r="G32" s="77" t="s">
        <v>728</v>
      </c>
      <c r="H32" s="77" t="s">
        <v>728</v>
      </c>
      <c r="I32" s="77" t="s">
        <v>728</v>
      </c>
      <c r="J32" s="40" t="s">
        <v>728</v>
      </c>
      <c r="K32" s="27" t="s">
        <v>727</v>
      </c>
      <c r="L32" s="152" t="s">
        <v>727</v>
      </c>
      <c r="M32" s="239"/>
      <c r="N32" s="240"/>
      <c r="O32" s="240"/>
      <c r="P32" s="241"/>
      <c r="Q32" s="76" t="s">
        <v>856</v>
      </c>
      <c r="R32" s="40" t="s">
        <v>856</v>
      </c>
      <c r="S32" s="77" t="s">
        <v>725</v>
      </c>
      <c r="T32" s="77" t="s">
        <v>725</v>
      </c>
      <c r="U32" s="77" t="s">
        <v>725</v>
      </c>
      <c r="V32" s="77" t="s">
        <v>725</v>
      </c>
      <c r="W32" s="40" t="s">
        <v>725</v>
      </c>
      <c r="X32" s="159">
        <v>0</v>
      </c>
      <c r="Y32" s="162">
        <v>0</v>
      </c>
      <c r="Z32" s="34" t="s">
        <v>578</v>
      </c>
      <c r="AA32" s="35" t="s">
        <v>578</v>
      </c>
      <c r="AB32" s="159" t="s">
        <v>726</v>
      </c>
      <c r="AC32" s="160" t="s">
        <v>726</v>
      </c>
      <c r="AD32" s="160" t="s">
        <v>726</v>
      </c>
      <c r="AE32" s="161" t="s">
        <v>726</v>
      </c>
      <c r="AF32" s="155">
        <v>0</v>
      </c>
      <c r="AG32" s="27">
        <v>0</v>
      </c>
      <c r="AH32" s="152">
        <v>0</v>
      </c>
      <c r="AI32" s="29" t="str">
        <f t="shared" si="2"/>
        <v xml:space="preserve"> </v>
      </c>
    </row>
    <row r="33" spans="1:35" s="30" customFormat="1" ht="48.6" thickBot="1" x14ac:dyDescent="0.35">
      <c r="A33" s="75" t="s">
        <v>729</v>
      </c>
      <c r="B33" s="177" t="s">
        <v>733</v>
      </c>
      <c r="C33" s="178" t="s">
        <v>733</v>
      </c>
      <c r="D33" s="178" t="s">
        <v>733</v>
      </c>
      <c r="E33" s="178" t="s">
        <v>733</v>
      </c>
      <c r="F33" s="178" t="s">
        <v>733</v>
      </c>
      <c r="G33" s="192" t="s">
        <v>733</v>
      </c>
      <c r="H33" s="178" t="s">
        <v>733</v>
      </c>
      <c r="I33" s="178" t="s">
        <v>733</v>
      </c>
      <c r="J33" s="179" t="s">
        <v>733</v>
      </c>
      <c r="K33" s="27" t="s">
        <v>731</v>
      </c>
      <c r="L33" s="152" t="s">
        <v>731</v>
      </c>
      <c r="M33" s="239"/>
      <c r="N33" s="240"/>
      <c r="O33" s="240"/>
      <c r="P33" s="241"/>
      <c r="Q33" s="76" t="s">
        <v>734</v>
      </c>
      <c r="R33" s="40" t="s">
        <v>734</v>
      </c>
      <c r="S33" s="151" t="s">
        <v>578</v>
      </c>
      <c r="T33" s="151" t="s">
        <v>578</v>
      </c>
      <c r="U33" s="151" t="s">
        <v>578</v>
      </c>
      <c r="V33" s="151" t="s">
        <v>578</v>
      </c>
      <c r="W33" s="152" t="s">
        <v>578</v>
      </c>
      <c r="X33" s="159" t="s">
        <v>732</v>
      </c>
      <c r="Y33" s="162" t="s">
        <v>732</v>
      </c>
      <c r="Z33" s="90" t="s">
        <v>578</v>
      </c>
      <c r="AA33" s="91" t="s">
        <v>578</v>
      </c>
      <c r="AB33" s="67" t="s">
        <v>730</v>
      </c>
      <c r="AC33" s="70" t="s">
        <v>730</v>
      </c>
      <c r="AD33" s="70" t="s">
        <v>730</v>
      </c>
      <c r="AE33" s="68" t="s">
        <v>730</v>
      </c>
      <c r="AF33" s="155">
        <v>0</v>
      </c>
      <c r="AG33" s="27">
        <v>0</v>
      </c>
      <c r="AH33" s="152">
        <v>0</v>
      </c>
      <c r="AI33" s="29" t="str">
        <f t="shared" si="2"/>
        <v xml:space="preserve"> </v>
      </c>
    </row>
    <row r="34" spans="1:35" s="30" customFormat="1" ht="15" thickBot="1" x14ac:dyDescent="0.35">
      <c r="A34" s="75" t="s">
        <v>735</v>
      </c>
      <c r="B34" s="177">
        <v>1269</v>
      </c>
      <c r="C34" s="178">
        <v>1269</v>
      </c>
      <c r="D34" s="178">
        <v>1269</v>
      </c>
      <c r="E34" s="178">
        <v>1269</v>
      </c>
      <c r="F34" s="178">
        <v>1269</v>
      </c>
      <c r="G34" s="192">
        <v>1269</v>
      </c>
      <c r="H34" s="178">
        <v>1269</v>
      </c>
      <c r="I34" s="178">
        <v>1269</v>
      </c>
      <c r="J34" s="179">
        <v>1269</v>
      </c>
      <c r="K34" s="27">
        <v>5435</v>
      </c>
      <c r="L34" s="152">
        <v>5435</v>
      </c>
      <c r="M34" s="155">
        <v>716</v>
      </c>
      <c r="N34" s="151">
        <v>716</v>
      </c>
      <c r="O34" s="151">
        <v>716</v>
      </c>
      <c r="P34" s="152">
        <v>716</v>
      </c>
      <c r="Q34" s="155">
        <v>5974</v>
      </c>
      <c r="R34" s="152">
        <v>5974</v>
      </c>
      <c r="S34" s="151">
        <v>6479</v>
      </c>
      <c r="T34" s="151">
        <v>6479</v>
      </c>
      <c r="U34" s="151">
        <v>6479</v>
      </c>
      <c r="V34" s="151">
        <v>6479</v>
      </c>
      <c r="W34" s="152">
        <v>6479</v>
      </c>
      <c r="X34" s="159">
        <v>1720</v>
      </c>
      <c r="Y34" s="162">
        <v>1720</v>
      </c>
      <c r="Z34" s="93">
        <v>296</v>
      </c>
      <c r="AA34" s="94">
        <v>296</v>
      </c>
      <c r="AB34" s="159">
        <v>3649</v>
      </c>
      <c r="AC34" s="160">
        <v>3649</v>
      </c>
      <c r="AD34" s="160">
        <v>3649</v>
      </c>
      <c r="AE34" s="161">
        <v>3649</v>
      </c>
      <c r="AF34" s="118">
        <v>4694</v>
      </c>
      <c r="AG34" s="92">
        <v>4694</v>
      </c>
      <c r="AH34" s="96">
        <v>4694</v>
      </c>
      <c r="AI34" s="29" t="str">
        <f t="shared" si="2"/>
        <v xml:space="preserve"> </v>
      </c>
    </row>
    <row r="35" spans="1:35" ht="15" thickBot="1" x14ac:dyDescent="0.35">
      <c r="A35" s="24"/>
      <c r="B35" s="59"/>
      <c r="C35" s="62" t="str">
        <f t="shared" ref="C35:C66" si="3">" "</f>
        <v xml:space="preserve"> </v>
      </c>
      <c r="D35" s="62"/>
      <c r="E35" s="62"/>
      <c r="F35" s="62"/>
      <c r="G35" s="62"/>
      <c r="H35" s="62"/>
      <c r="I35" s="62"/>
      <c r="J35" s="60"/>
      <c r="K35" s="53"/>
      <c r="L35" s="65"/>
      <c r="M35" s="59"/>
      <c r="N35" s="62"/>
      <c r="O35" s="62"/>
      <c r="P35" s="60"/>
      <c r="Q35" s="59"/>
      <c r="R35" s="60"/>
      <c r="S35" s="151"/>
      <c r="T35" s="151"/>
      <c r="U35" s="151"/>
      <c r="V35" s="151"/>
      <c r="W35" s="152"/>
      <c r="X35" s="59"/>
      <c r="Y35" s="61"/>
      <c r="Z35" s="59"/>
      <c r="AA35" s="60"/>
      <c r="AB35" s="59"/>
      <c r="AC35" s="62"/>
      <c r="AD35" s="62"/>
      <c r="AE35" s="60"/>
      <c r="AF35" s="66"/>
      <c r="AG35" s="54"/>
      <c r="AH35" s="65"/>
      <c r="AI35" s="10" t="str">
        <f t="shared" si="2"/>
        <v xml:space="preserve"> </v>
      </c>
    </row>
    <row r="36" spans="1:35" s="30" customFormat="1" ht="36.6" thickBot="1" x14ac:dyDescent="0.35">
      <c r="A36" s="24" t="s">
        <v>736</v>
      </c>
      <c r="B36" s="177"/>
      <c r="C36" s="178" t="str">
        <f t="shared" si="3"/>
        <v xml:space="preserve"> </v>
      </c>
      <c r="D36" s="178"/>
      <c r="E36" s="178"/>
      <c r="F36" s="178"/>
      <c r="G36" s="192"/>
      <c r="H36" s="178"/>
      <c r="I36" s="178"/>
      <c r="J36" s="179"/>
      <c r="K36" s="92">
        <v>411984</v>
      </c>
      <c r="L36" s="96">
        <v>411984</v>
      </c>
      <c r="M36" s="159"/>
      <c r="N36" s="160"/>
      <c r="O36" s="160"/>
      <c r="P36" s="161"/>
      <c r="Q36" s="159"/>
      <c r="R36" s="161"/>
      <c r="S36" s="151"/>
      <c r="T36" s="151"/>
      <c r="U36" s="151"/>
      <c r="V36" s="151"/>
      <c r="W36" s="152"/>
      <c r="X36" s="159">
        <v>508826</v>
      </c>
      <c r="Y36" s="162">
        <v>508826</v>
      </c>
      <c r="Z36" s="97" t="s">
        <v>578</v>
      </c>
      <c r="AA36" s="98" t="s">
        <v>578</v>
      </c>
      <c r="AB36" s="159">
        <v>301247</v>
      </c>
      <c r="AC36" s="160">
        <v>301247</v>
      </c>
      <c r="AD36" s="160">
        <v>301247</v>
      </c>
      <c r="AE36" s="161">
        <v>301247</v>
      </c>
      <c r="AF36" s="169" t="s">
        <v>737</v>
      </c>
      <c r="AG36" s="95" t="s">
        <v>737</v>
      </c>
      <c r="AH36" s="172" t="s">
        <v>737</v>
      </c>
      <c r="AI36" s="29" t="str">
        <f t="shared" si="2"/>
        <v xml:space="preserve"> </v>
      </c>
    </row>
    <row r="37" spans="1:35" s="30" customFormat="1" ht="24.6" thickBot="1" x14ac:dyDescent="0.35">
      <c r="A37" s="24" t="s">
        <v>738</v>
      </c>
      <c r="B37" s="177">
        <v>0.01</v>
      </c>
      <c r="C37" s="178">
        <v>0.01</v>
      </c>
      <c r="D37" s="178">
        <v>0.01</v>
      </c>
      <c r="E37" s="178">
        <v>0.01</v>
      </c>
      <c r="F37" s="178">
        <v>0.01</v>
      </c>
      <c r="G37" s="192">
        <v>0.01</v>
      </c>
      <c r="H37" s="178">
        <v>0.01</v>
      </c>
      <c r="I37" s="178">
        <v>0.01</v>
      </c>
      <c r="J37" s="179">
        <v>0.01</v>
      </c>
      <c r="K37" s="88">
        <v>0.01</v>
      </c>
      <c r="L37" s="89">
        <v>0.01</v>
      </c>
      <c r="M37" s="99" t="s">
        <v>743</v>
      </c>
      <c r="N37" s="100" t="s">
        <v>743</v>
      </c>
      <c r="O37" s="100" t="s">
        <v>743</v>
      </c>
      <c r="P37" s="101" t="s">
        <v>743</v>
      </c>
      <c r="Q37" s="102">
        <v>0.01</v>
      </c>
      <c r="R37" s="103">
        <v>0.01</v>
      </c>
      <c r="S37" s="37" t="s">
        <v>739</v>
      </c>
      <c r="T37" s="37" t="s">
        <v>739</v>
      </c>
      <c r="U37" s="37" t="s">
        <v>739</v>
      </c>
      <c r="V37" s="37" t="s">
        <v>739</v>
      </c>
      <c r="W37" s="38" t="s">
        <v>739</v>
      </c>
      <c r="X37" s="159" t="s">
        <v>742</v>
      </c>
      <c r="Y37" s="162" t="s">
        <v>742</v>
      </c>
      <c r="Z37" s="97" t="s">
        <v>578</v>
      </c>
      <c r="AA37" s="98" t="s">
        <v>578</v>
      </c>
      <c r="AB37" s="159" t="s">
        <v>741</v>
      </c>
      <c r="AC37" s="160" t="s">
        <v>741</v>
      </c>
      <c r="AD37" s="160" t="s">
        <v>741</v>
      </c>
      <c r="AE37" s="161" t="s">
        <v>741</v>
      </c>
      <c r="AF37" s="76" t="s">
        <v>740</v>
      </c>
      <c r="AG37" s="39" t="s">
        <v>740</v>
      </c>
      <c r="AH37" s="40" t="s">
        <v>740</v>
      </c>
      <c r="AI37" s="29" t="str">
        <f t="shared" si="2"/>
        <v xml:space="preserve"> </v>
      </c>
    </row>
    <row r="38" spans="1:35" s="30" customFormat="1" ht="15" thickBot="1" x14ac:dyDescent="0.35">
      <c r="A38" s="24" t="s">
        <v>744</v>
      </c>
      <c r="B38" s="177" t="s">
        <v>748</v>
      </c>
      <c r="C38" s="178" t="s">
        <v>748</v>
      </c>
      <c r="D38" s="178" t="s">
        <v>748</v>
      </c>
      <c r="E38" s="178" t="s">
        <v>748</v>
      </c>
      <c r="F38" s="178" t="s">
        <v>748</v>
      </c>
      <c r="G38" s="192" t="s">
        <v>748</v>
      </c>
      <c r="H38" s="178" t="s">
        <v>748</v>
      </c>
      <c r="I38" s="178" t="s">
        <v>748</v>
      </c>
      <c r="J38" s="179" t="s">
        <v>748</v>
      </c>
      <c r="K38" s="105">
        <v>9.9999999999999995E-8</v>
      </c>
      <c r="L38" s="106">
        <v>9.9999999999999995E-8</v>
      </c>
      <c r="M38" s="76" t="s">
        <v>749</v>
      </c>
      <c r="N38" s="77" t="s">
        <v>749</v>
      </c>
      <c r="O38" s="77" t="s">
        <v>749</v>
      </c>
      <c r="P38" s="40" t="s">
        <v>749</v>
      </c>
      <c r="Q38" s="107" t="s">
        <v>750</v>
      </c>
      <c r="R38" s="108" t="s">
        <v>750</v>
      </c>
      <c r="S38" s="37" t="s">
        <v>745</v>
      </c>
      <c r="T38" s="37" t="s">
        <v>745</v>
      </c>
      <c r="U38" s="37" t="s">
        <v>745</v>
      </c>
      <c r="V38" s="37" t="s">
        <v>745</v>
      </c>
      <c r="W38" s="38" t="s">
        <v>745</v>
      </c>
      <c r="X38" s="73" t="s">
        <v>747</v>
      </c>
      <c r="Y38" s="74" t="s">
        <v>747</v>
      </c>
      <c r="Z38" s="34" t="s">
        <v>578</v>
      </c>
      <c r="AA38" s="35" t="s">
        <v>578</v>
      </c>
      <c r="AB38" s="159">
        <v>1E-4</v>
      </c>
      <c r="AC38" s="160">
        <v>1E-4</v>
      </c>
      <c r="AD38" s="160">
        <v>1E-4</v>
      </c>
      <c r="AE38" s="161">
        <v>1E-4</v>
      </c>
      <c r="AF38" s="171" t="s">
        <v>746</v>
      </c>
      <c r="AG38" s="104" t="s">
        <v>746</v>
      </c>
      <c r="AH38" s="170" t="s">
        <v>746</v>
      </c>
      <c r="AI38" s="29" t="str">
        <f t="shared" si="2"/>
        <v xml:space="preserve"> </v>
      </c>
    </row>
    <row r="39" spans="1:35" s="30" customFormat="1" ht="36.6" thickBot="1" x14ac:dyDescent="0.35">
      <c r="A39" s="24" t="s">
        <v>751</v>
      </c>
      <c r="B39" s="67" t="s">
        <v>755</v>
      </c>
      <c r="C39" s="70" t="s">
        <v>755</v>
      </c>
      <c r="D39" s="70" t="s">
        <v>755</v>
      </c>
      <c r="E39" s="70" t="s">
        <v>755</v>
      </c>
      <c r="F39" s="70" t="s">
        <v>755</v>
      </c>
      <c r="G39" s="70" t="s">
        <v>755</v>
      </c>
      <c r="H39" s="70" t="s">
        <v>755</v>
      </c>
      <c r="I39" s="70" t="s">
        <v>755</v>
      </c>
      <c r="J39" s="68" t="s">
        <v>755</v>
      </c>
      <c r="K39" s="88">
        <v>0.7</v>
      </c>
      <c r="L39" s="89">
        <v>0.7</v>
      </c>
      <c r="M39" s="99" t="s">
        <v>756</v>
      </c>
      <c r="N39" s="100" t="s">
        <v>756</v>
      </c>
      <c r="O39" s="100" t="s">
        <v>756</v>
      </c>
      <c r="P39" s="101" t="s">
        <v>756</v>
      </c>
      <c r="Q39" s="102">
        <v>0.98</v>
      </c>
      <c r="R39" s="103">
        <v>0.98</v>
      </c>
      <c r="S39" s="109" t="s">
        <v>752</v>
      </c>
      <c r="T39" s="109" t="s">
        <v>752</v>
      </c>
      <c r="U39" s="109" t="s">
        <v>752</v>
      </c>
      <c r="V39" s="109" t="s">
        <v>752</v>
      </c>
      <c r="W39" s="110" t="s">
        <v>752</v>
      </c>
      <c r="X39" s="102">
        <v>0.95</v>
      </c>
      <c r="Y39" s="111">
        <v>0.95</v>
      </c>
      <c r="Z39" s="34" t="s">
        <v>578</v>
      </c>
      <c r="AA39" s="35" t="s">
        <v>578</v>
      </c>
      <c r="AB39" s="159" t="s">
        <v>754</v>
      </c>
      <c r="AC39" s="160" t="s">
        <v>754</v>
      </c>
      <c r="AD39" s="160" t="s">
        <v>754</v>
      </c>
      <c r="AE39" s="161" t="s">
        <v>754</v>
      </c>
      <c r="AF39" s="76" t="s">
        <v>753</v>
      </c>
      <c r="AG39" s="39" t="s">
        <v>753</v>
      </c>
      <c r="AH39" s="40" t="s">
        <v>753</v>
      </c>
      <c r="AI39" s="29" t="str">
        <f t="shared" si="2"/>
        <v xml:space="preserve"> </v>
      </c>
    </row>
    <row r="40" spans="1:35" s="30" customFormat="1" ht="51.75" customHeight="1" thickBot="1" x14ac:dyDescent="0.35">
      <c r="A40" s="24" t="s">
        <v>757</v>
      </c>
      <c r="B40" s="177" t="s">
        <v>733</v>
      </c>
      <c r="C40" s="178" t="s">
        <v>733</v>
      </c>
      <c r="D40" s="178" t="s">
        <v>733</v>
      </c>
      <c r="E40" s="178" t="s">
        <v>733</v>
      </c>
      <c r="F40" s="178" t="s">
        <v>733</v>
      </c>
      <c r="G40" s="192" t="s">
        <v>733</v>
      </c>
      <c r="H40" s="178" t="s">
        <v>733</v>
      </c>
      <c r="I40" s="178" t="s">
        <v>733</v>
      </c>
      <c r="J40" s="179" t="s">
        <v>733</v>
      </c>
      <c r="K40" s="27" t="s">
        <v>578</v>
      </c>
      <c r="L40" s="152" t="s">
        <v>578</v>
      </c>
      <c r="M40" s="239"/>
      <c r="N40" s="240"/>
      <c r="O40" s="240"/>
      <c r="P40" s="241"/>
      <c r="Q40" s="36" t="s">
        <v>578</v>
      </c>
      <c r="R40" s="38" t="s">
        <v>578</v>
      </c>
      <c r="S40" s="37" t="s">
        <v>578</v>
      </c>
      <c r="T40" s="37" t="s">
        <v>578</v>
      </c>
      <c r="U40" s="37" t="s">
        <v>578</v>
      </c>
      <c r="V40" s="37" t="s">
        <v>578</v>
      </c>
      <c r="W40" s="38" t="s">
        <v>578</v>
      </c>
      <c r="X40" s="159" t="s">
        <v>760</v>
      </c>
      <c r="Y40" s="162" t="s">
        <v>760</v>
      </c>
      <c r="Z40" s="34" t="s">
        <v>578</v>
      </c>
      <c r="AA40" s="35" t="s">
        <v>578</v>
      </c>
      <c r="AB40" s="253" t="s">
        <v>759</v>
      </c>
      <c r="AC40" s="254"/>
      <c r="AD40" s="254"/>
      <c r="AE40" s="255"/>
      <c r="AF40" s="76" t="s">
        <v>758</v>
      </c>
      <c r="AG40" s="77"/>
      <c r="AH40" s="40"/>
      <c r="AI40" s="29" t="str">
        <f t="shared" si="2"/>
        <v xml:space="preserve"> </v>
      </c>
    </row>
    <row r="41" spans="1:35" s="30" customFormat="1" ht="36.6" thickBot="1" x14ac:dyDescent="0.35">
      <c r="A41" s="24" t="s">
        <v>761</v>
      </c>
      <c r="B41" s="177">
        <v>513344</v>
      </c>
      <c r="C41" s="178">
        <v>513344</v>
      </c>
      <c r="D41" s="178">
        <v>513344</v>
      </c>
      <c r="E41" s="178">
        <v>513344</v>
      </c>
      <c r="F41" s="178">
        <v>513344</v>
      </c>
      <c r="G41" s="192">
        <v>513344</v>
      </c>
      <c r="H41" s="178">
        <v>513344</v>
      </c>
      <c r="I41" s="178">
        <v>513344</v>
      </c>
      <c r="J41" s="179">
        <v>513344</v>
      </c>
      <c r="K41" s="114">
        <v>390631</v>
      </c>
      <c r="L41" s="115">
        <v>390631</v>
      </c>
      <c r="M41" s="118">
        <v>308846</v>
      </c>
      <c r="N41" s="119">
        <v>308846</v>
      </c>
      <c r="O41" s="119">
        <v>308846</v>
      </c>
      <c r="P41" s="96">
        <v>308846</v>
      </c>
      <c r="Q41" s="120">
        <v>530683</v>
      </c>
      <c r="R41" s="113">
        <v>530683</v>
      </c>
      <c r="S41" s="112">
        <v>378163</v>
      </c>
      <c r="T41" s="112">
        <v>378163</v>
      </c>
      <c r="U41" s="112">
        <v>378163</v>
      </c>
      <c r="V41" s="112">
        <v>378163</v>
      </c>
      <c r="W41" s="113">
        <v>378163</v>
      </c>
      <c r="X41" s="159">
        <v>2543887</v>
      </c>
      <c r="Y41" s="162">
        <v>2543887</v>
      </c>
      <c r="Z41" s="116">
        <v>909622</v>
      </c>
      <c r="AA41" s="117">
        <v>909622</v>
      </c>
      <c r="AB41" s="159">
        <v>232571</v>
      </c>
      <c r="AC41" s="160">
        <v>232571</v>
      </c>
      <c r="AD41" s="160">
        <v>232571</v>
      </c>
      <c r="AE41" s="161">
        <v>232571</v>
      </c>
      <c r="AF41" s="169" t="s">
        <v>762</v>
      </c>
      <c r="AG41" s="95" t="s">
        <v>762</v>
      </c>
      <c r="AH41" s="168" t="s">
        <v>762</v>
      </c>
      <c r="AI41" s="29" t="str">
        <f t="shared" si="2"/>
        <v xml:space="preserve"> </v>
      </c>
    </row>
    <row r="42" spans="1:35" ht="15" thickBot="1" x14ac:dyDescent="0.35">
      <c r="A42" s="24"/>
      <c r="B42" s="59"/>
      <c r="C42" s="62"/>
      <c r="D42" s="62"/>
      <c r="E42" s="62"/>
      <c r="F42" s="62"/>
      <c r="G42" s="62"/>
      <c r="H42" s="62"/>
      <c r="I42" s="62"/>
      <c r="J42" s="60"/>
      <c r="K42" s="53"/>
      <c r="L42" s="65"/>
      <c r="M42" s="59"/>
      <c r="N42" s="62"/>
      <c r="O42" s="62"/>
      <c r="P42" s="60"/>
      <c r="Q42" s="59"/>
      <c r="R42" s="60"/>
      <c r="S42" s="151"/>
      <c r="T42" s="151"/>
      <c r="U42" s="151"/>
      <c r="V42" s="151"/>
      <c r="W42" s="152"/>
      <c r="X42" s="59"/>
      <c r="Y42" s="61"/>
      <c r="Z42" s="59"/>
      <c r="AA42" s="60"/>
      <c r="AB42" s="59"/>
      <c r="AC42" s="62"/>
      <c r="AD42" s="62"/>
      <c r="AE42" s="60"/>
      <c r="AF42" s="66"/>
      <c r="AG42" s="54"/>
      <c r="AH42" s="65"/>
      <c r="AI42" s="10" t="str">
        <f t="shared" si="2"/>
        <v xml:space="preserve"> </v>
      </c>
    </row>
    <row r="43" spans="1:35" s="30" customFormat="1" ht="36.6" thickBot="1" x14ac:dyDescent="0.35">
      <c r="A43" s="75" t="s">
        <v>763</v>
      </c>
      <c r="B43" s="177"/>
      <c r="C43" s="178"/>
      <c r="D43" s="178"/>
      <c r="E43" s="178"/>
      <c r="F43" s="178"/>
      <c r="G43" s="192"/>
      <c r="H43" s="178"/>
      <c r="I43" s="178"/>
      <c r="J43" s="179"/>
      <c r="K43" s="27"/>
      <c r="L43" s="152"/>
      <c r="M43" s="155"/>
      <c r="N43" s="151"/>
      <c r="O43" s="151"/>
      <c r="P43" s="152"/>
      <c r="Q43" s="159"/>
      <c r="R43" s="161"/>
      <c r="S43" s="151"/>
      <c r="T43" s="151"/>
      <c r="U43" s="151"/>
      <c r="V43" s="151"/>
      <c r="W43" s="152"/>
      <c r="X43" s="159"/>
      <c r="Y43" s="162"/>
      <c r="Z43" s="159"/>
      <c r="AA43" s="161"/>
      <c r="AB43" s="67" t="s">
        <v>764</v>
      </c>
      <c r="AC43" s="70" t="s">
        <v>764</v>
      </c>
      <c r="AD43" s="70" t="s">
        <v>764</v>
      </c>
      <c r="AE43" s="68" t="s">
        <v>764</v>
      </c>
      <c r="AF43" s="155"/>
      <c r="AG43" s="151"/>
      <c r="AH43" s="152"/>
      <c r="AI43" s="29" t="str">
        <f t="shared" si="2"/>
        <v xml:space="preserve"> </v>
      </c>
    </row>
    <row r="44" spans="1:35" s="30" customFormat="1" ht="15" thickBot="1" x14ac:dyDescent="0.35">
      <c r="A44" s="75" t="s">
        <v>765</v>
      </c>
      <c r="B44" s="177" t="s">
        <v>770</v>
      </c>
      <c r="C44" s="178" t="s">
        <v>770</v>
      </c>
      <c r="D44" s="178" t="s">
        <v>770</v>
      </c>
      <c r="E44" s="178" t="s">
        <v>770</v>
      </c>
      <c r="F44" s="178" t="s">
        <v>770</v>
      </c>
      <c r="G44" s="192" t="s">
        <v>770</v>
      </c>
      <c r="H44" s="178" t="s">
        <v>770</v>
      </c>
      <c r="I44" s="178" t="s">
        <v>770</v>
      </c>
      <c r="J44" s="179" t="s">
        <v>770</v>
      </c>
      <c r="K44" s="27" t="s">
        <v>768</v>
      </c>
      <c r="L44" s="152" t="s">
        <v>768</v>
      </c>
      <c r="M44" s="155" t="s">
        <v>771</v>
      </c>
      <c r="N44" s="151" t="s">
        <v>771</v>
      </c>
      <c r="O44" s="151" t="s">
        <v>771</v>
      </c>
      <c r="P44" s="152" t="s">
        <v>771</v>
      </c>
      <c r="Q44" s="80" t="s">
        <v>772</v>
      </c>
      <c r="R44" s="121" t="s">
        <v>772</v>
      </c>
      <c r="S44" s="37" t="s">
        <v>766</v>
      </c>
      <c r="T44" s="37" t="s">
        <v>766</v>
      </c>
      <c r="U44" s="37" t="s">
        <v>766</v>
      </c>
      <c r="V44" s="37" t="s">
        <v>766</v>
      </c>
      <c r="W44" s="38" t="s">
        <v>766</v>
      </c>
      <c r="X44" s="159" t="s">
        <v>766</v>
      </c>
      <c r="Y44" s="162" t="s">
        <v>766</v>
      </c>
      <c r="Z44" s="34" t="s">
        <v>769</v>
      </c>
      <c r="AA44" s="35" t="s">
        <v>769</v>
      </c>
      <c r="AB44" s="159" t="s">
        <v>767</v>
      </c>
      <c r="AC44" s="160" t="s">
        <v>767</v>
      </c>
      <c r="AD44" s="160" t="s">
        <v>767</v>
      </c>
      <c r="AE44" s="161" t="s">
        <v>767</v>
      </c>
      <c r="AF44" s="155" t="s">
        <v>766</v>
      </c>
      <c r="AG44" s="27" t="s">
        <v>766</v>
      </c>
      <c r="AH44" s="152" t="s">
        <v>766</v>
      </c>
      <c r="AI44" s="29" t="str">
        <f t="shared" si="2"/>
        <v xml:space="preserve"> </v>
      </c>
    </row>
    <row r="45" spans="1:35" s="30" customFormat="1" ht="15" thickBot="1" x14ac:dyDescent="0.35">
      <c r="A45" s="75" t="s">
        <v>773</v>
      </c>
      <c r="B45" s="177" t="s">
        <v>779</v>
      </c>
      <c r="C45" s="178" t="s">
        <v>779</v>
      </c>
      <c r="D45" s="178" t="s">
        <v>779</v>
      </c>
      <c r="E45" s="178" t="s">
        <v>779</v>
      </c>
      <c r="F45" s="178" t="s">
        <v>779</v>
      </c>
      <c r="G45" s="192" t="s">
        <v>779</v>
      </c>
      <c r="H45" s="178" t="s">
        <v>779</v>
      </c>
      <c r="I45" s="178" t="s">
        <v>779</v>
      </c>
      <c r="J45" s="179" t="s">
        <v>779</v>
      </c>
      <c r="K45" s="27" t="s">
        <v>777</v>
      </c>
      <c r="L45" s="152" t="s">
        <v>777</v>
      </c>
      <c r="M45" s="155" t="s">
        <v>780</v>
      </c>
      <c r="N45" s="151" t="s">
        <v>780</v>
      </c>
      <c r="O45" s="151" t="s">
        <v>780</v>
      </c>
      <c r="P45" s="152" t="s">
        <v>780</v>
      </c>
      <c r="Q45" s="36" t="s">
        <v>781</v>
      </c>
      <c r="R45" s="38" t="s">
        <v>781</v>
      </c>
      <c r="S45" s="37" t="s">
        <v>774</v>
      </c>
      <c r="T45" s="37" t="s">
        <v>774</v>
      </c>
      <c r="U45" s="37" t="s">
        <v>774</v>
      </c>
      <c r="V45" s="37" t="s">
        <v>774</v>
      </c>
      <c r="W45" s="38" t="s">
        <v>774</v>
      </c>
      <c r="X45" s="159" t="s">
        <v>760</v>
      </c>
      <c r="Y45" s="162" t="s">
        <v>760</v>
      </c>
      <c r="Z45" s="34" t="s">
        <v>778</v>
      </c>
      <c r="AA45" s="35" t="s">
        <v>778</v>
      </c>
      <c r="AB45" s="159" t="s">
        <v>776</v>
      </c>
      <c r="AC45" s="160" t="s">
        <v>776</v>
      </c>
      <c r="AD45" s="160" t="s">
        <v>776</v>
      </c>
      <c r="AE45" s="161" t="s">
        <v>776</v>
      </c>
      <c r="AF45" s="155" t="s">
        <v>775</v>
      </c>
      <c r="AG45" s="27" t="s">
        <v>775</v>
      </c>
      <c r="AH45" s="152" t="s">
        <v>775</v>
      </c>
      <c r="AI45" s="29" t="str">
        <f t="shared" si="2"/>
        <v xml:space="preserve"> </v>
      </c>
    </row>
    <row r="46" spans="1:35" s="30" customFormat="1" ht="24.6" thickBot="1" x14ac:dyDescent="0.35">
      <c r="A46" s="75" t="s">
        <v>782</v>
      </c>
      <c r="B46" s="177" t="s">
        <v>733</v>
      </c>
      <c r="C46" s="178" t="s">
        <v>733</v>
      </c>
      <c r="D46" s="178" t="s">
        <v>733</v>
      </c>
      <c r="E46" s="178" t="s">
        <v>733</v>
      </c>
      <c r="F46" s="178" t="s">
        <v>733</v>
      </c>
      <c r="G46" s="192" t="s">
        <v>733</v>
      </c>
      <c r="H46" s="178" t="s">
        <v>733</v>
      </c>
      <c r="I46" s="178" t="s">
        <v>733</v>
      </c>
      <c r="J46" s="179" t="s">
        <v>733</v>
      </c>
      <c r="K46" s="27"/>
      <c r="L46" s="152"/>
      <c r="M46" s="155" t="s">
        <v>786</v>
      </c>
      <c r="N46" s="151" t="s">
        <v>786</v>
      </c>
      <c r="O46" s="151" t="s">
        <v>786</v>
      </c>
      <c r="P46" s="152" t="s">
        <v>786</v>
      </c>
      <c r="Q46" s="36" t="s">
        <v>783</v>
      </c>
      <c r="R46" s="38" t="s">
        <v>783</v>
      </c>
      <c r="S46" s="37" t="s">
        <v>783</v>
      </c>
      <c r="T46" s="37" t="s">
        <v>783</v>
      </c>
      <c r="U46" s="37" t="s">
        <v>783</v>
      </c>
      <c r="V46" s="37" t="s">
        <v>783</v>
      </c>
      <c r="W46" s="38" t="s">
        <v>783</v>
      </c>
      <c r="X46" s="159"/>
      <c r="Y46" s="162"/>
      <c r="Z46" s="34" t="s">
        <v>578</v>
      </c>
      <c r="AA46" s="35" t="s">
        <v>578</v>
      </c>
      <c r="AB46" s="67" t="s">
        <v>785</v>
      </c>
      <c r="AC46" s="70" t="s">
        <v>785</v>
      </c>
      <c r="AD46" s="70" t="s">
        <v>785</v>
      </c>
      <c r="AE46" s="68" t="s">
        <v>785</v>
      </c>
      <c r="AF46" s="76" t="s">
        <v>784</v>
      </c>
      <c r="AG46" s="39" t="s">
        <v>784</v>
      </c>
      <c r="AH46" s="167" t="s">
        <v>784</v>
      </c>
      <c r="AI46" s="29" t="str">
        <f t="shared" si="2"/>
        <v xml:space="preserve"> </v>
      </c>
    </row>
    <row r="47" spans="1:35" ht="15" thickBot="1" x14ac:dyDescent="0.35">
      <c r="A47" s="87"/>
      <c r="B47" s="59"/>
      <c r="C47" s="62"/>
      <c r="D47" s="62"/>
      <c r="E47" s="62"/>
      <c r="F47" s="62"/>
      <c r="G47" s="62"/>
      <c r="H47" s="62"/>
      <c r="I47" s="62"/>
      <c r="J47" s="60"/>
      <c r="K47" s="53"/>
      <c r="L47" s="65"/>
      <c r="M47" s="59"/>
      <c r="N47" s="62"/>
      <c r="O47" s="62"/>
      <c r="P47" s="60"/>
      <c r="Q47" s="59"/>
      <c r="R47" s="60"/>
      <c r="S47" s="151"/>
      <c r="T47" s="151"/>
      <c r="U47" s="151"/>
      <c r="V47" s="151"/>
      <c r="W47" s="152"/>
      <c r="X47" s="59"/>
      <c r="Y47" s="61"/>
      <c r="Z47" s="59"/>
      <c r="AA47" s="60"/>
      <c r="AB47" s="59"/>
      <c r="AC47" s="62"/>
      <c r="AD47" s="62"/>
      <c r="AE47" s="60"/>
      <c r="AF47" s="66"/>
      <c r="AG47" s="54"/>
      <c r="AH47" s="65"/>
      <c r="AI47" s="10" t="str">
        <f t="shared" si="2"/>
        <v xml:space="preserve"> </v>
      </c>
    </row>
    <row r="48" spans="1:35" s="30" customFormat="1" ht="15" thickBot="1" x14ac:dyDescent="0.35">
      <c r="A48" s="122" t="s">
        <v>787</v>
      </c>
      <c r="B48" s="177"/>
      <c r="C48" s="178"/>
      <c r="D48" s="178"/>
      <c r="E48" s="178"/>
      <c r="F48" s="178"/>
      <c r="G48" s="192"/>
      <c r="H48" s="178"/>
      <c r="I48" s="178"/>
      <c r="J48" s="179"/>
      <c r="K48" s="27"/>
      <c r="L48" s="152"/>
      <c r="M48" s="159"/>
      <c r="N48" s="160"/>
      <c r="O48" s="160"/>
      <c r="P48" s="161"/>
      <c r="Q48" s="159"/>
      <c r="R48" s="161"/>
      <c r="S48" s="151"/>
      <c r="T48" s="151"/>
      <c r="U48" s="151"/>
      <c r="V48" s="151"/>
      <c r="W48" s="152"/>
      <c r="X48" s="159"/>
      <c r="Y48" s="162"/>
      <c r="Z48" s="159"/>
      <c r="AA48" s="161"/>
      <c r="AB48" s="159"/>
      <c r="AC48" s="160"/>
      <c r="AD48" s="160"/>
      <c r="AE48" s="161"/>
      <c r="AF48" s="155"/>
      <c r="AG48" s="151"/>
      <c r="AH48" s="152"/>
      <c r="AI48" s="29" t="str">
        <f t="shared" si="2"/>
        <v xml:space="preserve"> </v>
      </c>
    </row>
    <row r="49" spans="1:38" s="30" customFormat="1" ht="15" thickBot="1" x14ac:dyDescent="0.35">
      <c r="A49" s="122" t="s">
        <v>788</v>
      </c>
      <c r="B49" s="177">
        <v>2543887</v>
      </c>
      <c r="C49" s="178">
        <v>2543887</v>
      </c>
      <c r="D49" s="178">
        <v>2543887</v>
      </c>
      <c r="E49" s="178">
        <v>2543887</v>
      </c>
      <c r="F49" s="178">
        <v>2543887</v>
      </c>
      <c r="G49" s="192">
        <v>2543887</v>
      </c>
      <c r="H49" s="178">
        <v>2543887</v>
      </c>
      <c r="I49" s="178">
        <v>2543887</v>
      </c>
      <c r="J49" s="179">
        <v>2543887</v>
      </c>
      <c r="K49" s="92">
        <v>2557249</v>
      </c>
      <c r="L49" s="96">
        <v>2557249</v>
      </c>
      <c r="M49" s="155" t="s">
        <v>789</v>
      </c>
      <c r="N49" s="151" t="s">
        <v>789</v>
      </c>
      <c r="O49" s="151" t="s">
        <v>789</v>
      </c>
      <c r="P49" s="152" t="s">
        <v>789</v>
      </c>
      <c r="Q49" s="126">
        <v>2447208</v>
      </c>
      <c r="R49" s="124">
        <v>2447208</v>
      </c>
      <c r="S49" s="123">
        <v>2436797</v>
      </c>
      <c r="T49" s="123">
        <v>2436797</v>
      </c>
      <c r="U49" s="123">
        <v>2436797</v>
      </c>
      <c r="V49" s="123">
        <v>2436797</v>
      </c>
      <c r="W49" s="124">
        <v>2436797</v>
      </c>
      <c r="X49" s="159">
        <v>2543887</v>
      </c>
      <c r="Y49" s="162">
        <v>2543887</v>
      </c>
      <c r="Z49" s="93">
        <v>2737768</v>
      </c>
      <c r="AA49" s="125">
        <v>2737768</v>
      </c>
      <c r="AB49" s="159">
        <v>2442176</v>
      </c>
      <c r="AC49" s="160">
        <v>2442176</v>
      </c>
      <c r="AD49" s="160">
        <v>2442176</v>
      </c>
      <c r="AE49" s="161">
        <v>2442176</v>
      </c>
      <c r="AF49" s="118">
        <v>2325980</v>
      </c>
      <c r="AG49" s="92">
        <v>2325980</v>
      </c>
      <c r="AH49" s="96">
        <v>2325980</v>
      </c>
      <c r="AI49" s="29" t="str">
        <f t="shared" si="2"/>
        <v xml:space="preserve"> </v>
      </c>
    </row>
    <row r="50" spans="1:38" s="30" customFormat="1" ht="24.6" thickBot="1" x14ac:dyDescent="0.35">
      <c r="A50" s="122" t="s">
        <v>790</v>
      </c>
      <c r="B50" s="67" t="s">
        <v>796</v>
      </c>
      <c r="C50" s="70" t="s">
        <v>796</v>
      </c>
      <c r="D50" s="70" t="s">
        <v>796</v>
      </c>
      <c r="E50" s="70" t="s">
        <v>796</v>
      </c>
      <c r="F50" s="70" t="s">
        <v>796</v>
      </c>
      <c r="G50" s="70" t="s">
        <v>796</v>
      </c>
      <c r="H50" s="70" t="s">
        <v>796</v>
      </c>
      <c r="I50" s="70" t="s">
        <v>796</v>
      </c>
      <c r="J50" s="68" t="s">
        <v>796</v>
      </c>
      <c r="K50" s="27" t="s">
        <v>794</v>
      </c>
      <c r="L50" s="152" t="s">
        <v>794</v>
      </c>
      <c r="M50" s="155" t="s">
        <v>797</v>
      </c>
      <c r="N50" s="151" t="s">
        <v>797</v>
      </c>
      <c r="O50" s="151" t="s">
        <v>797</v>
      </c>
      <c r="P50" s="152" t="s">
        <v>797</v>
      </c>
      <c r="Q50" s="36" t="s">
        <v>795</v>
      </c>
      <c r="R50" s="38" t="s">
        <v>795</v>
      </c>
      <c r="S50" s="37" t="s">
        <v>791</v>
      </c>
      <c r="T50" s="37" t="s">
        <v>791</v>
      </c>
      <c r="U50" s="37" t="s">
        <v>791</v>
      </c>
      <c r="V50" s="37" t="s">
        <v>791</v>
      </c>
      <c r="W50" s="38" t="s">
        <v>791</v>
      </c>
      <c r="X50" s="67" t="s">
        <v>795</v>
      </c>
      <c r="Y50" s="69" t="s">
        <v>795</v>
      </c>
      <c r="Z50" s="159"/>
      <c r="AA50" s="161"/>
      <c r="AB50" s="67" t="s">
        <v>793</v>
      </c>
      <c r="AC50" s="70" t="s">
        <v>793</v>
      </c>
      <c r="AD50" s="70" t="s">
        <v>793</v>
      </c>
      <c r="AE50" s="68" t="s">
        <v>793</v>
      </c>
      <c r="AF50" s="155" t="s">
        <v>792</v>
      </c>
      <c r="AG50" s="27" t="s">
        <v>792</v>
      </c>
      <c r="AH50" s="152" t="s">
        <v>792</v>
      </c>
      <c r="AI50" s="29" t="str">
        <f t="shared" si="2"/>
        <v xml:space="preserve"> </v>
      </c>
    </row>
    <row r="51" spans="1:38" s="30" customFormat="1" ht="48.6" thickBot="1" x14ac:dyDescent="0.35">
      <c r="A51" s="122" t="s">
        <v>798</v>
      </c>
      <c r="B51" s="67" t="s">
        <v>804</v>
      </c>
      <c r="C51" s="70" t="s">
        <v>804</v>
      </c>
      <c r="D51" s="70" t="s">
        <v>804</v>
      </c>
      <c r="E51" s="70" t="s">
        <v>804</v>
      </c>
      <c r="F51" s="70" t="s">
        <v>804</v>
      </c>
      <c r="G51" s="70" t="s">
        <v>804</v>
      </c>
      <c r="H51" s="70" t="s">
        <v>804</v>
      </c>
      <c r="I51" s="70" t="s">
        <v>804</v>
      </c>
      <c r="J51" s="68" t="s">
        <v>804</v>
      </c>
      <c r="K51" s="27" t="s">
        <v>801</v>
      </c>
      <c r="L51" s="152" t="s">
        <v>801</v>
      </c>
      <c r="M51" s="76" t="s">
        <v>805</v>
      </c>
      <c r="N51" s="77" t="s">
        <v>805</v>
      </c>
      <c r="O51" s="77" t="s">
        <v>805</v>
      </c>
      <c r="P51" s="40" t="s">
        <v>805</v>
      </c>
      <c r="Q51" s="36" t="s">
        <v>806</v>
      </c>
      <c r="R51" s="38" t="s">
        <v>806</v>
      </c>
      <c r="S51" s="37" t="s">
        <v>799</v>
      </c>
      <c r="T51" s="37" t="s">
        <v>799</v>
      </c>
      <c r="U51" s="37" t="s">
        <v>799</v>
      </c>
      <c r="V51" s="37" t="s">
        <v>799</v>
      </c>
      <c r="W51" s="38" t="s">
        <v>799</v>
      </c>
      <c r="X51" s="67" t="s">
        <v>803</v>
      </c>
      <c r="Y51" s="69" t="s">
        <v>803</v>
      </c>
      <c r="Z51" s="34" t="s">
        <v>802</v>
      </c>
      <c r="AA51" s="35" t="s">
        <v>802</v>
      </c>
      <c r="AB51" s="67" t="s">
        <v>793</v>
      </c>
      <c r="AC51" s="70" t="s">
        <v>793</v>
      </c>
      <c r="AD51" s="70" t="s">
        <v>793</v>
      </c>
      <c r="AE51" s="68" t="s">
        <v>793</v>
      </c>
      <c r="AF51" s="76" t="s">
        <v>800</v>
      </c>
      <c r="AG51" s="39" t="s">
        <v>800</v>
      </c>
      <c r="AH51" s="40" t="s">
        <v>800</v>
      </c>
      <c r="AI51" s="29" t="str">
        <f t="shared" si="2"/>
        <v xml:space="preserve"> </v>
      </c>
    </row>
    <row r="52" spans="1:38" s="30" customFormat="1" ht="24.6" thickBot="1" x14ac:dyDescent="0.35">
      <c r="A52" s="122" t="s">
        <v>807</v>
      </c>
      <c r="B52" s="67" t="s">
        <v>813</v>
      </c>
      <c r="C52" s="70" t="s">
        <v>813</v>
      </c>
      <c r="D52" s="70" t="s">
        <v>813</v>
      </c>
      <c r="E52" s="70" t="s">
        <v>813</v>
      </c>
      <c r="F52" s="70" t="s">
        <v>813</v>
      </c>
      <c r="G52" s="70" t="s">
        <v>813</v>
      </c>
      <c r="H52" s="70" t="s">
        <v>813</v>
      </c>
      <c r="I52" s="70" t="s">
        <v>813</v>
      </c>
      <c r="J52" s="68" t="s">
        <v>813</v>
      </c>
      <c r="K52" s="27" t="s">
        <v>811</v>
      </c>
      <c r="L52" s="152" t="s">
        <v>811</v>
      </c>
      <c r="M52" s="76" t="s">
        <v>814</v>
      </c>
      <c r="N52" s="77" t="s">
        <v>814</v>
      </c>
      <c r="O52" s="77" t="s">
        <v>814</v>
      </c>
      <c r="P52" s="40" t="s">
        <v>814</v>
      </c>
      <c r="Q52" s="36" t="s">
        <v>812</v>
      </c>
      <c r="R52" s="38" t="s">
        <v>812</v>
      </c>
      <c r="S52" s="37" t="s">
        <v>808</v>
      </c>
      <c r="T52" s="37" t="s">
        <v>808</v>
      </c>
      <c r="U52" s="37" t="s">
        <v>808</v>
      </c>
      <c r="V52" s="37" t="s">
        <v>808</v>
      </c>
      <c r="W52" s="38" t="s">
        <v>808</v>
      </c>
      <c r="X52" s="36" t="s">
        <v>812</v>
      </c>
      <c r="Y52" s="127" t="s">
        <v>812</v>
      </c>
      <c r="Z52" s="34" t="s">
        <v>812</v>
      </c>
      <c r="AA52" s="35" t="s">
        <v>812</v>
      </c>
      <c r="AB52" s="159" t="s">
        <v>810</v>
      </c>
      <c r="AC52" s="160" t="s">
        <v>810</v>
      </c>
      <c r="AD52" s="160" t="s">
        <v>810</v>
      </c>
      <c r="AE52" s="161" t="s">
        <v>810</v>
      </c>
      <c r="AF52" s="76" t="s">
        <v>809</v>
      </c>
      <c r="AG52" s="39" t="s">
        <v>809</v>
      </c>
      <c r="AH52" s="40" t="s">
        <v>809</v>
      </c>
      <c r="AI52" s="29" t="str">
        <f t="shared" si="2"/>
        <v xml:space="preserve"> </v>
      </c>
    </row>
    <row r="53" spans="1:38" s="30" customFormat="1" ht="15" thickBot="1" x14ac:dyDescent="0.35">
      <c r="A53" s="122" t="s">
        <v>815</v>
      </c>
      <c r="B53" s="177" t="s">
        <v>822</v>
      </c>
      <c r="C53" s="178" t="s">
        <v>822</v>
      </c>
      <c r="D53" s="178" t="s">
        <v>822</v>
      </c>
      <c r="E53" s="178" t="s">
        <v>822</v>
      </c>
      <c r="F53" s="178" t="s">
        <v>822</v>
      </c>
      <c r="G53" s="192" t="s">
        <v>822</v>
      </c>
      <c r="H53" s="178" t="s">
        <v>822</v>
      </c>
      <c r="I53" s="178" t="s">
        <v>822</v>
      </c>
      <c r="J53" s="179" t="s">
        <v>822</v>
      </c>
      <c r="K53" s="27" t="s">
        <v>819</v>
      </c>
      <c r="L53" s="152" t="s">
        <v>819</v>
      </c>
      <c r="M53" s="155" t="s">
        <v>823</v>
      </c>
      <c r="N53" s="151" t="s">
        <v>823</v>
      </c>
      <c r="O53" s="151" t="s">
        <v>823</v>
      </c>
      <c r="P53" s="152" t="s">
        <v>823</v>
      </c>
      <c r="Q53" s="76" t="s">
        <v>824</v>
      </c>
      <c r="R53" s="40" t="s">
        <v>824</v>
      </c>
      <c r="S53" s="77" t="s">
        <v>816</v>
      </c>
      <c r="T53" s="77" t="s">
        <v>816</v>
      </c>
      <c r="U53" s="77" t="s">
        <v>816</v>
      </c>
      <c r="V53" s="77" t="s">
        <v>816</v>
      </c>
      <c r="W53" s="40" t="s">
        <v>816</v>
      </c>
      <c r="X53" s="36" t="s">
        <v>821</v>
      </c>
      <c r="Y53" s="127" t="s">
        <v>821</v>
      </c>
      <c r="Z53" s="34" t="s">
        <v>820</v>
      </c>
      <c r="AA53" s="35" t="s">
        <v>820</v>
      </c>
      <c r="AB53" s="159" t="s">
        <v>818</v>
      </c>
      <c r="AC53" s="160" t="s">
        <v>818</v>
      </c>
      <c r="AD53" s="160" t="s">
        <v>818</v>
      </c>
      <c r="AE53" s="161" t="s">
        <v>818</v>
      </c>
      <c r="AF53" s="155" t="s">
        <v>817</v>
      </c>
      <c r="AG53" s="27" t="s">
        <v>817</v>
      </c>
      <c r="AH53" s="152" t="s">
        <v>817</v>
      </c>
      <c r="AI53" s="29" t="str">
        <f t="shared" si="2"/>
        <v xml:space="preserve"> </v>
      </c>
    </row>
    <row r="54" spans="1:38" s="30" customFormat="1" ht="15" thickBot="1" x14ac:dyDescent="0.35">
      <c r="A54" s="122" t="s">
        <v>825</v>
      </c>
      <c r="B54" s="177"/>
      <c r="C54" s="178"/>
      <c r="D54" s="178"/>
      <c r="E54" s="178"/>
      <c r="F54" s="178"/>
      <c r="G54" s="192"/>
      <c r="H54" s="178"/>
      <c r="I54" s="178"/>
      <c r="J54" s="179"/>
      <c r="K54" s="27" t="s">
        <v>826</v>
      </c>
      <c r="L54" s="152" t="s">
        <v>826</v>
      </c>
      <c r="M54" s="155" t="s">
        <v>827</v>
      </c>
      <c r="N54" s="151" t="s">
        <v>827</v>
      </c>
      <c r="O54" s="151" t="s">
        <v>827</v>
      </c>
      <c r="P54" s="152" t="s">
        <v>827</v>
      </c>
      <c r="Q54" s="36" t="s">
        <v>828</v>
      </c>
      <c r="R54" s="38" t="s">
        <v>828</v>
      </c>
      <c r="S54" s="37"/>
      <c r="T54" s="37"/>
      <c r="U54" s="37"/>
      <c r="V54" s="37"/>
      <c r="W54" s="38"/>
      <c r="X54" s="159"/>
      <c r="Y54" s="162"/>
      <c r="Z54" s="34">
        <v>1.0109999999999999</v>
      </c>
      <c r="AA54" s="35">
        <v>1.0109999999999999</v>
      </c>
      <c r="AB54" s="159"/>
      <c r="AC54" s="160"/>
      <c r="AD54" s="160"/>
      <c r="AE54" s="161"/>
      <c r="AF54" s="155" t="s">
        <v>578</v>
      </c>
      <c r="AG54" s="151"/>
      <c r="AH54" s="152"/>
      <c r="AI54" s="29" t="str">
        <f t="shared" si="2"/>
        <v xml:space="preserve"> </v>
      </c>
    </row>
    <row r="55" spans="1:38" ht="15" thickBot="1" x14ac:dyDescent="0.35">
      <c r="A55" s="24"/>
      <c r="B55" s="59"/>
      <c r="C55" s="62"/>
      <c r="D55" s="62"/>
      <c r="E55" s="62"/>
      <c r="F55" s="62"/>
      <c r="G55" s="62"/>
      <c r="H55" s="62"/>
      <c r="I55" s="62"/>
      <c r="J55" s="60"/>
      <c r="K55" s="53"/>
      <c r="L55" s="65"/>
      <c r="M55" s="59"/>
      <c r="N55" s="62"/>
      <c r="O55" s="62"/>
      <c r="P55" s="60"/>
      <c r="Q55" s="59"/>
      <c r="R55" s="60"/>
      <c r="S55" s="151"/>
      <c r="T55" s="151"/>
      <c r="U55" s="151"/>
      <c r="V55" s="151"/>
      <c r="W55" s="152"/>
      <c r="X55" s="59"/>
      <c r="Y55" s="61"/>
      <c r="Z55" s="59"/>
      <c r="AA55" s="60"/>
      <c r="AB55" s="59"/>
      <c r="AC55" s="62"/>
      <c r="AD55" s="62"/>
      <c r="AE55" s="60"/>
      <c r="AF55" s="66"/>
      <c r="AG55" s="54"/>
      <c r="AH55" s="65"/>
      <c r="AI55" s="10" t="str">
        <f t="shared" si="2"/>
        <v xml:space="preserve"> </v>
      </c>
    </row>
    <row r="56" spans="1:38" s="30" customFormat="1" ht="15" thickBot="1" x14ac:dyDescent="0.35">
      <c r="A56" s="128" t="s">
        <v>829</v>
      </c>
      <c r="B56" s="177"/>
      <c r="C56" s="178"/>
      <c r="D56" s="178"/>
      <c r="E56" s="178"/>
      <c r="F56" s="178"/>
      <c r="G56" s="192"/>
      <c r="H56" s="178"/>
      <c r="I56" s="178"/>
      <c r="J56" s="179"/>
      <c r="K56" s="27"/>
      <c r="L56" s="152"/>
      <c r="M56" s="159"/>
      <c r="N56" s="160"/>
      <c r="O56" s="160"/>
      <c r="P56" s="161"/>
      <c r="Q56" s="155"/>
      <c r="R56" s="152"/>
      <c r="S56" s="151"/>
      <c r="T56" s="151"/>
      <c r="U56" s="151"/>
      <c r="V56" s="151"/>
      <c r="W56" s="152"/>
      <c r="X56" s="159"/>
      <c r="Y56" s="162"/>
      <c r="Z56" s="159"/>
      <c r="AA56" s="161"/>
      <c r="AB56" s="159"/>
      <c r="AC56" s="160"/>
      <c r="AD56" s="160"/>
      <c r="AE56" s="161"/>
      <c r="AF56" s="155"/>
      <c r="AG56" s="151"/>
      <c r="AH56" s="152"/>
      <c r="AI56" s="29" t="str">
        <f t="shared" si="2"/>
        <v xml:space="preserve"> </v>
      </c>
    </row>
    <row r="57" spans="1:38" s="30" customFormat="1" ht="84.6" thickBot="1" x14ac:dyDescent="0.35">
      <c r="A57" s="128" t="s">
        <v>830</v>
      </c>
      <c r="B57" s="67" t="s">
        <v>834</v>
      </c>
      <c r="C57" s="70" t="s">
        <v>834</v>
      </c>
      <c r="D57" s="70" t="s">
        <v>834</v>
      </c>
      <c r="E57" s="70" t="s">
        <v>834</v>
      </c>
      <c r="F57" s="70" t="s">
        <v>834</v>
      </c>
      <c r="G57" s="70" t="s">
        <v>834</v>
      </c>
      <c r="H57" s="70" t="s">
        <v>834</v>
      </c>
      <c r="I57" s="70" t="s">
        <v>834</v>
      </c>
      <c r="J57" s="68" t="s">
        <v>834</v>
      </c>
      <c r="K57" s="39" t="s">
        <v>833</v>
      </c>
      <c r="L57" s="40" t="s">
        <v>833</v>
      </c>
      <c r="M57" s="239" t="s">
        <v>835</v>
      </c>
      <c r="N57" s="240"/>
      <c r="O57" s="240"/>
      <c r="P57" s="241"/>
      <c r="Q57" s="133" t="s">
        <v>836</v>
      </c>
      <c r="R57" s="130" t="s">
        <v>836</v>
      </c>
      <c r="S57" s="129" t="s">
        <v>578</v>
      </c>
      <c r="T57" s="129" t="s">
        <v>578</v>
      </c>
      <c r="U57" s="129" t="s">
        <v>578</v>
      </c>
      <c r="V57" s="129" t="s">
        <v>578</v>
      </c>
      <c r="W57" s="130" t="s">
        <v>578</v>
      </c>
      <c r="X57" s="159">
        <v>16251536</v>
      </c>
      <c r="Y57" s="162">
        <v>16251536</v>
      </c>
      <c r="Z57" s="131">
        <v>16032514</v>
      </c>
      <c r="AA57" s="132">
        <v>16032514</v>
      </c>
      <c r="AB57" s="159" t="s">
        <v>832</v>
      </c>
      <c r="AC57" s="160" t="s">
        <v>832</v>
      </c>
      <c r="AD57" s="160" t="s">
        <v>832</v>
      </c>
      <c r="AE57" s="161" t="s">
        <v>832</v>
      </c>
      <c r="AF57" s="76" t="s">
        <v>831</v>
      </c>
      <c r="AG57" s="39" t="s">
        <v>831</v>
      </c>
      <c r="AH57" s="167" t="s">
        <v>831</v>
      </c>
      <c r="AI57" s="29" t="str">
        <f t="shared" si="2"/>
        <v xml:space="preserve"> </v>
      </c>
    </row>
    <row r="58" spans="1:38" s="30" customFormat="1" ht="15" thickBot="1" x14ac:dyDescent="0.35">
      <c r="A58" s="128" t="s">
        <v>837</v>
      </c>
      <c r="B58" s="177" t="s">
        <v>794</v>
      </c>
      <c r="C58" s="178" t="s">
        <v>794</v>
      </c>
      <c r="D58" s="178" t="s">
        <v>794</v>
      </c>
      <c r="E58" s="178" t="s">
        <v>794</v>
      </c>
      <c r="F58" s="178" t="s">
        <v>794</v>
      </c>
      <c r="G58" s="192" t="s">
        <v>794</v>
      </c>
      <c r="H58" s="178" t="s">
        <v>794</v>
      </c>
      <c r="I58" s="178" t="s">
        <v>794</v>
      </c>
      <c r="J58" s="179" t="s">
        <v>794</v>
      </c>
      <c r="K58" s="27" t="s">
        <v>840</v>
      </c>
      <c r="L58" s="152" t="s">
        <v>840</v>
      </c>
      <c r="M58" s="239">
        <v>17293876</v>
      </c>
      <c r="N58" s="240"/>
      <c r="O58" s="240"/>
      <c r="P58" s="241"/>
      <c r="Q58" s="133" t="s">
        <v>578</v>
      </c>
      <c r="R58" s="130" t="s">
        <v>578</v>
      </c>
      <c r="S58" s="129" t="s">
        <v>578</v>
      </c>
      <c r="T58" s="129" t="s">
        <v>578</v>
      </c>
      <c r="U58" s="129" t="s">
        <v>578</v>
      </c>
      <c r="V58" s="129" t="s">
        <v>578</v>
      </c>
      <c r="W58" s="130" t="s">
        <v>578</v>
      </c>
      <c r="X58" s="159"/>
      <c r="Y58" s="162"/>
      <c r="Z58" s="131">
        <v>18327256</v>
      </c>
      <c r="AA58" s="132">
        <v>18327256</v>
      </c>
      <c r="AB58" s="159" t="s">
        <v>839</v>
      </c>
      <c r="AC58" s="160" t="s">
        <v>839</v>
      </c>
      <c r="AD58" s="160" t="s">
        <v>839</v>
      </c>
      <c r="AE58" s="161" t="s">
        <v>839</v>
      </c>
      <c r="AF58" s="76" t="s">
        <v>838</v>
      </c>
      <c r="AG58" s="39" t="s">
        <v>838</v>
      </c>
      <c r="AH58" s="167" t="s">
        <v>838</v>
      </c>
      <c r="AI58" s="29" t="str">
        <f t="shared" si="2"/>
        <v xml:space="preserve"> </v>
      </c>
    </row>
    <row r="59" spans="1:38" s="30" customFormat="1" ht="72.599999999999994" thickBot="1" x14ac:dyDescent="0.35">
      <c r="A59" s="128" t="s">
        <v>841</v>
      </c>
      <c r="B59" s="67" t="s">
        <v>846</v>
      </c>
      <c r="C59" s="70" t="s">
        <v>846</v>
      </c>
      <c r="D59" s="70" t="s">
        <v>846</v>
      </c>
      <c r="E59" s="70" t="s">
        <v>846</v>
      </c>
      <c r="F59" s="70" t="s">
        <v>846</v>
      </c>
      <c r="G59" s="70" t="s">
        <v>846</v>
      </c>
      <c r="H59" s="70" t="s">
        <v>846</v>
      </c>
      <c r="I59" s="70" t="s">
        <v>846</v>
      </c>
      <c r="J59" s="68" t="s">
        <v>846</v>
      </c>
      <c r="K59" s="135" t="s">
        <v>843</v>
      </c>
      <c r="L59" s="42" t="s">
        <v>843</v>
      </c>
      <c r="M59" s="249" t="s">
        <v>847</v>
      </c>
      <c r="N59" s="240"/>
      <c r="O59" s="240"/>
      <c r="P59" s="241"/>
      <c r="Q59" s="136" t="s">
        <v>848</v>
      </c>
      <c r="R59" s="42" t="s">
        <v>848</v>
      </c>
      <c r="S59" s="41" t="str">
        <f>HYPERLINK("http://www.ncbi.nlm.nih.gov/projects/gap/cgi-bin/study.cgi?study_id=phs000007.v2.p1","http://www.ncbi.nlm.nih.gov/projects/gap/cgi-bin/study.cgi?study_id=phs000007.v2.p1")</f>
        <v>http://www.ncbi.nlm.nih.gov/projects/gap/cgi-bin/study.cgi?study_id=phs000007.v2.p1</v>
      </c>
      <c r="T59" s="41" t="str">
        <f>HYPERLINK("http://www.ncbi.nlm.nih.gov/projects/gap/cgi-bin/study.cgi?study_id=phs000007.v2.p1","http://www.ncbi.nlm.nih.gov/projects/gap/cgi-bin/study.cgi?study_id=phs000007.v2.p1")</f>
        <v>http://www.ncbi.nlm.nih.gov/projects/gap/cgi-bin/study.cgi?study_id=phs000007.v2.p1</v>
      </c>
      <c r="U59" s="41" t="str">
        <f>HYPERLINK("http://www.ncbi.nlm.nih.gov/projects/gap/cgi-bin/study.cgi?study_id=phs000007.v2.p1","http://www.ncbi.nlm.nih.gov/projects/gap/cgi-bin/study.cgi?study_id=phs000007.v2.p1")</f>
        <v>http://www.ncbi.nlm.nih.gov/projects/gap/cgi-bin/study.cgi?study_id=phs000007.v2.p1</v>
      </c>
      <c r="V59" s="41" t="str">
        <f>HYPERLINK("http://www.ncbi.nlm.nih.gov/projects/gap/cgi-bin/study.cgi?study_id=phs000007.v2.p1","http://www.ncbi.nlm.nih.gov/projects/gap/cgi-bin/study.cgi?study_id=phs000007.v2.p1")</f>
        <v>http://www.ncbi.nlm.nih.gov/projects/gap/cgi-bin/study.cgi?study_id=phs000007.v2.p1</v>
      </c>
      <c r="W59" s="42" t="str">
        <f>HYPERLINK("http://www.ncbi.nlm.nih.gov/projects/gap/cgi-bin/study.cgi?study_id=phs000007.v2.p1","http://www.ncbi.nlm.nih.gov/projects/gap/cgi-bin/study.cgi?study_id=phs000007.v2.p1")</f>
        <v>http://www.ncbi.nlm.nih.gov/projects/gap/cgi-bin/study.cgi?study_id=phs000007.v2.p1</v>
      </c>
      <c r="X59" s="67" t="s">
        <v>845</v>
      </c>
      <c r="Y59" s="69" t="s">
        <v>845</v>
      </c>
      <c r="Z59" s="131" t="s">
        <v>844</v>
      </c>
      <c r="AA59" s="132" t="s">
        <v>844</v>
      </c>
      <c r="AB59" s="159" t="s">
        <v>578</v>
      </c>
      <c r="AC59" s="160" t="s">
        <v>578</v>
      </c>
      <c r="AD59" s="160" t="s">
        <v>578</v>
      </c>
      <c r="AE59" s="161" t="s">
        <v>578</v>
      </c>
      <c r="AF59" s="166" t="s">
        <v>842</v>
      </c>
      <c r="AG59" s="134" t="s">
        <v>842</v>
      </c>
      <c r="AH59" s="165" t="s">
        <v>842</v>
      </c>
      <c r="AI59" s="29"/>
    </row>
    <row r="60" spans="1:38" s="30" customFormat="1" ht="24.6" thickBot="1" x14ac:dyDescent="0.35">
      <c r="A60" s="128" t="s">
        <v>849</v>
      </c>
      <c r="B60" s="181" t="s">
        <v>875</v>
      </c>
      <c r="C60" s="182" t="s">
        <v>875</v>
      </c>
      <c r="D60" s="182" t="s">
        <v>875</v>
      </c>
      <c r="E60" s="182" t="s">
        <v>875</v>
      </c>
      <c r="F60" s="182" t="s">
        <v>875</v>
      </c>
      <c r="G60" s="182" t="s">
        <v>875</v>
      </c>
      <c r="H60" s="182" t="s">
        <v>875</v>
      </c>
      <c r="I60" s="182" t="s">
        <v>875</v>
      </c>
      <c r="J60" s="183" t="s">
        <v>875</v>
      </c>
      <c r="K60" s="141"/>
      <c r="L60" s="154"/>
      <c r="M60" s="250" t="s">
        <v>853</v>
      </c>
      <c r="N60" s="251"/>
      <c r="O60" s="251"/>
      <c r="P60" s="252"/>
      <c r="Q60" s="144"/>
      <c r="R60" s="146"/>
      <c r="S60" s="153"/>
      <c r="T60" s="153"/>
      <c r="U60" s="153"/>
      <c r="V60" s="153"/>
      <c r="W60" s="154"/>
      <c r="X60" s="144"/>
      <c r="Y60" s="145" t="s">
        <v>518</v>
      </c>
      <c r="Z60" s="142" t="s">
        <v>852</v>
      </c>
      <c r="AA60" s="143" t="s">
        <v>852</v>
      </c>
      <c r="AB60" s="138" t="s">
        <v>851</v>
      </c>
      <c r="AC60" s="139" t="s">
        <v>851</v>
      </c>
      <c r="AD60" s="139" t="s">
        <v>851</v>
      </c>
      <c r="AE60" s="140" t="s">
        <v>851</v>
      </c>
      <c r="AF60" s="164" t="s">
        <v>850</v>
      </c>
      <c r="AG60" s="137" t="s">
        <v>850</v>
      </c>
      <c r="AH60" s="163" t="s">
        <v>850</v>
      </c>
      <c r="AI60" s="29" t="str">
        <f t="shared" ref="AI60:AI104" si="4">" "</f>
        <v xml:space="preserve"> </v>
      </c>
    </row>
    <row r="61" spans="1:38" x14ac:dyDescent="0.3">
      <c r="A61" s="12"/>
      <c r="B61" s="12"/>
      <c r="C61" s="12" t="str">
        <f t="shared" si="3"/>
        <v xml:space="preserve"> 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9"/>
      <c r="T61" s="9"/>
      <c r="U61" s="9"/>
      <c r="V61" s="9"/>
      <c r="W61" s="9"/>
      <c r="X61" s="12"/>
      <c r="Y61" s="12"/>
      <c r="Z61" s="12"/>
      <c r="AA61" s="12"/>
      <c r="AB61" s="147" t="str">
        <f>" "</f>
        <v xml:space="preserve"> </v>
      </c>
      <c r="AC61" s="12"/>
      <c r="AD61" s="12"/>
      <c r="AE61" s="12"/>
      <c r="AF61" s="12"/>
      <c r="AG61" s="12"/>
      <c r="AH61" s="12"/>
      <c r="AI61" s="12" t="str">
        <f t="shared" si="4"/>
        <v xml:space="preserve"> </v>
      </c>
      <c r="AJ61" s="13"/>
      <c r="AK61" s="13"/>
      <c r="AL61" s="13"/>
    </row>
    <row r="62" spans="1:38" x14ac:dyDescent="0.3">
      <c r="A62" s="12"/>
      <c r="B62" s="12"/>
      <c r="C62" s="12" t="str">
        <f t="shared" si="3"/>
        <v xml:space="preserve"> 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9"/>
      <c r="T62" s="9"/>
      <c r="U62" s="9"/>
      <c r="V62" s="9"/>
      <c r="W62" s="9"/>
      <c r="X62" s="12"/>
      <c r="Y62" s="12"/>
      <c r="Z62" s="9"/>
      <c r="AA62" s="9"/>
      <c r="AB62" s="147" t="str">
        <f>" "</f>
        <v xml:space="preserve"> </v>
      </c>
      <c r="AC62" s="12"/>
      <c r="AD62" s="12"/>
      <c r="AE62" s="12"/>
      <c r="AF62" s="12"/>
      <c r="AG62" s="12"/>
      <c r="AH62" s="12"/>
      <c r="AI62" s="12" t="str">
        <f t="shared" si="4"/>
        <v xml:space="preserve"> </v>
      </c>
      <c r="AJ62" s="13"/>
      <c r="AK62" s="13"/>
      <c r="AL62" s="13"/>
    </row>
    <row r="63" spans="1:38" x14ac:dyDescent="0.3">
      <c r="A63" s="12"/>
      <c r="B63" s="12"/>
      <c r="C63" s="12" t="str">
        <f t="shared" si="3"/>
        <v xml:space="preserve"> 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9"/>
      <c r="T63" s="9"/>
      <c r="U63" s="9"/>
      <c r="V63" s="9"/>
      <c r="W63" s="9"/>
      <c r="X63" s="12"/>
      <c r="Y63" s="12"/>
      <c r="Z63" s="9"/>
      <c r="AA63" s="9"/>
      <c r="AB63" s="147" t="str">
        <f>" "</f>
        <v xml:space="preserve"> </v>
      </c>
      <c r="AC63" s="12"/>
      <c r="AD63" s="12"/>
      <c r="AE63" s="12"/>
      <c r="AF63" s="12"/>
      <c r="AG63" s="12"/>
      <c r="AH63" s="12"/>
      <c r="AI63" s="12" t="str">
        <f t="shared" si="4"/>
        <v xml:space="preserve"> </v>
      </c>
      <c r="AJ63" s="13"/>
      <c r="AK63" s="13"/>
      <c r="AL63" s="13"/>
    </row>
    <row r="64" spans="1:38" x14ac:dyDescent="0.3">
      <c r="A64" s="12"/>
      <c r="B64" s="12"/>
      <c r="C64" s="12" t="str">
        <f t="shared" si="3"/>
        <v xml:space="preserve"> 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9"/>
      <c r="T64" s="9"/>
      <c r="U64" s="9"/>
      <c r="V64" s="9"/>
      <c r="W64" s="9"/>
      <c r="X64" s="12"/>
      <c r="Y64" s="12"/>
      <c r="Z64" s="9"/>
      <c r="AA64" s="9"/>
      <c r="AB64" s="12"/>
      <c r="AC64" s="12"/>
      <c r="AD64" s="12"/>
      <c r="AE64" s="12"/>
      <c r="AF64" s="12"/>
      <c r="AG64" s="12"/>
      <c r="AH64" s="12"/>
      <c r="AI64" s="12" t="str">
        <f t="shared" si="4"/>
        <v xml:space="preserve"> </v>
      </c>
      <c r="AJ64" s="13"/>
      <c r="AK64" s="13"/>
      <c r="AL64" s="13"/>
    </row>
    <row r="65" spans="1:38" x14ac:dyDescent="0.3">
      <c r="A65" s="12"/>
      <c r="B65" s="12"/>
      <c r="C65" s="12" t="str">
        <f t="shared" si="3"/>
        <v xml:space="preserve"> 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9"/>
      <c r="T65" s="9"/>
      <c r="U65" s="9"/>
      <c r="V65" s="9"/>
      <c r="W65" s="9"/>
      <c r="X65" s="12"/>
      <c r="Y65" s="12"/>
      <c r="Z65" s="9"/>
      <c r="AA65" s="9"/>
      <c r="AB65" s="12"/>
      <c r="AC65" s="12"/>
      <c r="AD65" s="12"/>
      <c r="AE65" s="12"/>
      <c r="AF65" s="12"/>
      <c r="AG65" s="12"/>
      <c r="AH65" s="12"/>
      <c r="AI65" s="12" t="str">
        <f t="shared" si="4"/>
        <v xml:space="preserve"> </v>
      </c>
      <c r="AJ65" s="13"/>
      <c r="AK65" s="13"/>
      <c r="AL65" s="13"/>
    </row>
    <row r="66" spans="1:38" x14ac:dyDescent="0.3">
      <c r="A66" s="12"/>
      <c r="B66" s="12"/>
      <c r="C66" s="12" t="str">
        <f t="shared" si="3"/>
        <v xml:space="preserve"> 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9"/>
      <c r="T66" s="9"/>
      <c r="U66" s="9"/>
      <c r="V66" s="9"/>
      <c r="W66" s="9"/>
      <c r="X66" s="12"/>
      <c r="Y66" s="12"/>
      <c r="Z66" s="9"/>
      <c r="AA66" s="9"/>
      <c r="AB66" s="12"/>
      <c r="AC66" s="12"/>
      <c r="AD66" s="12"/>
      <c r="AE66" s="12"/>
      <c r="AF66" s="12"/>
      <c r="AG66" s="12"/>
      <c r="AH66" s="12"/>
      <c r="AI66" s="12" t="str">
        <f t="shared" si="4"/>
        <v xml:space="preserve"> </v>
      </c>
      <c r="AJ66" s="13"/>
      <c r="AK66" s="13"/>
      <c r="AL66" s="13"/>
    </row>
    <row r="67" spans="1:38" x14ac:dyDescent="0.3">
      <c r="A67" s="12"/>
      <c r="B67" s="12"/>
      <c r="C67" s="12" t="str">
        <f t="shared" ref="C67:C84" si="5">" "</f>
        <v xml:space="preserve"> 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9"/>
      <c r="T67" s="9"/>
      <c r="U67" s="9"/>
      <c r="V67" s="9"/>
      <c r="W67" s="9"/>
      <c r="X67" s="12"/>
      <c r="Y67" s="12"/>
      <c r="Z67" s="9"/>
      <c r="AA67" s="9"/>
      <c r="AB67" s="12"/>
      <c r="AC67" s="12"/>
      <c r="AD67" s="12"/>
      <c r="AE67" s="12"/>
      <c r="AF67" s="12"/>
      <c r="AG67" s="12"/>
      <c r="AH67" s="12"/>
      <c r="AI67" s="12" t="str">
        <f t="shared" si="4"/>
        <v xml:space="preserve"> </v>
      </c>
      <c r="AJ67" s="13"/>
      <c r="AK67" s="13"/>
      <c r="AL67" s="13"/>
    </row>
    <row r="68" spans="1:38" x14ac:dyDescent="0.3">
      <c r="A68" s="12"/>
      <c r="B68" s="12"/>
      <c r="C68" s="12" t="str">
        <f t="shared" si="5"/>
        <v xml:space="preserve"> 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9"/>
      <c r="T68" s="9"/>
      <c r="U68" s="9"/>
      <c r="V68" s="9"/>
      <c r="W68" s="9"/>
      <c r="X68" s="12"/>
      <c r="Y68" s="12"/>
      <c r="Z68" s="9"/>
      <c r="AA68" s="9"/>
      <c r="AB68" s="12"/>
      <c r="AC68" s="12"/>
      <c r="AD68" s="12"/>
      <c r="AE68" s="12"/>
      <c r="AF68" s="12"/>
      <c r="AG68" s="12"/>
      <c r="AH68" s="12"/>
      <c r="AI68" s="12" t="str">
        <f t="shared" si="4"/>
        <v xml:space="preserve"> </v>
      </c>
      <c r="AJ68" s="13"/>
      <c r="AK68" s="13"/>
      <c r="AL68" s="13"/>
    </row>
    <row r="69" spans="1:38" x14ac:dyDescent="0.3">
      <c r="A69" s="12"/>
      <c r="B69" s="12"/>
      <c r="C69" s="12" t="str">
        <f t="shared" si="5"/>
        <v xml:space="preserve"> 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9"/>
      <c r="T69" s="9"/>
      <c r="U69" s="9"/>
      <c r="V69" s="9"/>
      <c r="W69" s="9"/>
      <c r="X69" s="12"/>
      <c r="Y69" s="12"/>
      <c r="Z69" s="9"/>
      <c r="AA69" s="9"/>
      <c r="AB69" s="12"/>
      <c r="AC69" s="12"/>
      <c r="AD69" s="12"/>
      <c r="AE69" s="12"/>
      <c r="AF69" s="12"/>
      <c r="AG69" s="12"/>
      <c r="AH69" s="12"/>
      <c r="AI69" s="12" t="str">
        <f t="shared" si="4"/>
        <v xml:space="preserve"> </v>
      </c>
      <c r="AJ69" s="13"/>
      <c r="AK69" s="13"/>
      <c r="AL69" s="13"/>
    </row>
    <row r="70" spans="1:38" x14ac:dyDescent="0.3">
      <c r="A70" s="12"/>
      <c r="B70" s="12"/>
      <c r="C70" s="12" t="str">
        <f t="shared" si="5"/>
        <v xml:space="preserve"> 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9"/>
      <c r="T70" s="9"/>
      <c r="U70" s="9"/>
      <c r="V70" s="9"/>
      <c r="W70" s="9"/>
      <c r="X70" s="12"/>
      <c r="Y70" s="12"/>
      <c r="Z70" s="9"/>
      <c r="AA70" s="9"/>
      <c r="AB70" s="12"/>
      <c r="AC70" s="12"/>
      <c r="AD70" s="12"/>
      <c r="AE70" s="12"/>
      <c r="AF70" s="12"/>
      <c r="AG70" s="12"/>
      <c r="AH70" s="12"/>
      <c r="AI70" s="12" t="str">
        <f t="shared" si="4"/>
        <v xml:space="preserve"> </v>
      </c>
      <c r="AJ70" s="13"/>
      <c r="AK70" s="13"/>
      <c r="AL70" s="13"/>
    </row>
    <row r="71" spans="1:38" x14ac:dyDescent="0.3">
      <c r="A71" s="12"/>
      <c r="B71" s="12"/>
      <c r="C71" s="12" t="str">
        <f t="shared" si="5"/>
        <v xml:space="preserve"> 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9"/>
      <c r="T71" s="9"/>
      <c r="U71" s="9"/>
      <c r="V71" s="9"/>
      <c r="W71" s="9"/>
      <c r="X71" s="12"/>
      <c r="Y71" s="12"/>
      <c r="Z71" s="9"/>
      <c r="AA71" s="9"/>
      <c r="AB71" s="12"/>
      <c r="AC71" s="12"/>
      <c r="AD71" s="12"/>
      <c r="AE71" s="12"/>
      <c r="AF71" s="12"/>
      <c r="AG71" s="12"/>
      <c r="AH71" s="12"/>
      <c r="AI71" s="12" t="str">
        <f t="shared" si="4"/>
        <v xml:space="preserve"> </v>
      </c>
      <c r="AJ71" s="13"/>
      <c r="AK71" s="13"/>
      <c r="AL71" s="13"/>
    </row>
    <row r="72" spans="1:38" x14ac:dyDescent="0.3">
      <c r="A72" s="12"/>
      <c r="B72" s="12"/>
      <c r="C72" s="12" t="str">
        <f t="shared" si="5"/>
        <v xml:space="preserve"> 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9"/>
      <c r="T72" s="9"/>
      <c r="U72" s="9"/>
      <c r="V72" s="9"/>
      <c r="W72" s="9"/>
      <c r="X72" s="12"/>
      <c r="Y72" s="12"/>
      <c r="Z72" s="9"/>
      <c r="AA72" s="9"/>
      <c r="AB72" s="12"/>
      <c r="AC72" s="12"/>
      <c r="AD72" s="12"/>
      <c r="AE72" s="12"/>
      <c r="AF72" s="12"/>
      <c r="AG72" s="12"/>
      <c r="AH72" s="12"/>
      <c r="AI72" s="12" t="str">
        <f t="shared" si="4"/>
        <v xml:space="preserve"> </v>
      </c>
      <c r="AJ72" s="13"/>
      <c r="AK72" s="13"/>
      <c r="AL72" s="13"/>
    </row>
    <row r="73" spans="1:38" x14ac:dyDescent="0.3">
      <c r="A73" s="12"/>
      <c r="B73" s="12"/>
      <c r="C73" s="12" t="str">
        <f t="shared" si="5"/>
        <v xml:space="preserve"> 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9"/>
      <c r="T73" s="9"/>
      <c r="U73" s="9"/>
      <c r="V73" s="9"/>
      <c r="W73" s="9"/>
      <c r="X73" s="12"/>
      <c r="Y73" s="12"/>
      <c r="Z73" s="9"/>
      <c r="AA73" s="9"/>
      <c r="AB73" s="12"/>
      <c r="AC73" s="12"/>
      <c r="AD73" s="12"/>
      <c r="AE73" s="12"/>
      <c r="AF73" s="12"/>
      <c r="AG73" s="12"/>
      <c r="AH73" s="12"/>
      <c r="AI73" s="12" t="str">
        <f t="shared" si="4"/>
        <v xml:space="preserve"> </v>
      </c>
      <c r="AJ73" s="13"/>
      <c r="AK73" s="13"/>
      <c r="AL73" s="13"/>
    </row>
    <row r="74" spans="1:38" x14ac:dyDescent="0.3">
      <c r="A74" s="12"/>
      <c r="B74" s="12"/>
      <c r="C74" s="12" t="str">
        <f t="shared" si="5"/>
        <v xml:space="preserve"> 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9"/>
      <c r="T74" s="9"/>
      <c r="U74" s="9"/>
      <c r="V74" s="9"/>
      <c r="W74" s="9"/>
      <c r="X74" s="12"/>
      <c r="Y74" s="12"/>
      <c r="Z74" s="9"/>
      <c r="AA74" s="9"/>
      <c r="AB74" s="12"/>
      <c r="AC74" s="12"/>
      <c r="AD74" s="12"/>
      <c r="AE74" s="12"/>
      <c r="AF74" s="12"/>
      <c r="AG74" s="12"/>
      <c r="AH74" s="12"/>
      <c r="AI74" s="12" t="str">
        <f t="shared" si="4"/>
        <v xml:space="preserve"> </v>
      </c>
      <c r="AJ74" s="13"/>
      <c r="AK74" s="13"/>
      <c r="AL74" s="13"/>
    </row>
    <row r="75" spans="1:38" x14ac:dyDescent="0.3">
      <c r="A75" s="12"/>
      <c r="B75" s="12"/>
      <c r="C75" s="12" t="str">
        <f t="shared" si="5"/>
        <v xml:space="preserve"> 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9"/>
      <c r="T75" s="9"/>
      <c r="U75" s="9"/>
      <c r="V75" s="9"/>
      <c r="W75" s="9"/>
      <c r="X75" s="12"/>
      <c r="Y75" s="12"/>
      <c r="Z75" s="9"/>
      <c r="AA75" s="9"/>
      <c r="AB75" s="12"/>
      <c r="AC75" s="12"/>
      <c r="AD75" s="12"/>
      <c r="AE75" s="12"/>
      <c r="AF75" s="12"/>
      <c r="AG75" s="12"/>
      <c r="AH75" s="12"/>
      <c r="AI75" s="12" t="str">
        <f t="shared" si="4"/>
        <v xml:space="preserve"> </v>
      </c>
      <c r="AJ75" s="13"/>
      <c r="AK75" s="13"/>
      <c r="AL75" s="13"/>
    </row>
    <row r="76" spans="1:38" x14ac:dyDescent="0.3">
      <c r="A76" s="12"/>
      <c r="B76" s="12"/>
      <c r="C76" s="12" t="str">
        <f t="shared" si="5"/>
        <v xml:space="preserve"> 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9"/>
      <c r="T76" s="9"/>
      <c r="U76" s="9"/>
      <c r="V76" s="9"/>
      <c r="W76" s="9"/>
      <c r="X76" s="12"/>
      <c r="Y76" s="12"/>
      <c r="Z76" s="9"/>
      <c r="AA76" s="9"/>
      <c r="AB76" s="12"/>
      <c r="AC76" s="12"/>
      <c r="AD76" s="12"/>
      <c r="AE76" s="12"/>
      <c r="AF76" s="12"/>
      <c r="AG76" s="12"/>
      <c r="AH76" s="12"/>
      <c r="AI76" s="12" t="str">
        <f t="shared" si="4"/>
        <v xml:space="preserve"> </v>
      </c>
      <c r="AJ76" s="13"/>
      <c r="AK76" s="13"/>
      <c r="AL76" s="13"/>
    </row>
    <row r="77" spans="1:38" x14ac:dyDescent="0.3">
      <c r="A77" s="12"/>
      <c r="B77" s="12"/>
      <c r="C77" s="12" t="str">
        <f t="shared" si="5"/>
        <v xml:space="preserve"> 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9"/>
      <c r="T77" s="9"/>
      <c r="U77" s="9"/>
      <c r="V77" s="9"/>
      <c r="W77" s="9"/>
      <c r="X77" s="12"/>
      <c r="Y77" s="12"/>
      <c r="Z77" s="9"/>
      <c r="AA77" s="9"/>
      <c r="AB77" s="12"/>
      <c r="AC77" s="12"/>
      <c r="AD77" s="12"/>
      <c r="AE77" s="12"/>
      <c r="AF77" s="12"/>
      <c r="AG77" s="12"/>
      <c r="AH77" s="12"/>
      <c r="AI77" s="12" t="str">
        <f t="shared" si="4"/>
        <v xml:space="preserve"> </v>
      </c>
      <c r="AJ77" s="13"/>
      <c r="AK77" s="13"/>
      <c r="AL77" s="13"/>
    </row>
    <row r="78" spans="1:38" x14ac:dyDescent="0.3">
      <c r="A78" s="12"/>
      <c r="B78" s="12"/>
      <c r="C78" s="12" t="str">
        <f t="shared" si="5"/>
        <v xml:space="preserve"> 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9"/>
      <c r="T78" s="9"/>
      <c r="U78" s="9"/>
      <c r="V78" s="9"/>
      <c r="W78" s="9"/>
      <c r="X78" s="12"/>
      <c r="Y78" s="12"/>
      <c r="Z78" s="9"/>
      <c r="AA78" s="9"/>
      <c r="AB78" s="12"/>
      <c r="AC78" s="12"/>
      <c r="AD78" s="12"/>
      <c r="AE78" s="12"/>
      <c r="AF78" s="12"/>
      <c r="AG78" s="12"/>
      <c r="AH78" s="12"/>
      <c r="AI78" s="12" t="str">
        <f t="shared" si="4"/>
        <v xml:space="preserve"> </v>
      </c>
      <c r="AJ78" s="13"/>
      <c r="AK78" s="13"/>
      <c r="AL78" s="13"/>
    </row>
    <row r="79" spans="1:38" x14ac:dyDescent="0.3">
      <c r="A79" s="12"/>
      <c r="B79" s="12"/>
      <c r="C79" s="12" t="str">
        <f t="shared" si="5"/>
        <v xml:space="preserve"> 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9"/>
      <c r="T79" s="9"/>
      <c r="U79" s="9"/>
      <c r="V79" s="9"/>
      <c r="W79" s="9"/>
      <c r="X79" s="12"/>
      <c r="Y79" s="12"/>
      <c r="Z79" s="9"/>
      <c r="AA79" s="9"/>
      <c r="AB79" s="12"/>
      <c r="AC79" s="12"/>
      <c r="AD79" s="12"/>
      <c r="AE79" s="12"/>
      <c r="AF79" s="12"/>
      <c r="AG79" s="12"/>
      <c r="AH79" s="12"/>
      <c r="AI79" s="12" t="str">
        <f t="shared" si="4"/>
        <v xml:space="preserve"> </v>
      </c>
      <c r="AJ79" s="13"/>
      <c r="AK79" s="13"/>
      <c r="AL79" s="13"/>
    </row>
    <row r="80" spans="1:38" x14ac:dyDescent="0.3">
      <c r="A80" s="12"/>
      <c r="B80" s="12"/>
      <c r="C80" s="12" t="str">
        <f t="shared" si="5"/>
        <v xml:space="preserve"> 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9"/>
      <c r="T80" s="9"/>
      <c r="U80" s="9"/>
      <c r="V80" s="9"/>
      <c r="W80" s="9"/>
      <c r="X80" s="12"/>
      <c r="Y80" s="12"/>
      <c r="Z80" s="9"/>
      <c r="AA80" s="9"/>
      <c r="AB80" s="12"/>
      <c r="AC80" s="12"/>
      <c r="AD80" s="12"/>
      <c r="AE80" s="12"/>
      <c r="AF80" s="12"/>
      <c r="AG80" s="12"/>
      <c r="AH80" s="12"/>
      <c r="AI80" s="12" t="str">
        <f t="shared" si="4"/>
        <v xml:space="preserve"> </v>
      </c>
      <c r="AJ80" s="13"/>
      <c r="AK80" s="13"/>
      <c r="AL80" s="13"/>
    </row>
    <row r="81" spans="1:38" x14ac:dyDescent="0.3">
      <c r="A81" s="12"/>
      <c r="B81" s="12"/>
      <c r="C81" s="12" t="str">
        <f t="shared" si="5"/>
        <v xml:space="preserve"> 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9"/>
      <c r="T81" s="9"/>
      <c r="U81" s="9"/>
      <c r="V81" s="9"/>
      <c r="W81" s="9"/>
      <c r="X81" s="12"/>
      <c r="Y81" s="12"/>
      <c r="Z81" s="9"/>
      <c r="AA81" s="9"/>
      <c r="AB81" s="12"/>
      <c r="AC81" s="12"/>
      <c r="AD81" s="12"/>
      <c r="AE81" s="12"/>
      <c r="AF81" s="12"/>
      <c r="AG81" s="12"/>
      <c r="AH81" s="12"/>
      <c r="AI81" s="12" t="str">
        <f t="shared" si="4"/>
        <v xml:space="preserve"> </v>
      </c>
      <c r="AJ81" s="13"/>
      <c r="AK81" s="13"/>
      <c r="AL81" s="13"/>
    </row>
    <row r="82" spans="1:38" x14ac:dyDescent="0.3">
      <c r="A82" s="12"/>
      <c r="B82" s="12"/>
      <c r="C82" s="12" t="str">
        <f t="shared" si="5"/>
        <v xml:space="preserve"> 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9"/>
      <c r="T82" s="9"/>
      <c r="U82" s="9"/>
      <c r="V82" s="9"/>
      <c r="W82" s="9"/>
      <c r="X82" s="12"/>
      <c r="Y82" s="12"/>
      <c r="Z82" s="9"/>
      <c r="AA82" s="9"/>
      <c r="AB82" s="12"/>
      <c r="AC82" s="12"/>
      <c r="AD82" s="12"/>
      <c r="AE82" s="12"/>
      <c r="AF82" s="12"/>
      <c r="AG82" s="12"/>
      <c r="AH82" s="12"/>
      <c r="AI82" s="12" t="str">
        <f t="shared" si="4"/>
        <v xml:space="preserve"> </v>
      </c>
      <c r="AJ82" s="13"/>
      <c r="AK82" s="13"/>
      <c r="AL82" s="13"/>
    </row>
    <row r="83" spans="1:38" x14ac:dyDescent="0.3">
      <c r="A83" s="12"/>
      <c r="B83" s="12"/>
      <c r="C83" s="12" t="str">
        <f t="shared" si="5"/>
        <v xml:space="preserve"> 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9"/>
      <c r="T83" s="9"/>
      <c r="U83" s="9"/>
      <c r="V83" s="9"/>
      <c r="W83" s="9"/>
      <c r="X83" s="12"/>
      <c r="Y83" s="12"/>
      <c r="Z83" s="9"/>
      <c r="AA83" s="9"/>
      <c r="AB83" s="12"/>
      <c r="AC83" s="12"/>
      <c r="AD83" s="12"/>
      <c r="AE83" s="12"/>
      <c r="AF83" s="12"/>
      <c r="AG83" s="12"/>
      <c r="AH83" s="12"/>
      <c r="AI83" s="12" t="str">
        <f t="shared" si="4"/>
        <v xml:space="preserve"> </v>
      </c>
      <c r="AJ83" s="13"/>
      <c r="AK83" s="13"/>
      <c r="AL83" s="13"/>
    </row>
    <row r="84" spans="1:38" x14ac:dyDescent="0.3">
      <c r="A84" s="12"/>
      <c r="B84" s="12"/>
      <c r="C84" s="12" t="str">
        <f t="shared" si="5"/>
        <v xml:space="preserve"> 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9"/>
      <c r="T84" s="9"/>
      <c r="U84" s="9"/>
      <c r="V84" s="9"/>
      <c r="W84" s="9"/>
      <c r="X84" s="12"/>
      <c r="Y84" s="12"/>
      <c r="Z84" s="9"/>
      <c r="AA84" s="9"/>
      <c r="AB84" s="12"/>
      <c r="AC84" s="12"/>
      <c r="AD84" s="12"/>
      <c r="AE84" s="12"/>
      <c r="AF84" s="12"/>
      <c r="AG84" s="12"/>
      <c r="AH84" s="12"/>
      <c r="AI84" s="12" t="str">
        <f t="shared" si="4"/>
        <v xml:space="preserve"> </v>
      </c>
      <c r="AJ84" s="13"/>
      <c r="AK84" s="13"/>
      <c r="AL84" s="13"/>
    </row>
    <row r="85" spans="1:38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9"/>
      <c r="T85" s="9"/>
      <c r="U85" s="9"/>
      <c r="V85" s="9"/>
      <c r="W85" s="9"/>
      <c r="X85" s="12"/>
      <c r="Y85" s="12"/>
      <c r="Z85" s="9"/>
      <c r="AA85" s="9"/>
      <c r="AB85" s="12"/>
      <c r="AC85" s="12"/>
      <c r="AD85" s="12"/>
      <c r="AE85" s="12"/>
      <c r="AF85" s="12"/>
      <c r="AG85" s="12"/>
      <c r="AH85" s="12"/>
      <c r="AI85" s="12" t="str">
        <f t="shared" si="4"/>
        <v xml:space="preserve"> </v>
      </c>
      <c r="AJ85" s="13"/>
      <c r="AK85" s="13"/>
      <c r="AL85" s="13"/>
    </row>
    <row r="86" spans="1:38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9"/>
      <c r="T86" s="9"/>
      <c r="U86" s="9"/>
      <c r="V86" s="9"/>
      <c r="W86" s="9"/>
      <c r="X86" s="12"/>
      <c r="Y86" s="12"/>
      <c r="Z86" s="9"/>
      <c r="AA86" s="9"/>
      <c r="AB86" s="12"/>
      <c r="AC86" s="12"/>
      <c r="AD86" s="12"/>
      <c r="AE86" s="12"/>
      <c r="AF86" s="12"/>
      <c r="AG86" s="12"/>
      <c r="AH86" s="12"/>
      <c r="AI86" s="12" t="str">
        <f t="shared" si="4"/>
        <v xml:space="preserve"> </v>
      </c>
      <c r="AJ86" s="13"/>
      <c r="AK86" s="13"/>
      <c r="AL86" s="13"/>
    </row>
    <row r="87" spans="1:38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9"/>
      <c r="T87" s="9"/>
      <c r="U87" s="9"/>
      <c r="V87" s="9"/>
      <c r="W87" s="9"/>
      <c r="X87" s="12"/>
      <c r="Y87" s="12"/>
      <c r="Z87" s="9"/>
      <c r="AA87" s="9"/>
      <c r="AB87" s="12"/>
      <c r="AC87" s="12"/>
      <c r="AD87" s="12"/>
      <c r="AE87" s="12"/>
      <c r="AF87" s="12"/>
      <c r="AG87" s="12"/>
      <c r="AH87" s="12"/>
      <c r="AI87" s="12" t="str">
        <f t="shared" si="4"/>
        <v xml:space="preserve"> </v>
      </c>
      <c r="AJ87" s="13"/>
      <c r="AK87" s="13"/>
      <c r="AL87" s="13"/>
    </row>
    <row r="88" spans="1:38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9"/>
      <c r="T88" s="9"/>
      <c r="U88" s="9"/>
      <c r="V88" s="9"/>
      <c r="W88" s="9"/>
      <c r="X88" s="12"/>
      <c r="Y88" s="12"/>
      <c r="Z88" s="9"/>
      <c r="AA88" s="9"/>
      <c r="AB88" s="12"/>
      <c r="AC88" s="12"/>
      <c r="AD88" s="12"/>
      <c r="AE88" s="12"/>
      <c r="AF88" s="12"/>
      <c r="AG88" s="12"/>
      <c r="AH88" s="12"/>
      <c r="AI88" s="12" t="str">
        <f t="shared" si="4"/>
        <v xml:space="preserve"> </v>
      </c>
      <c r="AJ88" s="13"/>
      <c r="AK88" s="13"/>
      <c r="AL88" s="13"/>
    </row>
    <row r="89" spans="1:38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9"/>
      <c r="T89" s="9"/>
      <c r="U89" s="9"/>
      <c r="V89" s="9"/>
      <c r="W89" s="9"/>
      <c r="X89" s="12"/>
      <c r="Y89" s="12"/>
      <c r="Z89" s="9"/>
      <c r="AA89" s="9"/>
      <c r="AB89" s="12"/>
      <c r="AC89" s="12"/>
      <c r="AD89" s="12"/>
      <c r="AE89" s="12"/>
      <c r="AF89" s="12"/>
      <c r="AG89" s="12"/>
      <c r="AH89" s="12"/>
      <c r="AI89" s="12" t="str">
        <f t="shared" si="4"/>
        <v xml:space="preserve"> </v>
      </c>
      <c r="AJ89" s="13"/>
      <c r="AK89" s="13"/>
      <c r="AL89" s="13"/>
    </row>
    <row r="90" spans="1:38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9"/>
      <c r="T90" s="9"/>
      <c r="U90" s="9"/>
      <c r="V90" s="9"/>
      <c r="W90" s="9"/>
      <c r="X90" s="12"/>
      <c r="Y90" s="12"/>
      <c r="Z90" s="9"/>
      <c r="AA90" s="9"/>
      <c r="AB90" s="12"/>
      <c r="AC90" s="12"/>
      <c r="AD90" s="12"/>
      <c r="AE90" s="12"/>
      <c r="AF90" s="12"/>
      <c r="AG90" s="12"/>
      <c r="AH90" s="12"/>
      <c r="AI90" s="12" t="str">
        <f t="shared" si="4"/>
        <v xml:space="preserve"> </v>
      </c>
      <c r="AJ90" s="13"/>
      <c r="AK90" s="13"/>
      <c r="AL90" s="13"/>
    </row>
    <row r="91" spans="1:38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9"/>
      <c r="T91" s="9"/>
      <c r="U91" s="9"/>
      <c r="V91" s="9"/>
      <c r="W91" s="9"/>
      <c r="X91" s="12"/>
      <c r="Y91" s="12"/>
      <c r="Z91" s="9"/>
      <c r="AA91" s="9"/>
      <c r="AB91" s="12"/>
      <c r="AC91" s="12"/>
      <c r="AD91" s="12"/>
      <c r="AE91" s="12"/>
      <c r="AF91" s="12"/>
      <c r="AG91" s="12"/>
      <c r="AH91" s="12"/>
      <c r="AI91" s="12" t="str">
        <f t="shared" si="4"/>
        <v xml:space="preserve"> </v>
      </c>
      <c r="AJ91" s="13"/>
      <c r="AK91" s="13"/>
      <c r="AL91" s="13"/>
    </row>
    <row r="92" spans="1:38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9"/>
      <c r="T92" s="9"/>
      <c r="U92" s="9"/>
      <c r="V92" s="9"/>
      <c r="W92" s="9"/>
      <c r="X92" s="12"/>
      <c r="Y92" s="12"/>
      <c r="Z92" s="9"/>
      <c r="AA92" s="9"/>
      <c r="AB92" s="12"/>
      <c r="AC92" s="12"/>
      <c r="AD92" s="12"/>
      <c r="AE92" s="12"/>
      <c r="AF92" s="12"/>
      <c r="AG92" s="12"/>
      <c r="AH92" s="12"/>
      <c r="AI92" s="12" t="str">
        <f t="shared" si="4"/>
        <v xml:space="preserve"> </v>
      </c>
      <c r="AJ92" s="13"/>
      <c r="AK92" s="13"/>
      <c r="AL92" s="13"/>
    </row>
    <row r="93" spans="1:38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9"/>
      <c r="T93" s="9"/>
      <c r="U93" s="9"/>
      <c r="V93" s="9"/>
      <c r="W93" s="9"/>
      <c r="X93" s="12"/>
      <c r="Y93" s="12"/>
      <c r="Z93" s="9"/>
      <c r="AA93" s="9"/>
      <c r="AB93" s="12"/>
      <c r="AC93" s="12"/>
      <c r="AD93" s="12"/>
      <c r="AE93" s="12"/>
      <c r="AF93" s="12"/>
      <c r="AG93" s="12"/>
      <c r="AH93" s="12"/>
      <c r="AI93" s="12" t="str">
        <f t="shared" si="4"/>
        <v xml:space="preserve"> </v>
      </c>
      <c r="AJ93" s="13"/>
      <c r="AK93" s="13"/>
      <c r="AL93" s="13"/>
    </row>
    <row r="94" spans="1:38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9"/>
      <c r="T94" s="9"/>
      <c r="U94" s="9"/>
      <c r="V94" s="9"/>
      <c r="W94" s="9"/>
      <c r="X94" s="12"/>
      <c r="Y94" s="12"/>
      <c r="Z94" s="9"/>
      <c r="AA94" s="9"/>
      <c r="AB94" s="12"/>
      <c r="AC94" s="12"/>
      <c r="AD94" s="12"/>
      <c r="AE94" s="12"/>
      <c r="AF94" s="12"/>
      <c r="AG94" s="12"/>
      <c r="AH94" s="12"/>
      <c r="AI94" s="12" t="str">
        <f t="shared" si="4"/>
        <v xml:space="preserve"> </v>
      </c>
      <c r="AJ94" s="13"/>
      <c r="AK94" s="13"/>
      <c r="AL94" s="13"/>
    </row>
    <row r="95" spans="1:38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9"/>
      <c r="T95" s="9"/>
      <c r="U95" s="9"/>
      <c r="V95" s="9"/>
      <c r="W95" s="9"/>
      <c r="X95" s="12"/>
      <c r="Y95" s="12"/>
      <c r="Z95" s="9"/>
      <c r="AA95" s="9"/>
      <c r="AB95" s="12"/>
      <c r="AC95" s="12"/>
      <c r="AD95" s="12"/>
      <c r="AE95" s="12"/>
      <c r="AF95" s="12"/>
      <c r="AG95" s="12"/>
      <c r="AH95" s="12"/>
      <c r="AI95" s="12" t="str">
        <f t="shared" si="4"/>
        <v xml:space="preserve"> </v>
      </c>
      <c r="AJ95" s="13"/>
      <c r="AK95" s="13"/>
      <c r="AL95" s="13"/>
    </row>
    <row r="96" spans="1:38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9"/>
      <c r="T96" s="9"/>
      <c r="U96" s="9"/>
      <c r="V96" s="9"/>
      <c r="W96" s="9"/>
      <c r="X96" s="12"/>
      <c r="Y96" s="12"/>
      <c r="Z96" s="9"/>
      <c r="AA96" s="9"/>
      <c r="AB96" s="12"/>
      <c r="AC96" s="12"/>
      <c r="AD96" s="12"/>
      <c r="AE96" s="12"/>
      <c r="AF96" s="12"/>
      <c r="AG96" s="12"/>
      <c r="AH96" s="12"/>
      <c r="AI96" s="12" t="str">
        <f t="shared" si="4"/>
        <v xml:space="preserve"> </v>
      </c>
      <c r="AJ96" s="13"/>
      <c r="AK96" s="13"/>
      <c r="AL96" s="13"/>
    </row>
    <row r="97" spans="1:38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9"/>
      <c r="T97" s="9"/>
      <c r="U97" s="9"/>
      <c r="V97" s="9"/>
      <c r="W97" s="9"/>
      <c r="X97" s="12"/>
      <c r="Y97" s="12"/>
      <c r="Z97" s="9"/>
      <c r="AA97" s="9"/>
      <c r="AB97" s="12"/>
      <c r="AC97" s="12"/>
      <c r="AD97" s="12"/>
      <c r="AE97" s="12"/>
      <c r="AF97" s="12"/>
      <c r="AG97" s="12"/>
      <c r="AH97" s="12"/>
      <c r="AI97" s="12" t="str">
        <f t="shared" si="4"/>
        <v xml:space="preserve"> </v>
      </c>
      <c r="AJ97" s="13"/>
      <c r="AK97" s="13"/>
      <c r="AL97" s="13"/>
    </row>
    <row r="98" spans="1:38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9"/>
      <c r="T98" s="9"/>
      <c r="U98" s="9"/>
      <c r="V98" s="9"/>
      <c r="W98" s="9"/>
      <c r="X98" s="12"/>
      <c r="Y98" s="12"/>
      <c r="Z98" s="9"/>
      <c r="AA98" s="9"/>
      <c r="AB98" s="12"/>
      <c r="AC98" s="12"/>
      <c r="AD98" s="12"/>
      <c r="AE98" s="12"/>
      <c r="AF98" s="12"/>
      <c r="AG98" s="12"/>
      <c r="AH98" s="12"/>
      <c r="AI98" s="12" t="str">
        <f t="shared" si="4"/>
        <v xml:space="preserve"> </v>
      </c>
      <c r="AJ98" s="13"/>
      <c r="AK98" s="13"/>
      <c r="AL98" s="13"/>
    </row>
    <row r="99" spans="1:38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9"/>
      <c r="T99" s="9"/>
      <c r="U99" s="9"/>
      <c r="V99" s="9"/>
      <c r="W99" s="9"/>
      <c r="X99" s="12"/>
      <c r="Y99" s="12"/>
      <c r="Z99" s="9"/>
      <c r="AA99" s="9"/>
      <c r="AB99" s="12"/>
      <c r="AC99" s="12"/>
      <c r="AD99" s="12"/>
      <c r="AE99" s="12"/>
      <c r="AF99" s="12"/>
      <c r="AG99" s="12"/>
      <c r="AH99" s="12"/>
      <c r="AI99" s="12" t="str">
        <f t="shared" si="4"/>
        <v xml:space="preserve"> </v>
      </c>
      <c r="AJ99" s="13"/>
      <c r="AK99" s="13"/>
      <c r="AL99" s="13"/>
    </row>
    <row r="100" spans="1:38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9"/>
      <c r="T100" s="9"/>
      <c r="U100" s="9"/>
      <c r="V100" s="9"/>
      <c r="W100" s="9"/>
      <c r="X100" s="12"/>
      <c r="Y100" s="12"/>
      <c r="Z100" s="9"/>
      <c r="AA100" s="9"/>
      <c r="AB100" s="12"/>
      <c r="AC100" s="12"/>
      <c r="AD100" s="12"/>
      <c r="AE100" s="12"/>
      <c r="AF100" s="12"/>
      <c r="AG100" s="12"/>
      <c r="AH100" s="12"/>
      <c r="AI100" s="12" t="str">
        <f t="shared" si="4"/>
        <v xml:space="preserve"> </v>
      </c>
      <c r="AJ100" s="13"/>
      <c r="AK100" s="13"/>
      <c r="AL100" s="13"/>
    </row>
    <row r="101" spans="1:38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9"/>
      <c r="T101" s="9"/>
      <c r="U101" s="9"/>
      <c r="V101" s="9"/>
      <c r="W101" s="9"/>
      <c r="X101" s="12"/>
      <c r="Y101" s="12"/>
      <c r="Z101" s="9"/>
      <c r="AA101" s="9"/>
      <c r="AB101" s="12"/>
      <c r="AC101" s="12"/>
      <c r="AD101" s="12"/>
      <c r="AE101" s="12"/>
      <c r="AF101" s="12"/>
      <c r="AG101" s="12"/>
      <c r="AH101" s="12"/>
      <c r="AI101" s="12" t="str">
        <f t="shared" si="4"/>
        <v xml:space="preserve"> </v>
      </c>
      <c r="AJ101" s="13"/>
      <c r="AK101" s="13"/>
      <c r="AL101" s="13"/>
    </row>
    <row r="102" spans="1:38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9"/>
      <c r="T102" s="9"/>
      <c r="U102" s="9"/>
      <c r="V102" s="9"/>
      <c r="W102" s="9"/>
      <c r="X102" s="12"/>
      <c r="Y102" s="12"/>
      <c r="Z102" s="9"/>
      <c r="AA102" s="9"/>
      <c r="AB102" s="12"/>
      <c r="AC102" s="12"/>
      <c r="AD102" s="12"/>
      <c r="AE102" s="12"/>
      <c r="AF102" s="12"/>
      <c r="AG102" s="12"/>
      <c r="AH102" s="12"/>
      <c r="AI102" s="12" t="str">
        <f t="shared" si="4"/>
        <v xml:space="preserve"> </v>
      </c>
      <c r="AJ102" s="13"/>
      <c r="AK102" s="13"/>
      <c r="AL102" s="13"/>
    </row>
    <row r="103" spans="1:38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9"/>
      <c r="T103" s="9"/>
      <c r="U103" s="9"/>
      <c r="V103" s="9"/>
      <c r="W103" s="9"/>
      <c r="X103" s="12"/>
      <c r="Y103" s="12"/>
      <c r="Z103" s="9"/>
      <c r="AA103" s="9"/>
      <c r="AB103" s="12"/>
      <c r="AC103" s="12"/>
      <c r="AD103" s="12"/>
      <c r="AE103" s="12"/>
      <c r="AF103" s="12"/>
      <c r="AG103" s="12"/>
      <c r="AH103" s="12"/>
      <c r="AI103" s="12" t="str">
        <f t="shared" si="4"/>
        <v xml:space="preserve"> </v>
      </c>
      <c r="AJ103" s="13"/>
      <c r="AK103" s="13"/>
      <c r="AL103" s="13"/>
    </row>
    <row r="104" spans="1:38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9"/>
      <c r="T104" s="9"/>
      <c r="U104" s="9"/>
      <c r="V104" s="9"/>
      <c r="W104" s="9"/>
      <c r="X104" s="12"/>
      <c r="Y104" s="12"/>
      <c r="Z104" s="9"/>
      <c r="AA104" s="9"/>
      <c r="AB104" s="12"/>
      <c r="AC104" s="12"/>
      <c r="AD104" s="12"/>
      <c r="AE104" s="12"/>
      <c r="AF104" s="12"/>
      <c r="AG104" s="12"/>
      <c r="AH104" s="12"/>
      <c r="AI104" s="12" t="str">
        <f t="shared" si="4"/>
        <v xml:space="preserve"> </v>
      </c>
      <c r="AJ104" s="13"/>
      <c r="AK104" s="13"/>
      <c r="AL104" s="13"/>
    </row>
    <row r="105" spans="1:38" x14ac:dyDescent="0.3">
      <c r="A105" s="148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X105" s="13"/>
      <c r="Y105" s="13"/>
      <c r="Z105" s="6"/>
      <c r="AA105" s="6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</row>
    <row r="106" spans="1:38" x14ac:dyDescent="0.3">
      <c r="A106" s="148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X106" s="13"/>
      <c r="Y106" s="13"/>
      <c r="Z106" s="6"/>
      <c r="AA106" s="6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</row>
    <row r="107" spans="1:38" x14ac:dyDescent="0.3">
      <c r="A107" s="148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X107" s="13"/>
      <c r="Y107" s="13"/>
      <c r="Z107" s="6"/>
      <c r="AA107" s="6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</row>
    <row r="108" spans="1:38" x14ac:dyDescent="0.3">
      <c r="A108" s="148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X108" s="13"/>
      <c r="Y108" s="13"/>
      <c r="Z108" s="6"/>
      <c r="AA108" s="6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</row>
    <row r="109" spans="1:38" x14ac:dyDescent="0.3">
      <c r="A109" s="148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X109" s="13"/>
      <c r="Y109" s="13"/>
      <c r="Z109" s="6"/>
      <c r="AA109" s="6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</row>
    <row r="110" spans="1:38" x14ac:dyDescent="0.3">
      <c r="A110" s="148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X110" s="13"/>
      <c r="Y110" s="13"/>
      <c r="Z110" s="6"/>
      <c r="AA110" s="6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</row>
    <row r="111" spans="1:38" x14ac:dyDescent="0.3">
      <c r="A111" s="148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X111" s="13"/>
      <c r="Y111" s="13"/>
      <c r="Z111" s="6"/>
      <c r="AA111" s="6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</row>
    <row r="112" spans="1:38" x14ac:dyDescent="0.3">
      <c r="A112" s="148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X112" s="13"/>
      <c r="Y112" s="13"/>
      <c r="Z112" s="6"/>
      <c r="AA112" s="6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</row>
    <row r="113" spans="1:38" x14ac:dyDescent="0.3">
      <c r="A113" s="148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X113" s="13"/>
      <c r="Y113" s="13"/>
      <c r="Z113" s="6"/>
      <c r="AA113" s="6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</row>
    <row r="114" spans="1:38" x14ac:dyDescent="0.3">
      <c r="A114" s="148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X114" s="13"/>
      <c r="Y114" s="13"/>
      <c r="Z114" s="6"/>
      <c r="AA114" s="6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</row>
    <row r="115" spans="1:38" x14ac:dyDescent="0.3">
      <c r="A115" s="148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X115" s="13"/>
      <c r="Y115" s="13"/>
      <c r="Z115" s="6"/>
      <c r="AA115" s="6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</row>
    <row r="116" spans="1:38" x14ac:dyDescent="0.3">
      <c r="A116" s="148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X116" s="13"/>
      <c r="Y116" s="13"/>
      <c r="Z116" s="6"/>
      <c r="AA116" s="6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</row>
    <row r="117" spans="1:38" x14ac:dyDescent="0.3">
      <c r="A117" s="148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X117" s="13"/>
      <c r="Y117" s="13"/>
      <c r="Z117" s="6"/>
      <c r="AA117" s="6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</row>
    <row r="118" spans="1:38" x14ac:dyDescent="0.3">
      <c r="A118" s="148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X118" s="13"/>
      <c r="Y118" s="13"/>
      <c r="Z118" s="6"/>
      <c r="AA118" s="6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</row>
    <row r="119" spans="1:38" x14ac:dyDescent="0.3">
      <c r="A119" s="148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X119" s="13"/>
      <c r="Y119" s="13"/>
      <c r="Z119" s="6"/>
      <c r="AA119" s="6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</row>
    <row r="120" spans="1:38" x14ac:dyDescent="0.3">
      <c r="A120" s="148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X120" s="13"/>
      <c r="Y120" s="13"/>
      <c r="Z120" s="6"/>
      <c r="AA120" s="6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</row>
    <row r="121" spans="1:38" x14ac:dyDescent="0.3">
      <c r="A121" s="148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X121" s="13"/>
      <c r="Y121" s="13"/>
      <c r="Z121" s="6"/>
      <c r="AA121" s="6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</row>
    <row r="122" spans="1:38" x14ac:dyDescent="0.3">
      <c r="A122" s="148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X122" s="13"/>
      <c r="Y122" s="13"/>
      <c r="Z122" s="6"/>
      <c r="AA122" s="6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</row>
    <row r="123" spans="1:38" x14ac:dyDescent="0.3">
      <c r="A123" s="148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X123" s="13"/>
      <c r="Y123" s="13"/>
      <c r="Z123" s="6"/>
      <c r="AA123" s="6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</row>
    <row r="124" spans="1:38" x14ac:dyDescent="0.3">
      <c r="A124" s="148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X124" s="13"/>
      <c r="Y124" s="13"/>
      <c r="Z124" s="6"/>
      <c r="AA124" s="6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</row>
    <row r="125" spans="1:38" x14ac:dyDescent="0.3">
      <c r="A125" s="148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X125" s="13"/>
      <c r="Y125" s="13"/>
      <c r="Z125" s="6"/>
      <c r="AA125" s="6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</row>
    <row r="126" spans="1:38" x14ac:dyDescent="0.3">
      <c r="A126" s="148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X126" s="13"/>
      <c r="Y126" s="13"/>
      <c r="Z126" s="6"/>
      <c r="AA126" s="6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</row>
    <row r="127" spans="1:38" x14ac:dyDescent="0.3">
      <c r="A127" s="148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X127" s="13"/>
      <c r="Y127" s="13"/>
      <c r="Z127" s="6"/>
      <c r="AA127" s="6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</row>
    <row r="128" spans="1:38" x14ac:dyDescent="0.3">
      <c r="A128" s="148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X128" s="13"/>
      <c r="Y128" s="13"/>
      <c r="Z128" s="6"/>
      <c r="AA128" s="6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</row>
    <row r="129" spans="1:38" x14ac:dyDescent="0.3">
      <c r="A129" s="148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X129" s="13"/>
      <c r="Y129" s="13"/>
      <c r="Z129" s="6"/>
      <c r="AA129" s="6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</row>
    <row r="130" spans="1:38" x14ac:dyDescent="0.3">
      <c r="A130" s="148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X130" s="13"/>
      <c r="Y130" s="13"/>
      <c r="Z130" s="6"/>
      <c r="AA130" s="6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</row>
    <row r="131" spans="1:38" x14ac:dyDescent="0.3">
      <c r="A131" s="148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X131" s="13"/>
      <c r="Y131" s="13"/>
      <c r="Z131" s="6"/>
      <c r="AA131" s="6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</row>
    <row r="132" spans="1:38" x14ac:dyDescent="0.3">
      <c r="A132" s="148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X132" s="13"/>
      <c r="Y132" s="13"/>
      <c r="Z132" s="6"/>
      <c r="AA132" s="6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</row>
    <row r="133" spans="1:38" x14ac:dyDescent="0.3">
      <c r="A133" s="148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X133" s="13"/>
      <c r="Y133" s="13"/>
      <c r="Z133" s="6"/>
      <c r="AA133" s="6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</row>
    <row r="134" spans="1:38" x14ac:dyDescent="0.3">
      <c r="A134" s="148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X134" s="13"/>
      <c r="Y134" s="13"/>
      <c r="Z134" s="6"/>
      <c r="AA134" s="6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</row>
    <row r="135" spans="1:38" x14ac:dyDescent="0.3">
      <c r="A135" s="148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X135" s="13"/>
      <c r="Y135" s="13"/>
      <c r="Z135" s="6"/>
      <c r="AA135" s="6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</row>
    <row r="136" spans="1:38" x14ac:dyDescent="0.3">
      <c r="A136" s="148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</row>
    <row r="137" spans="1:38" x14ac:dyDescent="0.3">
      <c r="A137" s="148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</row>
    <row r="138" spans="1:38" x14ac:dyDescent="0.3">
      <c r="A138" s="148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</row>
    <row r="139" spans="1:38" x14ac:dyDescent="0.3">
      <c r="A139" s="148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</row>
    <row r="140" spans="1:38" x14ac:dyDescent="0.3">
      <c r="A140" s="148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</row>
    <row r="141" spans="1:38" x14ac:dyDescent="0.3">
      <c r="A141" s="148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</row>
    <row r="142" spans="1:38" x14ac:dyDescent="0.3">
      <c r="A142" s="148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</row>
    <row r="143" spans="1:38" x14ac:dyDescent="0.3">
      <c r="A143" s="148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</row>
    <row r="144" spans="1:38" x14ac:dyDescent="0.3">
      <c r="A144" s="148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</row>
    <row r="145" spans="1:38" x14ac:dyDescent="0.3">
      <c r="A145" s="148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</row>
    <row r="146" spans="1:38" x14ac:dyDescent="0.3">
      <c r="A146" s="148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</row>
    <row r="147" spans="1:38" x14ac:dyDescent="0.3">
      <c r="A147" s="148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</row>
    <row r="148" spans="1:38" x14ac:dyDescent="0.3">
      <c r="A148" s="148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</row>
    <row r="149" spans="1:38" x14ac:dyDescent="0.3">
      <c r="A149" s="148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</row>
    <row r="150" spans="1:38" x14ac:dyDescent="0.3">
      <c r="A150" s="148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</row>
    <row r="151" spans="1:38" x14ac:dyDescent="0.3">
      <c r="A151" s="148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</row>
    <row r="152" spans="1:38" x14ac:dyDescent="0.3">
      <c r="A152" s="148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</row>
    <row r="153" spans="1:38" x14ac:dyDescent="0.3">
      <c r="A153" s="148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</row>
    <row r="154" spans="1:38" x14ac:dyDescent="0.3">
      <c r="A154" s="148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</row>
    <row r="155" spans="1:38" x14ac:dyDescent="0.3">
      <c r="A155" s="148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</row>
    <row r="156" spans="1:38" x14ac:dyDescent="0.3">
      <c r="A156" s="148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</row>
    <row r="157" spans="1:38" x14ac:dyDescent="0.3">
      <c r="A157" s="148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</row>
    <row r="158" spans="1:38" x14ac:dyDescent="0.3">
      <c r="A158" s="148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</row>
    <row r="159" spans="1:38" x14ac:dyDescent="0.3">
      <c r="A159" s="148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</row>
    <row r="160" spans="1:38" x14ac:dyDescent="0.3">
      <c r="A160" s="148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</row>
    <row r="161" spans="1:38" x14ac:dyDescent="0.3">
      <c r="A161" s="148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</row>
    <row r="162" spans="1:38" x14ac:dyDescent="0.3">
      <c r="A162" s="148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</row>
    <row r="163" spans="1:38" x14ac:dyDescent="0.3">
      <c r="A163" s="148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</row>
    <row r="164" spans="1:38" x14ac:dyDescent="0.3">
      <c r="A164" s="148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</row>
    <row r="165" spans="1:38" x14ac:dyDescent="0.3">
      <c r="A165" s="148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</row>
    <row r="166" spans="1:38" x14ac:dyDescent="0.3">
      <c r="A166" s="148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</row>
    <row r="167" spans="1:38" x14ac:dyDescent="0.3">
      <c r="A167" s="148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</row>
    <row r="168" spans="1:38" x14ac:dyDescent="0.3">
      <c r="A168" s="148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</row>
    <row r="169" spans="1:38" x14ac:dyDescent="0.3">
      <c r="A169" s="148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</row>
    <row r="170" spans="1:38" x14ac:dyDescent="0.3">
      <c r="A170" s="148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</row>
    <row r="171" spans="1:38" x14ac:dyDescent="0.3">
      <c r="A171" s="148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</row>
    <row r="172" spans="1:38" x14ac:dyDescent="0.3">
      <c r="A172" s="148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</row>
    <row r="173" spans="1:38" x14ac:dyDescent="0.3">
      <c r="A173" s="148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</row>
  </sheetData>
  <mergeCells count="19">
    <mergeCell ref="M59:P59"/>
    <mergeCell ref="M60:P60"/>
    <mergeCell ref="M40:P40"/>
    <mergeCell ref="AF2:AH2"/>
    <mergeCell ref="AB2:AE2"/>
    <mergeCell ref="AB40:AE40"/>
    <mergeCell ref="AB31:AE31"/>
    <mergeCell ref="M57:P57"/>
    <mergeCell ref="M58:P58"/>
    <mergeCell ref="M33:P33"/>
    <mergeCell ref="S2:V2"/>
    <mergeCell ref="X2:Y2"/>
    <mergeCell ref="Z2:AA2"/>
    <mergeCell ref="M32:P32"/>
    <mergeCell ref="K2:L2"/>
    <mergeCell ref="M31:P31"/>
    <mergeCell ref="Q2:R2"/>
    <mergeCell ref="B2:J2"/>
    <mergeCell ref="M2:P2"/>
  </mergeCells>
  <hyperlinks>
    <hyperlink ref="S13" r:id="rId1" display="http://www.ncbi.nlm.nih.gov/pubmed/9518396"/>
    <hyperlink ref="T13" r:id="rId2" display="http://www.ncbi.nlm.nih.gov/pubmed/9518396"/>
    <hyperlink ref="U13" r:id="rId3" display="http://www.ncbi.nlm.nih.gov/pubmed/9518396"/>
    <hyperlink ref="V13" r:id="rId4" display="http://www.ncbi.nlm.nih.gov/pubmed/9518396"/>
    <hyperlink ref="W13" r:id="rId5" display="http://www.ncbi.nlm.nih.gov/pubmed/9518396"/>
    <hyperlink ref="AF60" r:id="rId6"/>
    <hyperlink ref="AF59" r:id="rId7"/>
    <hyperlink ref="K59" r:id="rId8" display="http://www.colaus-psycolaus.ch/"/>
    <hyperlink ref="AG59" r:id="rId9"/>
    <hyperlink ref="AH59" r:id="rId10"/>
    <hyperlink ref="AG60" r:id="rId11"/>
    <hyperlink ref="AH60" r:id="rId12"/>
    <hyperlink ref="L59" r:id="rId13" display="http://www.colaus-psycolaus.ch/"/>
    <hyperlink ref="AA59" r:id="rId14"/>
    <hyperlink ref="AA57" r:id="rId15" display="http://www.ncbi.nlm.nih.gov/pubmed/16032514"/>
    <hyperlink ref="AA58" r:id="rId16" display="http://www.ncbi.nlm.nih.gov/pubmed/18327256"/>
    <hyperlink ref="Z60" r:id="rId17"/>
    <hyperlink ref="Z59" r:id="rId18"/>
    <hyperlink ref="Z57" r:id="rId19" display="http://www.ncbi.nlm.nih.gov/pubmed/16032514"/>
    <hyperlink ref="Z58" r:id="rId20" display="http://www.ncbi.nlm.nih.gov/pubmed/18327256"/>
    <hyperlink ref="AA60" r:id="rId21"/>
    <hyperlink ref="AG13" r:id="rId22" display="http://www.ncbi.nlm.nih.gov/pubmed/16934002"/>
    <hyperlink ref="AH13" r:id="rId23" display="http://www.ncbi.nlm.nih.gov/pubmed/16934002"/>
    <hyperlink ref="K13" r:id="rId24" display="http://www.ncbi.nlm.nih.gov/pubmed/18366642"/>
    <hyperlink ref="L13" r:id="rId25" display="http://www.ncbi.nlm.nih.gov/pubmed/18366642"/>
    <hyperlink ref="M60" r:id="rId26" display="nabila.bouatia-naji@good.ibl.fr"/>
    <hyperlink ref="M59" r:id="rId27"/>
    <hyperlink ref="AF13" r:id="rId28" display="http://www.ncbi.nlm.nih.gov/pubmed/16934002"/>
    <hyperlink ref="AB13" r:id="rId29" display="http://www.ncbi.nlm.nih.gov/pubmed/11004219"/>
    <hyperlink ref="AC13" r:id="rId30" display="http://www.ncbi.nlm.nih.gov/pubmed/11004219"/>
    <hyperlink ref="AD13" r:id="rId31" display="http://www.ncbi.nlm.nih.gov/pubmed/11004219"/>
    <hyperlink ref="AE13" r:id="rId32" display="http://www.ncbi.nlm.nih.gov/pubmed/11004219"/>
    <hyperlink ref="B13" r:id="rId33" display="http://www.ncbi.nlm.nih.gov/pubmed/11689223"/>
    <hyperlink ref="C13" r:id="rId34" display="http://www.ncbi.nlm.nih.gov/pubmed/11689223"/>
    <hyperlink ref="D13" r:id="rId35" display="http://www.ncbi.nlm.nih.gov/pubmed/11689223"/>
    <hyperlink ref="E13" r:id="rId36" display="http://www.ncbi.nlm.nih.gov/pubmed/11689223"/>
    <hyperlink ref="F13" r:id="rId37" display="http://www.ncbi.nlm.nih.gov/pubmed/11689223"/>
    <hyperlink ref="H13" r:id="rId38" display="http://www.ncbi.nlm.nih.gov/pubmed/11689223"/>
    <hyperlink ref="I13" r:id="rId39" display="http://www.ncbi.nlm.nih.gov/pubmed/11689223"/>
    <hyperlink ref="J13" r:id="rId40" display="http://www.ncbi.nlm.nih.gov/pubmed/11689223"/>
    <hyperlink ref="X13" r:id="rId41" display="https://www.ncbi.nlm.nih.gov/pubmed/21613556"/>
    <hyperlink ref="Y13" r:id="rId42" display="https://www.ncbi.nlm.nih.gov/pubmed/21613556"/>
    <hyperlink ref="G13" r:id="rId43" display="http://www.ncbi.nlm.nih.gov/pubmed/11689223"/>
  </hyperlinks>
  <pageMargins left="0.7" right="0.7" top="0.75" bottom="0.75" header="0.3" footer="0.3"/>
  <pageSetup orientation="portrait" horizontalDpi="4294967295" verticalDpi="4294967295"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A36" sqref="A36"/>
    </sheetView>
  </sheetViews>
  <sheetFormatPr defaultRowHeight="14.4" x14ac:dyDescent="0.3"/>
  <sheetData>
    <row r="1" spans="1:13" ht="16.2" x14ac:dyDescent="0.3">
      <c r="A1" s="5" t="s">
        <v>857</v>
      </c>
    </row>
    <row r="2" spans="1:13" ht="16.2" x14ac:dyDescent="0.3">
      <c r="A2" s="3" t="s">
        <v>493</v>
      </c>
      <c r="B2" s="3" t="s">
        <v>371</v>
      </c>
      <c r="C2" s="4" t="s">
        <v>494</v>
      </c>
      <c r="D2" s="4" t="s">
        <v>495</v>
      </c>
      <c r="E2" s="4" t="s">
        <v>496</v>
      </c>
      <c r="F2" s="4" t="s">
        <v>497</v>
      </c>
      <c r="G2" s="4" t="s">
        <v>498</v>
      </c>
      <c r="H2" s="4" t="s">
        <v>499</v>
      </c>
      <c r="I2" s="4" t="s">
        <v>998</v>
      </c>
      <c r="J2" s="4" t="s">
        <v>1000</v>
      </c>
      <c r="K2" s="4" t="s">
        <v>500</v>
      </c>
      <c r="L2" s="4" t="s">
        <v>173</v>
      </c>
      <c r="M2" s="4" t="s">
        <v>172</v>
      </c>
    </row>
    <row r="3" spans="1:13" x14ac:dyDescent="0.3">
      <c r="A3" t="s">
        <v>189</v>
      </c>
      <c r="B3" t="s">
        <v>187</v>
      </c>
      <c r="C3" t="s">
        <v>11</v>
      </c>
      <c r="D3" t="s">
        <v>10</v>
      </c>
      <c r="E3">
        <v>0.2954</v>
      </c>
      <c r="F3">
        <v>-4.41E-2</v>
      </c>
      <c r="G3">
        <v>1.4200000000000001E-2</v>
      </c>
      <c r="H3" s="2">
        <v>1.8760000000000001E-3</v>
      </c>
      <c r="I3" t="s">
        <v>188</v>
      </c>
      <c r="J3">
        <v>0.42570000000000002</v>
      </c>
      <c r="K3">
        <v>13800</v>
      </c>
      <c r="L3">
        <v>1</v>
      </c>
      <c r="M3">
        <v>8.08</v>
      </c>
    </row>
    <row r="4" spans="1:13" x14ac:dyDescent="0.3">
      <c r="A4" t="s">
        <v>143</v>
      </c>
      <c r="B4" t="s">
        <v>141</v>
      </c>
      <c r="C4" t="s">
        <v>3</v>
      </c>
      <c r="D4" t="s">
        <v>2</v>
      </c>
      <c r="E4">
        <v>0.76949999999999996</v>
      </c>
      <c r="F4">
        <v>3.85E-2</v>
      </c>
      <c r="G4">
        <v>1.52E-2</v>
      </c>
      <c r="H4" s="2">
        <v>1.14E-2</v>
      </c>
      <c r="I4" t="s">
        <v>142</v>
      </c>
      <c r="J4">
        <v>0.67849999999999999</v>
      </c>
      <c r="K4">
        <v>13807</v>
      </c>
      <c r="L4">
        <v>0</v>
      </c>
      <c r="M4">
        <v>5.72</v>
      </c>
    </row>
    <row r="5" spans="1:13" x14ac:dyDescent="0.3">
      <c r="A5" t="s">
        <v>163</v>
      </c>
      <c r="B5" t="s">
        <v>161</v>
      </c>
      <c r="C5" t="s">
        <v>10</v>
      </c>
      <c r="D5" t="s">
        <v>2</v>
      </c>
      <c r="E5">
        <v>0.69030000000000002</v>
      </c>
      <c r="F5">
        <v>-3.3700000000000001E-2</v>
      </c>
      <c r="G5">
        <v>1.7299999999999999E-2</v>
      </c>
      <c r="H5">
        <v>5.2049999999999999E-2</v>
      </c>
      <c r="I5" t="s">
        <v>162</v>
      </c>
      <c r="J5">
        <v>0.97030000000000005</v>
      </c>
      <c r="K5">
        <v>11774</v>
      </c>
      <c r="L5">
        <v>0</v>
      </c>
      <c r="M5">
        <v>1.3240000000000001</v>
      </c>
    </row>
    <row r="6" spans="1:13" x14ac:dyDescent="0.3">
      <c r="A6" t="s">
        <v>247</v>
      </c>
      <c r="B6" t="s">
        <v>245</v>
      </c>
      <c r="C6" t="s">
        <v>3</v>
      </c>
      <c r="D6" t="s">
        <v>2</v>
      </c>
      <c r="E6">
        <v>0.62619999999999998</v>
      </c>
      <c r="F6">
        <v>2.5399999999999999E-2</v>
      </c>
      <c r="G6">
        <v>1.54E-2</v>
      </c>
      <c r="H6">
        <v>9.8790000000000003E-2</v>
      </c>
      <c r="I6" t="s">
        <v>246</v>
      </c>
      <c r="J6">
        <v>0.79179999999999995</v>
      </c>
      <c r="K6">
        <v>12644</v>
      </c>
      <c r="L6">
        <v>0</v>
      </c>
      <c r="M6">
        <v>3.895</v>
      </c>
    </row>
    <row r="7" spans="1:13" x14ac:dyDescent="0.3">
      <c r="A7" t="s">
        <v>244</v>
      </c>
      <c r="B7" t="s">
        <v>243</v>
      </c>
      <c r="C7" t="s">
        <v>11</v>
      </c>
      <c r="D7" t="s">
        <v>10</v>
      </c>
      <c r="E7">
        <v>0.80830000000000002</v>
      </c>
      <c r="F7">
        <v>2.7099999999999999E-2</v>
      </c>
      <c r="G7">
        <v>1.6500000000000001E-2</v>
      </c>
      <c r="H7">
        <v>0.1008</v>
      </c>
      <c r="I7" t="s">
        <v>242</v>
      </c>
      <c r="J7">
        <v>2.8510000000000001E-2</v>
      </c>
      <c r="K7">
        <v>13091</v>
      </c>
      <c r="L7">
        <v>55.3</v>
      </c>
      <c r="M7">
        <v>15.651</v>
      </c>
    </row>
    <row r="8" spans="1:13" x14ac:dyDescent="0.3">
      <c r="A8" t="s">
        <v>45</v>
      </c>
      <c r="B8" t="s">
        <v>43</v>
      </c>
      <c r="C8" t="s">
        <v>3</v>
      </c>
      <c r="D8" t="s">
        <v>2</v>
      </c>
      <c r="E8">
        <v>0.83450000000000002</v>
      </c>
      <c r="F8">
        <v>3.04E-2</v>
      </c>
      <c r="G8">
        <v>1.89E-2</v>
      </c>
      <c r="H8">
        <v>0.1069</v>
      </c>
      <c r="I8" t="s">
        <v>44</v>
      </c>
      <c r="J8">
        <v>7.8570000000000001E-2</v>
      </c>
      <c r="K8">
        <v>13802</v>
      </c>
      <c r="L8">
        <v>43.4</v>
      </c>
      <c r="M8">
        <v>14.125</v>
      </c>
    </row>
    <row r="9" spans="1:13" x14ac:dyDescent="0.3">
      <c r="A9" t="s">
        <v>182</v>
      </c>
      <c r="B9" t="s">
        <v>180</v>
      </c>
      <c r="C9" t="s">
        <v>11</v>
      </c>
      <c r="D9" t="s">
        <v>10</v>
      </c>
      <c r="E9">
        <v>0.4219</v>
      </c>
      <c r="F9">
        <v>-1.9400000000000001E-2</v>
      </c>
      <c r="G9">
        <v>1.2800000000000001E-2</v>
      </c>
      <c r="H9">
        <v>0.13020000000000001</v>
      </c>
      <c r="I9" t="s">
        <v>181</v>
      </c>
      <c r="J9">
        <v>0.29099999999999998</v>
      </c>
      <c r="K9">
        <v>13786</v>
      </c>
      <c r="L9">
        <v>17</v>
      </c>
      <c r="M9">
        <v>9.6419999999999995</v>
      </c>
    </row>
    <row r="10" spans="1:13" x14ac:dyDescent="0.3">
      <c r="A10" t="s">
        <v>48</v>
      </c>
      <c r="B10" t="s">
        <v>46</v>
      </c>
      <c r="C10" t="s">
        <v>11</v>
      </c>
      <c r="D10" t="s">
        <v>10</v>
      </c>
      <c r="E10">
        <v>0.32</v>
      </c>
      <c r="F10">
        <v>2.1499999999999998E-2</v>
      </c>
      <c r="G10">
        <v>1.4200000000000001E-2</v>
      </c>
      <c r="H10">
        <v>0.13150000000000001</v>
      </c>
      <c r="I10" t="s">
        <v>47</v>
      </c>
      <c r="J10">
        <v>0.62090000000000001</v>
      </c>
      <c r="K10">
        <v>13002</v>
      </c>
      <c r="L10">
        <v>0</v>
      </c>
      <c r="M10">
        <v>5.3209999999999997</v>
      </c>
    </row>
    <row r="11" spans="1:13" x14ac:dyDescent="0.3">
      <c r="A11" t="s">
        <v>192</v>
      </c>
      <c r="B11" t="s">
        <v>190</v>
      </c>
      <c r="C11" t="s">
        <v>3</v>
      </c>
      <c r="D11" t="s">
        <v>2</v>
      </c>
      <c r="E11">
        <v>5.8799999999999998E-2</v>
      </c>
      <c r="F11">
        <v>-4.0399999999999998E-2</v>
      </c>
      <c r="G11">
        <v>2.8899999999999999E-2</v>
      </c>
      <c r="H11">
        <v>0.16189999999999999</v>
      </c>
      <c r="I11" t="s">
        <v>191</v>
      </c>
      <c r="J11">
        <v>0.36199999999999999</v>
      </c>
      <c r="K11">
        <v>13783</v>
      </c>
      <c r="L11">
        <v>8.8000000000000007</v>
      </c>
      <c r="M11">
        <v>8.77</v>
      </c>
    </row>
    <row r="12" spans="1:13" x14ac:dyDescent="0.3">
      <c r="A12" t="s">
        <v>149</v>
      </c>
      <c r="B12" t="s">
        <v>147</v>
      </c>
      <c r="C12" t="s">
        <v>3</v>
      </c>
      <c r="D12" t="s">
        <v>2</v>
      </c>
      <c r="E12">
        <v>0.69240000000000002</v>
      </c>
      <c r="F12">
        <v>2.07E-2</v>
      </c>
      <c r="G12">
        <v>1.6E-2</v>
      </c>
      <c r="H12">
        <v>0.19500000000000001</v>
      </c>
      <c r="I12" t="s">
        <v>148</v>
      </c>
      <c r="J12">
        <v>5.4679999999999999E-2</v>
      </c>
      <c r="K12">
        <v>10090</v>
      </c>
      <c r="L12">
        <v>49.3</v>
      </c>
      <c r="M12">
        <v>13.808999999999999</v>
      </c>
    </row>
    <row r="13" spans="1:13" x14ac:dyDescent="0.3">
      <c r="A13" t="s">
        <v>179</v>
      </c>
      <c r="B13" t="s">
        <v>177</v>
      </c>
      <c r="C13" t="s">
        <v>3</v>
      </c>
      <c r="D13" t="s">
        <v>2</v>
      </c>
      <c r="E13">
        <v>0.51700000000000002</v>
      </c>
      <c r="F13">
        <v>-1.6199999999999999E-2</v>
      </c>
      <c r="G13">
        <v>1.3299999999999999E-2</v>
      </c>
      <c r="H13">
        <v>0.2243</v>
      </c>
      <c r="I13" t="s">
        <v>178</v>
      </c>
      <c r="J13">
        <v>0.50090000000000001</v>
      </c>
      <c r="K13">
        <v>12986</v>
      </c>
      <c r="L13">
        <v>0</v>
      </c>
      <c r="M13">
        <v>6.3380000000000001</v>
      </c>
    </row>
    <row r="14" spans="1:13" x14ac:dyDescent="0.3">
      <c r="A14" t="s">
        <v>91</v>
      </c>
      <c r="B14" t="s">
        <v>216</v>
      </c>
      <c r="C14" t="s">
        <v>11</v>
      </c>
      <c r="D14" t="s">
        <v>2</v>
      </c>
      <c r="E14">
        <v>0.54149999999999998</v>
      </c>
      <c r="F14">
        <v>1.6199999999999999E-2</v>
      </c>
      <c r="G14">
        <v>1.44E-2</v>
      </c>
      <c r="H14">
        <v>0.2606</v>
      </c>
      <c r="I14" t="s">
        <v>89</v>
      </c>
      <c r="J14">
        <v>0.82630000000000003</v>
      </c>
      <c r="K14">
        <v>10287</v>
      </c>
      <c r="L14">
        <v>0</v>
      </c>
      <c r="M14">
        <v>3.5830000000000002</v>
      </c>
    </row>
    <row r="15" spans="1:13" x14ac:dyDescent="0.3">
      <c r="A15" t="s">
        <v>232</v>
      </c>
      <c r="B15" t="s">
        <v>230</v>
      </c>
      <c r="C15" t="s">
        <v>11</v>
      </c>
      <c r="D15" t="s">
        <v>10</v>
      </c>
      <c r="E15">
        <v>0.28999999999999998</v>
      </c>
      <c r="F15">
        <v>-1.49E-2</v>
      </c>
      <c r="G15">
        <v>1.47E-2</v>
      </c>
      <c r="H15">
        <v>0.31109999999999999</v>
      </c>
      <c r="I15" t="s">
        <v>231</v>
      </c>
      <c r="J15">
        <v>0.3029</v>
      </c>
      <c r="K15">
        <v>13032</v>
      </c>
      <c r="L15">
        <v>16.100000000000001</v>
      </c>
      <c r="M15">
        <v>8.3480000000000008</v>
      </c>
    </row>
    <row r="16" spans="1:13" x14ac:dyDescent="0.3">
      <c r="A16" t="s">
        <v>219</v>
      </c>
      <c r="B16" t="s">
        <v>217</v>
      </c>
      <c r="C16" t="s">
        <v>11</v>
      </c>
      <c r="D16" t="s">
        <v>10</v>
      </c>
      <c r="E16">
        <v>0.26490000000000002</v>
      </c>
      <c r="F16">
        <v>1.4500000000000001E-2</v>
      </c>
      <c r="G16">
        <v>1.4500000000000001E-2</v>
      </c>
      <c r="H16">
        <v>0.31640000000000001</v>
      </c>
      <c r="I16" t="s">
        <v>218</v>
      </c>
      <c r="J16">
        <v>0.46029999999999999</v>
      </c>
      <c r="K16">
        <v>13750</v>
      </c>
      <c r="L16">
        <v>0</v>
      </c>
      <c r="M16">
        <v>7.73</v>
      </c>
    </row>
    <row r="17" spans="1:13" x14ac:dyDescent="0.3">
      <c r="A17" t="s">
        <v>206</v>
      </c>
      <c r="B17" t="s">
        <v>204</v>
      </c>
      <c r="C17" t="s">
        <v>11</v>
      </c>
      <c r="D17" t="s">
        <v>2</v>
      </c>
      <c r="E17">
        <v>0.21329999999999999</v>
      </c>
      <c r="F17">
        <v>1.38E-2</v>
      </c>
      <c r="G17">
        <v>1.66E-2</v>
      </c>
      <c r="H17">
        <v>0.40550000000000003</v>
      </c>
      <c r="I17" t="s">
        <v>205</v>
      </c>
      <c r="J17">
        <v>0.3372</v>
      </c>
      <c r="K17">
        <v>13004</v>
      </c>
      <c r="L17">
        <v>11.9</v>
      </c>
      <c r="M17">
        <v>7.9480000000000004</v>
      </c>
    </row>
    <row r="18" spans="1:13" x14ac:dyDescent="0.3">
      <c r="A18" t="s">
        <v>235</v>
      </c>
      <c r="B18" t="s">
        <v>233</v>
      </c>
      <c r="C18" t="s">
        <v>3</v>
      </c>
      <c r="D18" t="s">
        <v>10</v>
      </c>
      <c r="E18">
        <v>0.46939999999999998</v>
      </c>
      <c r="F18">
        <v>-1.0200000000000001E-2</v>
      </c>
      <c r="G18">
        <v>1.2699999999999999E-2</v>
      </c>
      <c r="H18">
        <v>0.4234</v>
      </c>
      <c r="I18" t="s">
        <v>234</v>
      </c>
      <c r="J18">
        <v>0.19009999999999999</v>
      </c>
      <c r="K18">
        <v>13779</v>
      </c>
      <c r="L18">
        <v>28.6</v>
      </c>
      <c r="M18">
        <v>11.21</v>
      </c>
    </row>
    <row r="19" spans="1:13" x14ac:dyDescent="0.3">
      <c r="A19" t="s">
        <v>229</v>
      </c>
      <c r="B19" t="s">
        <v>228</v>
      </c>
      <c r="C19" t="s">
        <v>11</v>
      </c>
      <c r="D19" t="s">
        <v>10</v>
      </c>
      <c r="E19">
        <v>0.65780000000000005</v>
      </c>
      <c r="F19">
        <v>-1.0999999999999999E-2</v>
      </c>
      <c r="G19">
        <v>1.49E-2</v>
      </c>
      <c r="H19">
        <v>0.46050000000000002</v>
      </c>
      <c r="I19" t="s">
        <v>227</v>
      </c>
      <c r="J19">
        <v>9.6119999999999997E-2</v>
      </c>
      <c r="K19">
        <v>12659</v>
      </c>
      <c r="L19">
        <v>42.3</v>
      </c>
      <c r="M19">
        <v>12.138</v>
      </c>
    </row>
    <row r="20" spans="1:13" x14ac:dyDescent="0.3">
      <c r="A20" t="s">
        <v>176</v>
      </c>
      <c r="B20" t="s">
        <v>175</v>
      </c>
      <c r="C20" t="s">
        <v>11</v>
      </c>
      <c r="D20" t="s">
        <v>2</v>
      </c>
      <c r="E20">
        <v>0.1046</v>
      </c>
      <c r="F20">
        <v>-1.55E-2</v>
      </c>
      <c r="G20">
        <v>2.2200000000000001E-2</v>
      </c>
      <c r="H20">
        <v>0.48559999999999998</v>
      </c>
      <c r="I20" t="s">
        <v>174</v>
      </c>
      <c r="J20">
        <v>0.60970000000000002</v>
      </c>
      <c r="K20">
        <v>13802</v>
      </c>
      <c r="L20">
        <v>0</v>
      </c>
      <c r="M20">
        <v>6.3360000000000003</v>
      </c>
    </row>
    <row r="21" spans="1:13" x14ac:dyDescent="0.3">
      <c r="A21" t="s">
        <v>215</v>
      </c>
      <c r="B21" t="s">
        <v>214</v>
      </c>
      <c r="C21" t="s">
        <v>10</v>
      </c>
      <c r="D21" t="s">
        <v>2</v>
      </c>
      <c r="E21">
        <v>0.50880000000000003</v>
      </c>
      <c r="F21">
        <v>-9.2999999999999992E-3</v>
      </c>
      <c r="G21">
        <v>1.67E-2</v>
      </c>
      <c r="H21">
        <v>0.57750000000000001</v>
      </c>
      <c r="I21" t="s">
        <v>213</v>
      </c>
      <c r="J21">
        <v>0.15129999999999999</v>
      </c>
      <c r="K21">
        <v>10261</v>
      </c>
      <c r="L21">
        <v>34.700000000000003</v>
      </c>
      <c r="M21">
        <v>10.721</v>
      </c>
    </row>
    <row r="22" spans="1:13" x14ac:dyDescent="0.3">
      <c r="A22" t="s">
        <v>197</v>
      </c>
      <c r="B22" t="s">
        <v>196</v>
      </c>
      <c r="C22" t="s">
        <v>11</v>
      </c>
      <c r="D22" t="s">
        <v>10</v>
      </c>
      <c r="E22">
        <v>0.69820000000000004</v>
      </c>
      <c r="F22">
        <v>7.4000000000000003E-3</v>
      </c>
      <c r="G22">
        <v>1.38E-2</v>
      </c>
      <c r="H22">
        <v>0.5887</v>
      </c>
      <c r="I22" t="s">
        <v>195</v>
      </c>
      <c r="J22">
        <v>0.84499999999999997</v>
      </c>
      <c r="K22">
        <v>13803</v>
      </c>
      <c r="L22">
        <v>0</v>
      </c>
      <c r="M22">
        <v>4.1319999999999997</v>
      </c>
    </row>
    <row r="23" spans="1:13" x14ac:dyDescent="0.3">
      <c r="A23" t="s">
        <v>209</v>
      </c>
      <c r="B23" t="s">
        <v>207</v>
      </c>
      <c r="C23" t="s">
        <v>11</v>
      </c>
      <c r="D23" t="s">
        <v>10</v>
      </c>
      <c r="E23">
        <v>0.46110000000000001</v>
      </c>
      <c r="F23">
        <v>-8.0000000000000002E-3</v>
      </c>
      <c r="G23">
        <v>1.5100000000000001E-2</v>
      </c>
      <c r="H23">
        <v>0.59670000000000001</v>
      </c>
      <c r="I23" t="s">
        <v>208</v>
      </c>
      <c r="J23">
        <v>7.6600000000000001E-2</v>
      </c>
      <c r="K23">
        <v>10283</v>
      </c>
      <c r="L23">
        <v>45.4</v>
      </c>
      <c r="M23">
        <v>12.821</v>
      </c>
    </row>
    <row r="24" spans="1:13" x14ac:dyDescent="0.3">
      <c r="A24" t="s">
        <v>222</v>
      </c>
      <c r="B24" t="s">
        <v>220</v>
      </c>
      <c r="C24" t="s">
        <v>11</v>
      </c>
      <c r="D24" t="s">
        <v>10</v>
      </c>
      <c r="E24">
        <v>0.67490000000000006</v>
      </c>
      <c r="F24">
        <v>6.7999999999999996E-3</v>
      </c>
      <c r="G24">
        <v>1.38E-2</v>
      </c>
      <c r="H24">
        <v>0.62239999999999995</v>
      </c>
      <c r="I24" t="s">
        <v>221</v>
      </c>
      <c r="J24">
        <v>2.6739999999999999E-4</v>
      </c>
      <c r="K24">
        <v>13807</v>
      </c>
      <c r="L24">
        <v>72.8</v>
      </c>
      <c r="M24">
        <v>29.420999999999999</v>
      </c>
    </row>
    <row r="25" spans="1:13" x14ac:dyDescent="0.3">
      <c r="A25" t="s">
        <v>241</v>
      </c>
      <c r="B25" t="s">
        <v>239</v>
      </c>
      <c r="C25" t="s">
        <v>11</v>
      </c>
      <c r="D25" t="s">
        <v>2</v>
      </c>
      <c r="E25">
        <v>0.10879999999999999</v>
      </c>
      <c r="F25">
        <v>-9.9000000000000008E-3</v>
      </c>
      <c r="G25">
        <v>2.1600000000000001E-2</v>
      </c>
      <c r="H25">
        <v>0.64610000000000001</v>
      </c>
      <c r="I25" t="s">
        <v>240</v>
      </c>
      <c r="J25">
        <v>0.4471</v>
      </c>
      <c r="K25">
        <v>13087</v>
      </c>
      <c r="L25">
        <v>0</v>
      </c>
      <c r="M25">
        <v>6.827</v>
      </c>
    </row>
    <row r="26" spans="1:13" x14ac:dyDescent="0.3">
      <c r="A26" t="s">
        <v>238</v>
      </c>
      <c r="B26" t="s">
        <v>236</v>
      </c>
      <c r="C26" t="s">
        <v>11</v>
      </c>
      <c r="D26" t="s">
        <v>10</v>
      </c>
      <c r="E26">
        <v>0.6825</v>
      </c>
      <c r="F26">
        <v>5.3E-3</v>
      </c>
      <c r="G26">
        <v>1.41E-2</v>
      </c>
      <c r="H26">
        <v>0.70850000000000002</v>
      </c>
      <c r="I26" t="s">
        <v>237</v>
      </c>
      <c r="J26">
        <v>0.53610000000000002</v>
      </c>
      <c r="K26">
        <v>13776</v>
      </c>
      <c r="L26">
        <v>0</v>
      </c>
      <c r="M26">
        <v>7.0049999999999999</v>
      </c>
    </row>
    <row r="27" spans="1:13" x14ac:dyDescent="0.3">
      <c r="A27" t="s">
        <v>225</v>
      </c>
      <c r="B27" t="s">
        <v>223</v>
      </c>
      <c r="C27" t="s">
        <v>11</v>
      </c>
      <c r="D27" t="s">
        <v>2</v>
      </c>
      <c r="E27">
        <v>0.96789999999999998</v>
      </c>
      <c r="F27">
        <v>1.4800000000000001E-2</v>
      </c>
      <c r="G27">
        <v>3.9899999999999998E-2</v>
      </c>
      <c r="H27">
        <v>0.71079999999999999</v>
      </c>
      <c r="I27" t="s">
        <v>224</v>
      </c>
      <c r="J27">
        <v>1.2659999999999999E-2</v>
      </c>
      <c r="K27">
        <v>11949</v>
      </c>
      <c r="L27">
        <v>63</v>
      </c>
      <c r="M27">
        <v>16.213000000000001</v>
      </c>
    </row>
    <row r="28" spans="1:13" x14ac:dyDescent="0.3">
      <c r="A28" t="s">
        <v>186</v>
      </c>
      <c r="B28" t="s">
        <v>185</v>
      </c>
      <c r="C28" t="s">
        <v>3</v>
      </c>
      <c r="D28" t="s">
        <v>2</v>
      </c>
      <c r="E28">
        <v>0.69359999999999999</v>
      </c>
      <c r="F28">
        <v>3.3E-3</v>
      </c>
      <c r="G28">
        <v>1.3899999999999999E-2</v>
      </c>
      <c r="H28">
        <v>0.81489999999999996</v>
      </c>
      <c r="I28" t="s">
        <v>184</v>
      </c>
      <c r="J28">
        <v>0.74719999999999998</v>
      </c>
      <c r="K28">
        <v>13763</v>
      </c>
      <c r="L28">
        <v>0</v>
      </c>
      <c r="M28">
        <v>5.0970000000000004</v>
      </c>
    </row>
    <row r="29" spans="1:13" x14ac:dyDescent="0.3">
      <c r="A29" t="s">
        <v>226</v>
      </c>
      <c r="B29" t="s">
        <v>19</v>
      </c>
      <c r="C29" t="s">
        <v>11</v>
      </c>
      <c r="D29" t="s">
        <v>10</v>
      </c>
      <c r="E29">
        <v>0.85640000000000005</v>
      </c>
      <c r="F29">
        <v>3.5000000000000001E-3</v>
      </c>
      <c r="G29">
        <v>1.8200000000000001E-2</v>
      </c>
      <c r="H29">
        <v>0.84509999999999996</v>
      </c>
      <c r="I29" t="s">
        <v>167</v>
      </c>
      <c r="J29">
        <v>0.37159999999999999</v>
      </c>
      <c r="K29">
        <v>13807</v>
      </c>
      <c r="L29">
        <v>7.6</v>
      </c>
      <c r="M29">
        <v>8.6620000000000008</v>
      </c>
    </row>
    <row r="30" spans="1:13" x14ac:dyDescent="0.3">
      <c r="A30" t="s">
        <v>200</v>
      </c>
      <c r="B30" t="s">
        <v>198</v>
      </c>
      <c r="C30" t="s">
        <v>3</v>
      </c>
      <c r="D30" t="s">
        <v>2</v>
      </c>
      <c r="E30">
        <v>0.70860000000000001</v>
      </c>
      <c r="F30">
        <v>1.1999999999999999E-3</v>
      </c>
      <c r="G30">
        <v>1.8800000000000001E-2</v>
      </c>
      <c r="H30">
        <v>0.94969999999999999</v>
      </c>
      <c r="I30" t="s">
        <v>199</v>
      </c>
      <c r="J30">
        <v>0.15640000000000001</v>
      </c>
      <c r="K30">
        <v>8005</v>
      </c>
      <c r="L30">
        <v>37.5</v>
      </c>
      <c r="M30">
        <v>7.9960000000000004</v>
      </c>
    </row>
    <row r="31" spans="1:13" x14ac:dyDescent="0.3">
      <c r="A31" t="s">
        <v>212</v>
      </c>
      <c r="B31" t="s">
        <v>210</v>
      </c>
      <c r="C31" t="s">
        <v>3</v>
      </c>
      <c r="D31" t="s">
        <v>2</v>
      </c>
      <c r="E31">
        <v>0.81769999999999998</v>
      </c>
      <c r="F31">
        <v>-1E-3</v>
      </c>
      <c r="G31">
        <v>1.6799999999999999E-2</v>
      </c>
      <c r="H31">
        <v>0.95350000000000001</v>
      </c>
      <c r="I31" t="s">
        <v>211</v>
      </c>
      <c r="J31">
        <v>0.97470000000000001</v>
      </c>
      <c r="K31">
        <v>13631</v>
      </c>
      <c r="L31">
        <v>0</v>
      </c>
      <c r="M31">
        <v>2.1869999999999998</v>
      </c>
    </row>
    <row r="32" spans="1:13" x14ac:dyDescent="0.3">
      <c r="A32" t="s">
        <v>194</v>
      </c>
      <c r="B32" t="s">
        <v>193</v>
      </c>
      <c r="C32" t="s">
        <v>3</v>
      </c>
      <c r="D32" t="s">
        <v>2</v>
      </c>
      <c r="E32">
        <v>0.1497</v>
      </c>
      <c r="F32" s="1">
        <v>8.9999999999999998E-4</v>
      </c>
      <c r="G32">
        <v>1.7899999999999999E-2</v>
      </c>
      <c r="H32">
        <v>0.95920000000000005</v>
      </c>
      <c r="I32" t="s">
        <v>78</v>
      </c>
      <c r="J32">
        <v>0.22470000000000001</v>
      </c>
      <c r="K32">
        <v>13779</v>
      </c>
      <c r="L32">
        <v>24.6</v>
      </c>
      <c r="M32">
        <v>10.611000000000001</v>
      </c>
    </row>
    <row r="33" spans="1:14" x14ac:dyDescent="0.3">
      <c r="A33" t="s">
        <v>140</v>
      </c>
      <c r="B33" t="s">
        <v>138</v>
      </c>
      <c r="C33" t="s">
        <v>3</v>
      </c>
      <c r="D33" t="s">
        <v>2</v>
      </c>
      <c r="E33">
        <v>0.78390000000000004</v>
      </c>
      <c r="F33" s="1">
        <v>8.0000000000000004E-4</v>
      </c>
      <c r="G33">
        <v>1.6400000000000001E-2</v>
      </c>
      <c r="H33">
        <v>0.96120000000000005</v>
      </c>
      <c r="I33" t="s">
        <v>139</v>
      </c>
      <c r="J33">
        <v>0.68720000000000003</v>
      </c>
      <c r="K33">
        <v>13775</v>
      </c>
      <c r="L33">
        <v>0</v>
      </c>
      <c r="M33">
        <v>5.6429999999999998</v>
      </c>
    </row>
    <row r="34" spans="1:14" x14ac:dyDescent="0.3">
      <c r="A34" t="s">
        <v>203</v>
      </c>
      <c r="B34" t="s">
        <v>202</v>
      </c>
      <c r="C34" t="s">
        <v>3</v>
      </c>
      <c r="D34" t="s">
        <v>2</v>
      </c>
      <c r="E34">
        <v>0.2828</v>
      </c>
      <c r="F34" s="1">
        <v>-6.9999999999999999E-4</v>
      </c>
      <c r="G34">
        <v>2.4199999999999999E-2</v>
      </c>
      <c r="H34">
        <v>0.9768</v>
      </c>
      <c r="I34" t="s">
        <v>201</v>
      </c>
      <c r="J34">
        <v>0.85909999999999997</v>
      </c>
      <c r="K34">
        <v>6192</v>
      </c>
      <c r="L34">
        <v>0</v>
      </c>
      <c r="M34">
        <v>1.9279999999999999</v>
      </c>
    </row>
    <row r="36" spans="1:14" ht="16.2" x14ac:dyDescent="0.3">
      <c r="A36" s="6" t="s">
        <v>501</v>
      </c>
    </row>
    <row r="37" spans="1:14" ht="16.2" x14ac:dyDescent="0.3">
      <c r="A37" s="6" t="s">
        <v>502</v>
      </c>
    </row>
    <row r="38" spans="1:14" ht="16.8" x14ac:dyDescent="0.3">
      <c r="A38" s="259" t="s">
        <v>999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</row>
    <row r="39" spans="1:14" ht="16.8" x14ac:dyDescent="0.3">
      <c r="A39" s="236" t="s">
        <v>993</v>
      </c>
      <c r="B39" s="236"/>
      <c r="C39" s="236"/>
      <c r="D39" s="236"/>
      <c r="E39" s="224"/>
      <c r="F39" s="224"/>
      <c r="G39" s="13"/>
      <c r="H39" s="13"/>
      <c r="I39" s="13"/>
      <c r="J39" s="13"/>
      <c r="K39" s="13"/>
      <c r="L39" s="13"/>
      <c r="M39" s="13"/>
      <c r="N39" s="13"/>
    </row>
    <row r="40" spans="1:14" ht="16.8" x14ac:dyDescent="0.3">
      <c r="A40" s="226"/>
      <c r="B40" s="148"/>
      <c r="C40" s="148"/>
      <c r="D40" s="224"/>
      <c r="E40" s="224"/>
      <c r="F40" s="224"/>
      <c r="G40" s="13"/>
      <c r="H40" s="13"/>
      <c r="I40" s="13"/>
      <c r="J40" s="13"/>
      <c r="K40" s="13"/>
      <c r="L40" s="13"/>
      <c r="M40" s="13"/>
      <c r="N40" s="13"/>
    </row>
  </sheetData>
  <sortState ref="A2:S35">
    <sortCondition ref="H1"/>
  </sortState>
  <mergeCells count="1">
    <mergeCell ref="A38:N38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pane ySplit="2" topLeftCell="A69" activePane="bottomLeft" state="frozen"/>
      <selection pane="bottomLeft" activeCell="A87" sqref="A87:N89"/>
    </sheetView>
  </sheetViews>
  <sheetFormatPr defaultRowHeight="14.4" x14ac:dyDescent="0.3"/>
  <cols>
    <col min="1" max="1" width="14.5546875" customWidth="1"/>
    <col min="2" max="2" width="11" customWidth="1"/>
  </cols>
  <sheetData>
    <row r="1" spans="1:15" ht="16.2" x14ac:dyDescent="0.3">
      <c r="A1" s="5" t="s">
        <v>858</v>
      </c>
    </row>
    <row r="2" spans="1:15" ht="16.2" x14ac:dyDescent="0.3">
      <c r="A2" s="3" t="s">
        <v>493</v>
      </c>
      <c r="B2" s="7" t="s">
        <v>372</v>
      </c>
      <c r="C2" s="7" t="s">
        <v>503</v>
      </c>
      <c r="D2" s="3" t="s">
        <v>371</v>
      </c>
      <c r="E2" s="4" t="s">
        <v>494</v>
      </c>
      <c r="F2" s="4" t="s">
        <v>495</v>
      </c>
      <c r="G2" s="4" t="s">
        <v>496</v>
      </c>
      <c r="H2" s="4" t="s">
        <v>497</v>
      </c>
      <c r="I2" s="4" t="s">
        <v>498</v>
      </c>
      <c r="J2" s="4" t="s">
        <v>499</v>
      </c>
      <c r="K2" s="4" t="s">
        <v>998</v>
      </c>
      <c r="L2" s="4" t="s">
        <v>1000</v>
      </c>
      <c r="M2" s="4" t="s">
        <v>500</v>
      </c>
      <c r="N2" s="4" t="s">
        <v>173</v>
      </c>
      <c r="O2" s="4" t="s">
        <v>172</v>
      </c>
    </row>
    <row r="3" spans="1:15" x14ac:dyDescent="0.3">
      <c r="A3" t="s">
        <v>437</v>
      </c>
      <c r="B3" t="s">
        <v>450</v>
      </c>
      <c r="C3">
        <v>0.97</v>
      </c>
      <c r="D3" t="s">
        <v>243</v>
      </c>
      <c r="E3" t="s">
        <v>3</v>
      </c>
      <c r="F3" t="s">
        <v>2</v>
      </c>
      <c r="G3">
        <v>0.18459999999999999</v>
      </c>
      <c r="H3">
        <v>-3.9699999999999999E-2</v>
      </c>
      <c r="I3">
        <v>1.6899999999999998E-2</v>
      </c>
      <c r="J3" s="2">
        <v>1.9199999999999998E-2</v>
      </c>
      <c r="K3" t="s">
        <v>466</v>
      </c>
      <c r="L3">
        <v>6.8779999999999994E-2</v>
      </c>
      <c r="M3">
        <v>13097</v>
      </c>
      <c r="N3">
        <v>46.7</v>
      </c>
      <c r="O3">
        <v>13.14</v>
      </c>
    </row>
    <row r="4" spans="1:15" x14ac:dyDescent="0.3">
      <c r="A4" t="s">
        <v>163</v>
      </c>
      <c r="B4" t="s">
        <v>492</v>
      </c>
      <c r="C4" t="s">
        <v>492</v>
      </c>
      <c r="D4" t="s">
        <v>161</v>
      </c>
      <c r="E4" t="s">
        <v>10</v>
      </c>
      <c r="F4" t="s">
        <v>2</v>
      </c>
      <c r="G4">
        <v>0.69030000000000002</v>
      </c>
      <c r="H4">
        <v>-3.3700000000000001E-2</v>
      </c>
      <c r="I4">
        <v>1.7299999999999999E-2</v>
      </c>
      <c r="J4">
        <v>5.2049999999999999E-2</v>
      </c>
      <c r="K4" t="s">
        <v>162</v>
      </c>
      <c r="L4">
        <v>0.97030000000000005</v>
      </c>
      <c r="M4">
        <v>11774</v>
      </c>
      <c r="N4">
        <v>0</v>
      </c>
      <c r="O4">
        <v>1.3240000000000001</v>
      </c>
    </row>
    <row r="5" spans="1:15" x14ac:dyDescent="0.3">
      <c r="A5" t="s">
        <v>385</v>
      </c>
      <c r="B5" t="s">
        <v>384</v>
      </c>
      <c r="C5">
        <v>1</v>
      </c>
      <c r="D5" t="s">
        <v>387</v>
      </c>
      <c r="E5" t="s">
        <v>3</v>
      </c>
      <c r="F5" t="s">
        <v>2</v>
      </c>
      <c r="G5">
        <v>0.7833</v>
      </c>
      <c r="H5">
        <v>3.04E-2</v>
      </c>
      <c r="I5">
        <v>1.6400000000000001E-2</v>
      </c>
      <c r="J5">
        <v>6.4680000000000001E-2</v>
      </c>
      <c r="K5" t="s">
        <v>386</v>
      </c>
      <c r="L5">
        <v>0.5282</v>
      </c>
      <c r="M5">
        <v>12361</v>
      </c>
      <c r="N5">
        <v>0</v>
      </c>
      <c r="O5">
        <v>6.0990000000000002</v>
      </c>
    </row>
    <row r="6" spans="1:15" x14ac:dyDescent="0.3">
      <c r="A6" t="s">
        <v>401</v>
      </c>
      <c r="B6" t="s">
        <v>400</v>
      </c>
      <c r="C6">
        <v>0.92600000000000005</v>
      </c>
      <c r="D6" t="s">
        <v>483</v>
      </c>
      <c r="E6" t="s">
        <v>11</v>
      </c>
      <c r="F6" t="s">
        <v>10</v>
      </c>
      <c r="G6">
        <v>0.24640000000000001</v>
      </c>
      <c r="H6">
        <v>-0.03</v>
      </c>
      <c r="I6">
        <v>1.67E-2</v>
      </c>
      <c r="J6">
        <v>7.2220000000000006E-2</v>
      </c>
      <c r="K6" t="s">
        <v>348</v>
      </c>
      <c r="L6">
        <v>0.2165</v>
      </c>
      <c r="M6">
        <v>12914</v>
      </c>
      <c r="N6">
        <v>26.6</v>
      </c>
      <c r="O6">
        <v>9.5359999999999996</v>
      </c>
    </row>
    <row r="7" spans="1:15" x14ac:dyDescent="0.3">
      <c r="A7" t="s">
        <v>393</v>
      </c>
      <c r="B7" t="s">
        <v>392</v>
      </c>
      <c r="C7">
        <v>0.82199999999999995</v>
      </c>
      <c r="D7" t="s">
        <v>395</v>
      </c>
      <c r="E7" t="s">
        <v>3</v>
      </c>
      <c r="F7" t="s">
        <v>10</v>
      </c>
      <c r="G7">
        <v>0.76870000000000005</v>
      </c>
      <c r="H7">
        <v>-2.86E-2</v>
      </c>
      <c r="I7">
        <v>1.6199999999999999E-2</v>
      </c>
      <c r="J7">
        <v>7.7020000000000005E-2</v>
      </c>
      <c r="K7" t="s">
        <v>394</v>
      </c>
      <c r="L7">
        <v>7.6920000000000002E-2</v>
      </c>
      <c r="M7">
        <v>12895</v>
      </c>
      <c r="N7">
        <v>45.3</v>
      </c>
      <c r="O7">
        <v>12.808</v>
      </c>
    </row>
    <row r="8" spans="1:15" x14ac:dyDescent="0.3">
      <c r="A8" t="s">
        <v>259</v>
      </c>
      <c r="B8" t="s">
        <v>492</v>
      </c>
      <c r="C8" t="s">
        <v>492</v>
      </c>
      <c r="D8" t="s">
        <v>258</v>
      </c>
      <c r="E8" t="s">
        <v>3</v>
      </c>
      <c r="F8" t="s">
        <v>2</v>
      </c>
      <c r="G8">
        <v>0.18509999999999999</v>
      </c>
      <c r="H8">
        <v>-3.04E-2</v>
      </c>
      <c r="I8">
        <v>1.7500000000000002E-2</v>
      </c>
      <c r="J8">
        <v>8.1989999999999993E-2</v>
      </c>
      <c r="K8" t="s">
        <v>257</v>
      </c>
      <c r="L8">
        <v>0.84350000000000003</v>
      </c>
      <c r="M8">
        <v>13003</v>
      </c>
      <c r="N8">
        <v>0</v>
      </c>
      <c r="O8">
        <v>3.4209999999999998</v>
      </c>
    </row>
    <row r="9" spans="1:15" x14ac:dyDescent="0.3">
      <c r="A9" t="s">
        <v>447</v>
      </c>
      <c r="B9" t="s">
        <v>460</v>
      </c>
      <c r="C9">
        <v>0.9</v>
      </c>
      <c r="D9" t="s">
        <v>484</v>
      </c>
      <c r="E9" t="s">
        <v>3</v>
      </c>
      <c r="F9" t="s">
        <v>2</v>
      </c>
      <c r="G9">
        <v>0.16769999999999999</v>
      </c>
      <c r="H9">
        <v>3.1199999999999999E-2</v>
      </c>
      <c r="I9">
        <v>1.9E-2</v>
      </c>
      <c r="J9">
        <v>0.1013</v>
      </c>
      <c r="K9" t="s">
        <v>475</v>
      </c>
      <c r="L9">
        <v>0.60929999999999995</v>
      </c>
      <c r="M9">
        <v>12395</v>
      </c>
      <c r="N9">
        <v>0</v>
      </c>
      <c r="O9">
        <v>5.4169999999999998</v>
      </c>
    </row>
    <row r="10" spans="1:15" x14ac:dyDescent="0.3">
      <c r="A10" t="s">
        <v>448</v>
      </c>
      <c r="B10" t="s">
        <v>461</v>
      </c>
      <c r="C10">
        <v>1</v>
      </c>
      <c r="D10" t="s">
        <v>318</v>
      </c>
      <c r="E10" t="s">
        <v>11</v>
      </c>
      <c r="F10" t="s">
        <v>10</v>
      </c>
      <c r="G10">
        <v>1.7399999999999999E-2</v>
      </c>
      <c r="H10">
        <v>9.06E-2</v>
      </c>
      <c r="I10">
        <v>5.5899999999999998E-2</v>
      </c>
      <c r="J10">
        <v>0.105</v>
      </c>
      <c r="K10" t="s">
        <v>476</v>
      </c>
      <c r="L10">
        <v>0.69899999999999995</v>
      </c>
      <c r="M10">
        <v>11258</v>
      </c>
      <c r="N10">
        <v>0</v>
      </c>
      <c r="O10">
        <v>3.0059999999999998</v>
      </c>
    </row>
    <row r="11" spans="1:15" x14ac:dyDescent="0.3">
      <c r="A11" t="s">
        <v>442</v>
      </c>
      <c r="B11" t="s">
        <v>455</v>
      </c>
      <c r="C11">
        <v>0.84</v>
      </c>
      <c r="D11" t="s">
        <v>487</v>
      </c>
      <c r="E11" t="s">
        <v>3</v>
      </c>
      <c r="F11" t="s">
        <v>2</v>
      </c>
      <c r="G11">
        <v>0.2135</v>
      </c>
      <c r="H11">
        <v>2.98E-2</v>
      </c>
      <c r="I11">
        <v>1.8499999999999999E-2</v>
      </c>
      <c r="J11">
        <v>0.1079</v>
      </c>
      <c r="K11" t="s">
        <v>470</v>
      </c>
      <c r="L11">
        <v>5.926E-2</v>
      </c>
      <c r="M11">
        <v>11032</v>
      </c>
      <c r="N11">
        <v>53</v>
      </c>
      <c r="O11">
        <v>10.629</v>
      </c>
    </row>
    <row r="12" spans="1:15" x14ac:dyDescent="0.3">
      <c r="A12" t="s">
        <v>306</v>
      </c>
      <c r="B12" t="s">
        <v>492</v>
      </c>
      <c r="C12" t="s">
        <v>492</v>
      </c>
      <c r="D12" t="s">
        <v>86</v>
      </c>
      <c r="E12" t="s">
        <v>3</v>
      </c>
      <c r="F12" t="s">
        <v>2</v>
      </c>
      <c r="G12">
        <v>0.26889999999999997</v>
      </c>
      <c r="H12">
        <v>-2.5100000000000001E-2</v>
      </c>
      <c r="I12">
        <v>1.6E-2</v>
      </c>
      <c r="J12">
        <v>0.1158</v>
      </c>
      <c r="K12" t="s">
        <v>305</v>
      </c>
      <c r="L12">
        <v>0.75629999999999997</v>
      </c>
      <c r="M12">
        <v>11843</v>
      </c>
      <c r="N12">
        <v>0</v>
      </c>
      <c r="O12">
        <v>3.407</v>
      </c>
    </row>
    <row r="13" spans="1:15" x14ac:dyDescent="0.3">
      <c r="A13" t="s">
        <v>346</v>
      </c>
      <c r="B13" t="s">
        <v>492</v>
      </c>
      <c r="C13" t="s">
        <v>492</v>
      </c>
      <c r="D13" t="s">
        <v>344</v>
      </c>
      <c r="E13" t="s">
        <v>11</v>
      </c>
      <c r="F13" t="s">
        <v>2</v>
      </c>
      <c r="G13">
        <v>0.2732</v>
      </c>
      <c r="H13">
        <v>-2.2800000000000001E-2</v>
      </c>
      <c r="I13">
        <v>1.49E-2</v>
      </c>
      <c r="J13">
        <v>0.12640000000000001</v>
      </c>
      <c r="K13" t="s">
        <v>345</v>
      </c>
      <c r="L13">
        <v>0.42959999999999998</v>
      </c>
      <c r="M13">
        <v>12285</v>
      </c>
      <c r="N13">
        <v>0</v>
      </c>
      <c r="O13">
        <v>5.9429999999999996</v>
      </c>
    </row>
    <row r="14" spans="1:15" x14ac:dyDescent="0.3">
      <c r="A14" t="s">
        <v>314</v>
      </c>
      <c r="B14" t="s">
        <v>492</v>
      </c>
      <c r="C14" t="s">
        <v>492</v>
      </c>
      <c r="D14" t="s">
        <v>86</v>
      </c>
      <c r="E14" t="s">
        <v>11</v>
      </c>
      <c r="F14" t="s">
        <v>10</v>
      </c>
      <c r="G14">
        <v>0.05</v>
      </c>
      <c r="H14">
        <v>-4.8099999999999997E-2</v>
      </c>
      <c r="I14">
        <v>3.2300000000000002E-2</v>
      </c>
      <c r="J14">
        <v>0.13650000000000001</v>
      </c>
      <c r="K14" t="s">
        <v>313</v>
      </c>
      <c r="L14">
        <v>0.25419999999999998</v>
      </c>
      <c r="M14">
        <v>13777</v>
      </c>
      <c r="N14">
        <v>21.2</v>
      </c>
      <c r="O14">
        <v>10.157</v>
      </c>
    </row>
    <row r="15" spans="1:15" x14ac:dyDescent="0.3">
      <c r="A15" t="s">
        <v>299</v>
      </c>
      <c r="B15" t="s">
        <v>492</v>
      </c>
      <c r="C15" t="s">
        <v>492</v>
      </c>
      <c r="D15" t="s">
        <v>147</v>
      </c>
      <c r="E15" t="s">
        <v>3</v>
      </c>
      <c r="F15" t="s">
        <v>2</v>
      </c>
      <c r="G15">
        <v>0.29549999999999998</v>
      </c>
      <c r="H15">
        <v>-2.6100000000000002E-2</v>
      </c>
      <c r="I15">
        <v>1.7899999999999999E-2</v>
      </c>
      <c r="J15">
        <v>0.14349999999999999</v>
      </c>
      <c r="K15" t="s">
        <v>298</v>
      </c>
      <c r="L15">
        <v>5.0790000000000002E-2</v>
      </c>
      <c r="M15">
        <v>10282</v>
      </c>
      <c r="N15">
        <v>50.1</v>
      </c>
      <c r="O15">
        <v>14.022</v>
      </c>
    </row>
    <row r="16" spans="1:15" x14ac:dyDescent="0.3">
      <c r="A16" t="s">
        <v>423</v>
      </c>
      <c r="B16" t="s">
        <v>422</v>
      </c>
      <c r="C16">
        <v>0.86599999999999999</v>
      </c>
      <c r="D16" t="s">
        <v>425</v>
      </c>
      <c r="E16" t="s">
        <v>3</v>
      </c>
      <c r="F16" t="s">
        <v>2</v>
      </c>
      <c r="G16">
        <v>0.37430000000000002</v>
      </c>
      <c r="H16">
        <v>-2.2800000000000001E-2</v>
      </c>
      <c r="I16">
        <v>1.5800000000000002E-2</v>
      </c>
      <c r="J16">
        <v>0.14849999999999999</v>
      </c>
      <c r="K16" t="s">
        <v>424</v>
      </c>
      <c r="L16">
        <v>0.54820000000000002</v>
      </c>
      <c r="M16">
        <v>13004</v>
      </c>
      <c r="N16">
        <v>0</v>
      </c>
      <c r="O16">
        <v>5.9279999999999999</v>
      </c>
    </row>
    <row r="17" spans="1:15" x14ac:dyDescent="0.3">
      <c r="A17" t="s">
        <v>439</v>
      </c>
      <c r="B17" t="s">
        <v>452</v>
      </c>
      <c r="C17">
        <v>0.96</v>
      </c>
      <c r="D17" t="s">
        <v>489</v>
      </c>
      <c r="E17" t="s">
        <v>11</v>
      </c>
      <c r="F17" t="s">
        <v>10</v>
      </c>
      <c r="G17">
        <v>0.39419999999999999</v>
      </c>
      <c r="H17">
        <v>-1.9E-2</v>
      </c>
      <c r="I17">
        <v>1.34E-2</v>
      </c>
      <c r="J17">
        <v>0.1555</v>
      </c>
      <c r="K17" t="s">
        <v>468</v>
      </c>
      <c r="L17">
        <v>0.44240000000000002</v>
      </c>
      <c r="M17">
        <v>13003</v>
      </c>
      <c r="N17">
        <v>0</v>
      </c>
      <c r="O17">
        <v>6.8710000000000004</v>
      </c>
    </row>
    <row r="18" spans="1:15" x14ac:dyDescent="0.3">
      <c r="A18" t="s">
        <v>419</v>
      </c>
      <c r="B18" t="s">
        <v>418</v>
      </c>
      <c r="C18">
        <v>1</v>
      </c>
      <c r="D18" t="s">
        <v>421</v>
      </c>
      <c r="E18" t="s">
        <v>10</v>
      </c>
      <c r="F18" t="s">
        <v>2</v>
      </c>
      <c r="G18">
        <v>0.78500000000000003</v>
      </c>
      <c r="H18">
        <v>-2.29E-2</v>
      </c>
      <c r="I18">
        <v>1.6500000000000001E-2</v>
      </c>
      <c r="J18">
        <v>0.16520000000000001</v>
      </c>
      <c r="K18" t="s">
        <v>420</v>
      </c>
      <c r="L18">
        <v>0.73580000000000001</v>
      </c>
      <c r="M18">
        <v>12302</v>
      </c>
      <c r="N18">
        <v>0</v>
      </c>
      <c r="O18">
        <v>3.5609999999999999</v>
      </c>
    </row>
    <row r="19" spans="1:15" x14ac:dyDescent="0.3">
      <c r="A19" t="s">
        <v>312</v>
      </c>
      <c r="B19" t="s">
        <v>492</v>
      </c>
      <c r="C19" t="s">
        <v>492</v>
      </c>
      <c r="D19" t="s">
        <v>310</v>
      </c>
      <c r="E19" t="s">
        <v>3</v>
      </c>
      <c r="F19" t="s">
        <v>2</v>
      </c>
      <c r="G19">
        <v>0.55330000000000001</v>
      </c>
      <c r="H19">
        <v>1.9E-2</v>
      </c>
      <c r="I19">
        <v>1.43E-2</v>
      </c>
      <c r="J19">
        <v>0.18260000000000001</v>
      </c>
      <c r="K19" t="s">
        <v>311</v>
      </c>
      <c r="L19">
        <v>0.23150000000000001</v>
      </c>
      <c r="M19">
        <v>11801</v>
      </c>
      <c r="N19">
        <v>25.8</v>
      </c>
      <c r="O19">
        <v>8.0909999999999993</v>
      </c>
    </row>
    <row r="20" spans="1:15" x14ac:dyDescent="0.3">
      <c r="A20" t="s">
        <v>381</v>
      </c>
      <c r="B20" t="s">
        <v>380</v>
      </c>
      <c r="C20">
        <v>1</v>
      </c>
      <c r="D20" t="s">
        <v>383</v>
      </c>
      <c r="E20" t="s">
        <v>10</v>
      </c>
      <c r="F20" t="s">
        <v>2</v>
      </c>
      <c r="G20">
        <v>0.90049999999999997</v>
      </c>
      <c r="H20">
        <v>2.92E-2</v>
      </c>
      <c r="I20">
        <v>2.2499999999999999E-2</v>
      </c>
      <c r="J20">
        <v>0.1943</v>
      </c>
      <c r="K20" t="s">
        <v>382</v>
      </c>
      <c r="L20">
        <v>0.38540000000000002</v>
      </c>
      <c r="M20">
        <v>13007</v>
      </c>
      <c r="N20">
        <v>5.8</v>
      </c>
      <c r="O20">
        <v>7.431</v>
      </c>
    </row>
    <row r="21" spans="1:15" x14ac:dyDescent="0.3">
      <c r="A21" t="s">
        <v>351</v>
      </c>
      <c r="B21" t="s">
        <v>492</v>
      </c>
      <c r="C21" t="s">
        <v>492</v>
      </c>
      <c r="D21" t="s">
        <v>350</v>
      </c>
      <c r="E21" t="s">
        <v>3</v>
      </c>
      <c r="F21" t="s">
        <v>11</v>
      </c>
      <c r="G21">
        <v>0.46450000000000002</v>
      </c>
      <c r="H21">
        <v>1.7299999999999999E-2</v>
      </c>
      <c r="I21">
        <v>1.34E-2</v>
      </c>
      <c r="J21">
        <v>0.19650000000000001</v>
      </c>
      <c r="K21" t="s">
        <v>283</v>
      </c>
      <c r="L21">
        <v>0.80200000000000005</v>
      </c>
      <c r="M21">
        <v>12996</v>
      </c>
      <c r="N21">
        <v>0</v>
      </c>
      <c r="O21">
        <v>3.8050000000000002</v>
      </c>
    </row>
    <row r="22" spans="1:15" x14ac:dyDescent="0.3">
      <c r="A22" t="s">
        <v>389</v>
      </c>
      <c r="B22" t="s">
        <v>388</v>
      </c>
      <c r="C22">
        <v>0.95699999999999996</v>
      </c>
      <c r="D22" t="s">
        <v>391</v>
      </c>
      <c r="E22" t="s">
        <v>3</v>
      </c>
      <c r="F22" t="s">
        <v>2</v>
      </c>
      <c r="G22">
        <v>0.79600000000000004</v>
      </c>
      <c r="H22">
        <v>2.53E-2</v>
      </c>
      <c r="I22">
        <v>2.01E-2</v>
      </c>
      <c r="J22">
        <v>0.2082</v>
      </c>
      <c r="K22" t="s">
        <v>390</v>
      </c>
      <c r="L22">
        <v>0.45739999999999997</v>
      </c>
      <c r="M22">
        <v>9089</v>
      </c>
      <c r="N22">
        <v>0</v>
      </c>
      <c r="O22">
        <v>5.702</v>
      </c>
    </row>
    <row r="23" spans="1:15" x14ac:dyDescent="0.3">
      <c r="A23" t="s">
        <v>354</v>
      </c>
      <c r="B23" t="s">
        <v>492</v>
      </c>
      <c r="C23" t="s">
        <v>492</v>
      </c>
      <c r="D23" t="s">
        <v>352</v>
      </c>
      <c r="E23" t="s">
        <v>11</v>
      </c>
      <c r="F23" t="s">
        <v>10</v>
      </c>
      <c r="G23">
        <v>0.48499999999999999</v>
      </c>
      <c r="H23">
        <v>1.9E-2</v>
      </c>
      <c r="I23">
        <v>1.5299999999999999E-2</v>
      </c>
      <c r="J23">
        <v>0.21540000000000001</v>
      </c>
      <c r="K23" t="s">
        <v>353</v>
      </c>
      <c r="L23">
        <v>0.91900000000000004</v>
      </c>
      <c r="M23">
        <v>9395</v>
      </c>
      <c r="N23">
        <v>0</v>
      </c>
      <c r="O23">
        <v>2.008</v>
      </c>
    </row>
    <row r="24" spans="1:15" x14ac:dyDescent="0.3">
      <c r="A24" t="s">
        <v>284</v>
      </c>
      <c r="B24" t="s">
        <v>492</v>
      </c>
      <c r="C24" t="s">
        <v>492</v>
      </c>
      <c r="D24" t="s">
        <v>282</v>
      </c>
      <c r="E24" t="s">
        <v>11</v>
      </c>
      <c r="F24" t="s">
        <v>2</v>
      </c>
      <c r="G24">
        <v>0.59709999999999996</v>
      </c>
      <c r="H24">
        <v>1.7600000000000001E-2</v>
      </c>
      <c r="I24">
        <v>1.43E-2</v>
      </c>
      <c r="J24">
        <v>0.21940000000000001</v>
      </c>
      <c r="K24" t="s">
        <v>283</v>
      </c>
      <c r="L24">
        <v>0.89129999999999998</v>
      </c>
      <c r="M24">
        <v>12997</v>
      </c>
      <c r="N24">
        <v>0</v>
      </c>
      <c r="O24">
        <v>2.931</v>
      </c>
    </row>
    <row r="25" spans="1:15" x14ac:dyDescent="0.3">
      <c r="A25" t="s">
        <v>427</v>
      </c>
      <c r="B25" t="s">
        <v>426</v>
      </c>
      <c r="C25">
        <v>1</v>
      </c>
      <c r="D25" t="s">
        <v>429</v>
      </c>
      <c r="E25" t="s">
        <v>3</v>
      </c>
      <c r="F25" t="s">
        <v>2</v>
      </c>
      <c r="G25">
        <v>0.29289999999999999</v>
      </c>
      <c r="H25">
        <v>-1.6299999999999999E-2</v>
      </c>
      <c r="I25">
        <v>1.4500000000000001E-2</v>
      </c>
      <c r="J25">
        <v>0.26019999999999999</v>
      </c>
      <c r="K25" t="s">
        <v>428</v>
      </c>
      <c r="L25">
        <v>0.69620000000000004</v>
      </c>
      <c r="M25">
        <v>13008</v>
      </c>
      <c r="N25">
        <v>0</v>
      </c>
      <c r="O25">
        <v>4.7030000000000003</v>
      </c>
    </row>
    <row r="26" spans="1:15" x14ac:dyDescent="0.3">
      <c r="A26" t="s">
        <v>320</v>
      </c>
      <c r="B26" t="s">
        <v>492</v>
      </c>
      <c r="C26" t="s">
        <v>492</v>
      </c>
      <c r="D26" t="s">
        <v>318</v>
      </c>
      <c r="E26" t="s">
        <v>11</v>
      </c>
      <c r="F26" t="s">
        <v>10</v>
      </c>
      <c r="G26">
        <v>0.30009999999999998</v>
      </c>
      <c r="H26">
        <v>-1.6500000000000001E-2</v>
      </c>
      <c r="I26">
        <v>1.47E-2</v>
      </c>
      <c r="J26">
        <v>0.26050000000000001</v>
      </c>
      <c r="K26" t="s">
        <v>319</v>
      </c>
      <c r="L26">
        <v>0.5</v>
      </c>
      <c r="M26">
        <v>13004</v>
      </c>
      <c r="N26">
        <v>0</v>
      </c>
      <c r="O26">
        <v>6.3460000000000001</v>
      </c>
    </row>
    <row r="27" spans="1:15" x14ac:dyDescent="0.3">
      <c r="A27" t="s">
        <v>272</v>
      </c>
      <c r="B27" t="s">
        <v>492</v>
      </c>
      <c r="C27" t="s">
        <v>492</v>
      </c>
      <c r="D27" t="s">
        <v>271</v>
      </c>
      <c r="E27" t="s">
        <v>11</v>
      </c>
      <c r="F27" t="s">
        <v>10</v>
      </c>
      <c r="G27">
        <v>0.13370000000000001</v>
      </c>
      <c r="H27">
        <v>-2.9499999999999998E-2</v>
      </c>
      <c r="I27">
        <v>2.7E-2</v>
      </c>
      <c r="J27">
        <v>0.27400000000000002</v>
      </c>
      <c r="K27" t="s">
        <v>270</v>
      </c>
      <c r="L27">
        <v>0.7258</v>
      </c>
      <c r="M27">
        <v>5460</v>
      </c>
      <c r="N27">
        <v>0</v>
      </c>
      <c r="O27">
        <v>0.64100000000000001</v>
      </c>
    </row>
    <row r="28" spans="1:15" x14ac:dyDescent="0.3">
      <c r="A28" t="s">
        <v>438</v>
      </c>
      <c r="B28" t="s">
        <v>451</v>
      </c>
      <c r="C28">
        <v>0.99</v>
      </c>
      <c r="D28" t="s">
        <v>490</v>
      </c>
      <c r="E28" t="s">
        <v>3</v>
      </c>
      <c r="F28" t="s">
        <v>2</v>
      </c>
      <c r="G28">
        <v>0.753</v>
      </c>
      <c r="H28">
        <v>-1.8599999999999998E-2</v>
      </c>
      <c r="I28">
        <v>1.7100000000000001E-2</v>
      </c>
      <c r="J28">
        <v>0.27729999999999999</v>
      </c>
      <c r="K28" t="s">
        <v>467</v>
      </c>
      <c r="L28">
        <v>0.16819999999999999</v>
      </c>
      <c r="M28">
        <v>10900</v>
      </c>
      <c r="N28">
        <v>35.799999999999997</v>
      </c>
      <c r="O28">
        <v>7.7889999999999997</v>
      </c>
    </row>
    <row r="29" spans="1:15" x14ac:dyDescent="0.3">
      <c r="A29" t="s">
        <v>275</v>
      </c>
      <c r="B29" t="s">
        <v>492</v>
      </c>
      <c r="C29" t="s">
        <v>492</v>
      </c>
      <c r="D29" t="s">
        <v>273</v>
      </c>
      <c r="E29" t="s">
        <v>11</v>
      </c>
      <c r="F29" t="s">
        <v>10</v>
      </c>
      <c r="G29">
        <v>0.64829999999999999</v>
      </c>
      <c r="H29">
        <v>-1.47E-2</v>
      </c>
      <c r="I29">
        <v>1.3899999999999999E-2</v>
      </c>
      <c r="J29">
        <v>0.29249999999999998</v>
      </c>
      <c r="K29" t="s">
        <v>274</v>
      </c>
      <c r="L29">
        <v>0.13370000000000001</v>
      </c>
      <c r="M29">
        <v>13003</v>
      </c>
      <c r="N29">
        <v>37</v>
      </c>
      <c r="O29">
        <v>11.114000000000001</v>
      </c>
    </row>
    <row r="30" spans="1:15" x14ac:dyDescent="0.3">
      <c r="A30" t="s">
        <v>416</v>
      </c>
      <c r="B30" t="s">
        <v>415</v>
      </c>
      <c r="C30">
        <v>0.81100000000000005</v>
      </c>
      <c r="D30" t="s">
        <v>478</v>
      </c>
      <c r="E30" t="s">
        <v>11</v>
      </c>
      <c r="F30" t="s">
        <v>2</v>
      </c>
      <c r="G30">
        <v>0.44419999999999998</v>
      </c>
      <c r="H30">
        <v>-1.4999999999999999E-2</v>
      </c>
      <c r="I30">
        <v>1.43E-2</v>
      </c>
      <c r="J30">
        <v>0.29270000000000002</v>
      </c>
      <c r="K30" t="s">
        <v>417</v>
      </c>
      <c r="L30">
        <v>0.38340000000000002</v>
      </c>
      <c r="M30">
        <v>11595</v>
      </c>
      <c r="N30">
        <v>5.8</v>
      </c>
      <c r="O30">
        <v>6.3659999999999997</v>
      </c>
    </row>
    <row r="31" spans="1:15" x14ac:dyDescent="0.3">
      <c r="A31" t="s">
        <v>408</v>
      </c>
      <c r="B31" t="s">
        <v>407</v>
      </c>
      <c r="C31">
        <v>1</v>
      </c>
      <c r="D31" t="s">
        <v>22</v>
      </c>
      <c r="E31" t="s">
        <v>3</v>
      </c>
      <c r="F31" t="s">
        <v>10</v>
      </c>
      <c r="G31">
        <v>0.28439999999999999</v>
      </c>
      <c r="H31">
        <v>1.49E-2</v>
      </c>
      <c r="I31">
        <v>1.43E-2</v>
      </c>
      <c r="J31">
        <v>0.29820000000000002</v>
      </c>
      <c r="K31" t="s">
        <v>409</v>
      </c>
      <c r="L31">
        <v>0.74099999999999999</v>
      </c>
      <c r="M31">
        <v>13801</v>
      </c>
      <c r="N31">
        <v>0</v>
      </c>
      <c r="O31">
        <v>5.1539999999999999</v>
      </c>
    </row>
    <row r="32" spans="1:15" x14ac:dyDescent="0.3">
      <c r="A32" t="s">
        <v>367</v>
      </c>
      <c r="B32" t="s">
        <v>492</v>
      </c>
      <c r="C32" t="s">
        <v>492</v>
      </c>
      <c r="D32" t="s">
        <v>366</v>
      </c>
      <c r="E32" t="s">
        <v>3</v>
      </c>
      <c r="F32" t="s">
        <v>2</v>
      </c>
      <c r="G32">
        <v>0.22639999999999999</v>
      </c>
      <c r="H32">
        <v>1.6299999999999999E-2</v>
      </c>
      <c r="I32">
        <v>1.6E-2</v>
      </c>
      <c r="J32">
        <v>0.30790000000000001</v>
      </c>
      <c r="K32" t="s">
        <v>184</v>
      </c>
      <c r="L32">
        <v>0.19639999999999999</v>
      </c>
      <c r="M32">
        <v>13802</v>
      </c>
      <c r="N32">
        <v>27.9</v>
      </c>
      <c r="O32">
        <v>11.095000000000001</v>
      </c>
    </row>
    <row r="33" spans="1:15" x14ac:dyDescent="0.3">
      <c r="A33" t="s">
        <v>403</v>
      </c>
      <c r="B33" t="s">
        <v>402</v>
      </c>
      <c r="C33">
        <v>0.84299999999999997</v>
      </c>
      <c r="D33" t="s">
        <v>482</v>
      </c>
      <c r="E33" t="s">
        <v>11</v>
      </c>
      <c r="F33" t="s">
        <v>10</v>
      </c>
      <c r="G33">
        <v>0.28699999999999998</v>
      </c>
      <c r="H33">
        <v>1.6799999999999999E-2</v>
      </c>
      <c r="I33">
        <v>1.7999999999999999E-2</v>
      </c>
      <c r="J33">
        <v>0.34949999999999998</v>
      </c>
      <c r="K33" t="s">
        <v>404</v>
      </c>
      <c r="L33">
        <v>0.2737</v>
      </c>
      <c r="M33">
        <v>8875</v>
      </c>
      <c r="N33">
        <v>20.399999999999999</v>
      </c>
      <c r="O33">
        <v>7.5410000000000004</v>
      </c>
    </row>
    <row r="34" spans="1:15" x14ac:dyDescent="0.3">
      <c r="A34" t="s">
        <v>323</v>
      </c>
      <c r="B34" t="s">
        <v>492</v>
      </c>
      <c r="C34" t="s">
        <v>492</v>
      </c>
      <c r="D34" t="s">
        <v>321</v>
      </c>
      <c r="E34" t="s">
        <v>3</v>
      </c>
      <c r="F34" t="s">
        <v>2</v>
      </c>
      <c r="G34">
        <v>0.56120000000000003</v>
      </c>
      <c r="H34">
        <v>1.24E-2</v>
      </c>
      <c r="I34">
        <v>1.3299999999999999E-2</v>
      </c>
      <c r="J34">
        <v>0.3533</v>
      </c>
      <c r="K34" t="s">
        <v>322</v>
      </c>
      <c r="L34">
        <v>0.2742</v>
      </c>
      <c r="M34">
        <v>13001</v>
      </c>
      <c r="N34">
        <v>19.600000000000001</v>
      </c>
      <c r="O34">
        <v>8.7089999999999996</v>
      </c>
    </row>
    <row r="35" spans="1:15" x14ac:dyDescent="0.3">
      <c r="A35" t="s">
        <v>332</v>
      </c>
      <c r="B35" t="s">
        <v>492</v>
      </c>
      <c r="C35" t="s">
        <v>492</v>
      </c>
      <c r="D35" t="s">
        <v>330</v>
      </c>
      <c r="E35" t="s">
        <v>3</v>
      </c>
      <c r="F35" t="s">
        <v>11</v>
      </c>
      <c r="G35">
        <v>3.2599999999999997E-2</v>
      </c>
      <c r="H35">
        <v>3.5299999999999998E-2</v>
      </c>
      <c r="I35">
        <v>3.9300000000000002E-2</v>
      </c>
      <c r="J35">
        <v>0.36890000000000001</v>
      </c>
      <c r="K35" t="s">
        <v>331</v>
      </c>
      <c r="L35">
        <v>0.69410000000000005</v>
      </c>
      <c r="M35">
        <v>11855</v>
      </c>
      <c r="N35">
        <v>0</v>
      </c>
      <c r="O35">
        <v>3.871</v>
      </c>
    </row>
    <row r="36" spans="1:15" x14ac:dyDescent="0.3">
      <c r="A36" t="s">
        <v>445</v>
      </c>
      <c r="B36" t="s">
        <v>458</v>
      </c>
      <c r="C36">
        <v>0.95</v>
      </c>
      <c r="D36" t="s">
        <v>464</v>
      </c>
      <c r="E36" t="s">
        <v>3</v>
      </c>
      <c r="F36" t="s">
        <v>2</v>
      </c>
      <c r="G36">
        <v>0.40210000000000001</v>
      </c>
      <c r="H36">
        <v>1.18E-2</v>
      </c>
      <c r="I36">
        <v>1.3100000000000001E-2</v>
      </c>
      <c r="J36">
        <v>0.37040000000000001</v>
      </c>
      <c r="K36" t="s">
        <v>473</v>
      </c>
      <c r="L36">
        <v>0.42070000000000002</v>
      </c>
      <c r="M36">
        <v>13803</v>
      </c>
      <c r="N36">
        <v>1.6</v>
      </c>
      <c r="O36">
        <v>8.1319999999999997</v>
      </c>
    </row>
    <row r="37" spans="1:15" x14ac:dyDescent="0.3">
      <c r="A37" t="s">
        <v>444</v>
      </c>
      <c r="B37" t="s">
        <v>457</v>
      </c>
      <c r="C37">
        <v>0.89</v>
      </c>
      <c r="D37" t="s">
        <v>485</v>
      </c>
      <c r="E37" t="s">
        <v>3</v>
      </c>
      <c r="F37" t="s">
        <v>11</v>
      </c>
      <c r="G37">
        <v>0.82650000000000001</v>
      </c>
      <c r="H37">
        <v>-1.5599999999999999E-2</v>
      </c>
      <c r="I37">
        <v>1.7999999999999999E-2</v>
      </c>
      <c r="J37">
        <v>0.38590000000000002</v>
      </c>
      <c r="K37" t="s">
        <v>472</v>
      </c>
      <c r="L37">
        <v>0.47039999999999998</v>
      </c>
      <c r="M37">
        <v>13000</v>
      </c>
      <c r="N37">
        <v>0</v>
      </c>
      <c r="O37">
        <v>6.6109999999999998</v>
      </c>
    </row>
    <row r="38" spans="1:15" x14ac:dyDescent="0.3">
      <c r="A38" t="s">
        <v>377</v>
      </c>
      <c r="B38" t="s">
        <v>376</v>
      </c>
      <c r="C38">
        <v>1</v>
      </c>
      <c r="D38" t="s">
        <v>486</v>
      </c>
      <c r="E38" t="s">
        <v>3</v>
      </c>
      <c r="F38" t="s">
        <v>2</v>
      </c>
      <c r="G38">
        <v>0.2472</v>
      </c>
      <c r="H38">
        <v>-1.2699999999999999E-2</v>
      </c>
      <c r="I38">
        <v>1.52E-2</v>
      </c>
      <c r="J38">
        <v>0.40289999999999998</v>
      </c>
      <c r="K38" t="s">
        <v>378</v>
      </c>
      <c r="L38">
        <v>0.30480000000000002</v>
      </c>
      <c r="M38">
        <v>13066</v>
      </c>
      <c r="N38">
        <v>15.9</v>
      </c>
      <c r="O38">
        <v>8.3249999999999993</v>
      </c>
    </row>
    <row r="39" spans="1:15" x14ac:dyDescent="0.3">
      <c r="A39" t="s">
        <v>269</v>
      </c>
      <c r="B39" t="s">
        <v>492</v>
      </c>
      <c r="C39" t="s">
        <v>492</v>
      </c>
      <c r="D39" t="s">
        <v>267</v>
      </c>
      <c r="E39" t="s">
        <v>11</v>
      </c>
      <c r="F39" t="s">
        <v>10</v>
      </c>
      <c r="G39">
        <v>0.2339</v>
      </c>
      <c r="H39">
        <v>1.37E-2</v>
      </c>
      <c r="I39">
        <v>1.6400000000000001E-2</v>
      </c>
      <c r="J39">
        <v>0.40439999999999998</v>
      </c>
      <c r="K39" t="s">
        <v>268</v>
      </c>
      <c r="L39">
        <v>0.47649999999999998</v>
      </c>
      <c r="M39">
        <v>13003</v>
      </c>
      <c r="N39">
        <v>0</v>
      </c>
      <c r="O39">
        <v>6.5570000000000004</v>
      </c>
    </row>
    <row r="40" spans="1:15" x14ac:dyDescent="0.3">
      <c r="A40" t="s">
        <v>260</v>
      </c>
      <c r="B40" t="s">
        <v>492</v>
      </c>
      <c r="C40" t="s">
        <v>492</v>
      </c>
      <c r="D40" t="s">
        <v>104</v>
      </c>
      <c r="E40" t="s">
        <v>11</v>
      </c>
      <c r="F40" t="s">
        <v>10</v>
      </c>
      <c r="G40">
        <v>0.3352</v>
      </c>
      <c r="H40">
        <v>1.15E-2</v>
      </c>
      <c r="I40">
        <v>1.3899999999999999E-2</v>
      </c>
      <c r="J40">
        <v>0.40610000000000002</v>
      </c>
      <c r="K40" t="s">
        <v>211</v>
      </c>
      <c r="L40">
        <v>0.4541</v>
      </c>
      <c r="M40">
        <v>13801</v>
      </c>
      <c r="N40">
        <v>0</v>
      </c>
      <c r="O40">
        <v>7.7910000000000004</v>
      </c>
    </row>
    <row r="41" spans="1:15" x14ac:dyDescent="0.3">
      <c r="A41" t="s">
        <v>436</v>
      </c>
      <c r="B41" t="s">
        <v>449</v>
      </c>
      <c r="C41">
        <v>0.98</v>
      </c>
      <c r="D41" t="s">
        <v>243</v>
      </c>
      <c r="E41" t="s">
        <v>3</v>
      </c>
      <c r="F41" t="s">
        <v>2</v>
      </c>
      <c r="G41">
        <v>0.62090000000000001</v>
      </c>
      <c r="H41">
        <v>-1.1299999999999999E-2</v>
      </c>
      <c r="I41">
        <v>1.3599999999999999E-2</v>
      </c>
      <c r="J41">
        <v>0.4088</v>
      </c>
      <c r="K41" t="s">
        <v>465</v>
      </c>
      <c r="L41">
        <v>0.45169999999999999</v>
      </c>
      <c r="M41">
        <v>13003</v>
      </c>
      <c r="N41">
        <v>0</v>
      </c>
      <c r="O41">
        <v>6.7850000000000001</v>
      </c>
    </row>
    <row r="42" spans="1:15" x14ac:dyDescent="0.3">
      <c r="A42" t="s">
        <v>434</v>
      </c>
      <c r="B42" t="s">
        <v>433</v>
      </c>
      <c r="C42">
        <v>0.80200000000000005</v>
      </c>
      <c r="D42" t="s">
        <v>477</v>
      </c>
      <c r="E42" t="s">
        <v>3</v>
      </c>
      <c r="F42" t="s">
        <v>2</v>
      </c>
      <c r="G42">
        <v>0.28870000000000001</v>
      </c>
      <c r="H42">
        <v>-1.5699999999999999E-2</v>
      </c>
      <c r="I42">
        <v>1.9099999999999999E-2</v>
      </c>
      <c r="J42">
        <v>0.41110000000000002</v>
      </c>
      <c r="K42" t="s">
        <v>435</v>
      </c>
      <c r="L42">
        <v>0.65869999999999995</v>
      </c>
      <c r="M42">
        <v>8341</v>
      </c>
      <c r="N42">
        <v>0</v>
      </c>
      <c r="O42">
        <v>3.2679999999999998</v>
      </c>
    </row>
    <row r="43" spans="1:15" x14ac:dyDescent="0.3">
      <c r="A43" t="s">
        <v>329</v>
      </c>
      <c r="B43" t="s">
        <v>492</v>
      </c>
      <c r="C43" t="s">
        <v>492</v>
      </c>
      <c r="D43" t="s">
        <v>327</v>
      </c>
      <c r="E43" t="s">
        <v>11</v>
      </c>
      <c r="F43" t="s">
        <v>10</v>
      </c>
      <c r="G43">
        <v>0.49340000000000001</v>
      </c>
      <c r="H43">
        <v>-1.0500000000000001E-2</v>
      </c>
      <c r="I43">
        <v>1.2800000000000001E-2</v>
      </c>
      <c r="J43">
        <v>0.41199999999999998</v>
      </c>
      <c r="K43" t="s">
        <v>328</v>
      </c>
      <c r="L43">
        <v>7.7130000000000004E-2</v>
      </c>
      <c r="M43">
        <v>13802</v>
      </c>
      <c r="N43">
        <v>43.6</v>
      </c>
      <c r="O43">
        <v>14.182</v>
      </c>
    </row>
    <row r="44" spans="1:15" x14ac:dyDescent="0.3">
      <c r="A44" t="s">
        <v>443</v>
      </c>
      <c r="B44" t="s">
        <v>456</v>
      </c>
      <c r="C44">
        <v>0.92</v>
      </c>
      <c r="D44" t="s">
        <v>463</v>
      </c>
      <c r="E44" t="s">
        <v>3</v>
      </c>
      <c r="F44" t="s">
        <v>2</v>
      </c>
      <c r="G44">
        <v>0.93189999999999995</v>
      </c>
      <c r="H44">
        <v>-2.35E-2</v>
      </c>
      <c r="I44">
        <v>2.87E-2</v>
      </c>
      <c r="J44">
        <v>0.41289999999999999</v>
      </c>
      <c r="K44" t="s">
        <v>471</v>
      </c>
      <c r="L44">
        <v>0.53120000000000001</v>
      </c>
      <c r="M44">
        <v>13795</v>
      </c>
      <c r="N44">
        <v>0</v>
      </c>
      <c r="O44">
        <v>7.0510000000000002</v>
      </c>
    </row>
    <row r="45" spans="1:15" x14ac:dyDescent="0.3">
      <c r="A45" t="s">
        <v>317</v>
      </c>
      <c r="B45" t="s">
        <v>492</v>
      </c>
      <c r="C45" t="s">
        <v>492</v>
      </c>
      <c r="D45" t="s">
        <v>316</v>
      </c>
      <c r="E45" t="s">
        <v>3</v>
      </c>
      <c r="F45" t="s">
        <v>2</v>
      </c>
      <c r="G45">
        <v>8.3199999999999996E-2</v>
      </c>
      <c r="H45">
        <v>1.9E-2</v>
      </c>
      <c r="I45">
        <v>2.41E-2</v>
      </c>
      <c r="J45">
        <v>0.43049999999999999</v>
      </c>
      <c r="K45" t="s">
        <v>315</v>
      </c>
      <c r="L45">
        <v>0.5827</v>
      </c>
      <c r="M45">
        <v>12981</v>
      </c>
      <c r="N45">
        <v>0</v>
      </c>
      <c r="O45">
        <v>5.6369999999999996</v>
      </c>
    </row>
    <row r="46" spans="1:15" x14ac:dyDescent="0.3">
      <c r="A46" t="s">
        <v>411</v>
      </c>
      <c r="B46" t="s">
        <v>410</v>
      </c>
      <c r="C46">
        <v>0.92900000000000005</v>
      </c>
      <c r="D46" t="s">
        <v>480</v>
      </c>
      <c r="E46" t="s">
        <v>3</v>
      </c>
      <c r="F46" t="s">
        <v>10</v>
      </c>
      <c r="G46">
        <v>0.85009999999999997</v>
      </c>
      <c r="H46">
        <v>1.41E-2</v>
      </c>
      <c r="I46">
        <v>1.8800000000000001E-2</v>
      </c>
      <c r="J46">
        <v>0.4551</v>
      </c>
      <c r="K46" t="s">
        <v>412</v>
      </c>
      <c r="L46">
        <v>0.42220000000000002</v>
      </c>
      <c r="M46">
        <v>13803</v>
      </c>
      <c r="N46">
        <v>1.4</v>
      </c>
      <c r="O46">
        <v>8.1159999999999997</v>
      </c>
    </row>
    <row r="47" spans="1:15" x14ac:dyDescent="0.3">
      <c r="A47" t="s">
        <v>281</v>
      </c>
      <c r="B47" t="s">
        <v>492</v>
      </c>
      <c r="C47" t="s">
        <v>492</v>
      </c>
      <c r="D47" t="s">
        <v>279</v>
      </c>
      <c r="E47" t="s">
        <v>11</v>
      </c>
      <c r="F47" t="s">
        <v>10</v>
      </c>
      <c r="G47">
        <v>0.10730000000000001</v>
      </c>
      <c r="H47">
        <v>1.6199999999999999E-2</v>
      </c>
      <c r="I47">
        <v>2.2100000000000002E-2</v>
      </c>
      <c r="J47">
        <v>0.4647</v>
      </c>
      <c r="K47" t="s">
        <v>280</v>
      </c>
      <c r="L47">
        <v>7.1260000000000004E-2</v>
      </c>
      <c r="M47">
        <v>13087</v>
      </c>
      <c r="N47">
        <v>46.3</v>
      </c>
      <c r="O47">
        <v>13.035</v>
      </c>
    </row>
    <row r="48" spans="1:15" x14ac:dyDescent="0.3">
      <c r="A48" t="s">
        <v>349</v>
      </c>
      <c r="B48" t="s">
        <v>492</v>
      </c>
      <c r="C48" t="s">
        <v>492</v>
      </c>
      <c r="D48" t="s">
        <v>347</v>
      </c>
      <c r="E48" t="s">
        <v>3</v>
      </c>
      <c r="F48" t="s">
        <v>2</v>
      </c>
      <c r="G48">
        <v>0.51419999999999999</v>
      </c>
      <c r="H48">
        <v>-9.4999999999999998E-3</v>
      </c>
      <c r="I48">
        <v>1.3100000000000001E-2</v>
      </c>
      <c r="J48">
        <v>0.46760000000000002</v>
      </c>
      <c r="K48" t="s">
        <v>348</v>
      </c>
      <c r="L48">
        <v>0.97740000000000005</v>
      </c>
      <c r="M48">
        <v>12981</v>
      </c>
      <c r="N48">
        <v>0</v>
      </c>
      <c r="O48">
        <v>1.6319999999999999</v>
      </c>
    </row>
    <row r="49" spans="1:15" x14ac:dyDescent="0.3">
      <c r="A49" t="s">
        <v>287</v>
      </c>
      <c r="B49" t="s">
        <v>492</v>
      </c>
      <c r="C49" t="s">
        <v>492</v>
      </c>
      <c r="D49" t="s">
        <v>286</v>
      </c>
      <c r="E49" t="s">
        <v>11</v>
      </c>
      <c r="F49" t="s">
        <v>10</v>
      </c>
      <c r="G49">
        <v>0.70279999999999998</v>
      </c>
      <c r="H49">
        <v>1.01E-2</v>
      </c>
      <c r="I49">
        <v>1.44E-2</v>
      </c>
      <c r="J49">
        <v>0.4839</v>
      </c>
      <c r="K49" t="s">
        <v>285</v>
      </c>
      <c r="L49">
        <v>0.76459999999999995</v>
      </c>
      <c r="M49">
        <v>13004</v>
      </c>
      <c r="N49">
        <v>0</v>
      </c>
      <c r="O49">
        <v>4.1310000000000002</v>
      </c>
    </row>
    <row r="50" spans="1:15" x14ac:dyDescent="0.3">
      <c r="A50" t="s">
        <v>292</v>
      </c>
      <c r="B50" t="s">
        <v>492</v>
      </c>
      <c r="C50" t="s">
        <v>492</v>
      </c>
      <c r="D50" t="s">
        <v>291</v>
      </c>
      <c r="E50" t="s">
        <v>11</v>
      </c>
      <c r="F50" t="s">
        <v>10</v>
      </c>
      <c r="G50">
        <v>0.2848</v>
      </c>
      <c r="H50">
        <v>-1.21E-2</v>
      </c>
      <c r="I50">
        <v>1.7899999999999999E-2</v>
      </c>
      <c r="J50">
        <v>0.4975</v>
      </c>
      <c r="K50" t="s">
        <v>290</v>
      </c>
      <c r="L50">
        <v>0.60370000000000001</v>
      </c>
      <c r="M50">
        <v>8752</v>
      </c>
      <c r="N50">
        <v>0</v>
      </c>
      <c r="O50">
        <v>3.6309999999999998</v>
      </c>
    </row>
    <row r="51" spans="1:15" x14ac:dyDescent="0.3">
      <c r="A51" t="s">
        <v>440</v>
      </c>
      <c r="B51" t="s">
        <v>453</v>
      </c>
      <c r="C51">
        <v>0.94</v>
      </c>
      <c r="D51" t="s">
        <v>488</v>
      </c>
      <c r="E51" t="s">
        <v>11</v>
      </c>
      <c r="F51" t="s">
        <v>10</v>
      </c>
      <c r="G51">
        <v>0.2087</v>
      </c>
      <c r="H51">
        <v>-1.0999999999999999E-2</v>
      </c>
      <c r="I51">
        <v>1.6299999999999999E-2</v>
      </c>
      <c r="J51">
        <v>0.50039999999999996</v>
      </c>
      <c r="K51" t="s">
        <v>302</v>
      </c>
      <c r="L51">
        <v>0.85270000000000001</v>
      </c>
      <c r="M51">
        <v>13723</v>
      </c>
      <c r="N51">
        <v>0</v>
      </c>
      <c r="O51">
        <v>4.0490000000000004</v>
      </c>
    </row>
    <row r="52" spans="1:15" x14ac:dyDescent="0.3">
      <c r="A52" t="s">
        <v>301</v>
      </c>
      <c r="B52" t="s">
        <v>492</v>
      </c>
      <c r="C52" t="s">
        <v>492</v>
      </c>
      <c r="D52" t="s">
        <v>300</v>
      </c>
      <c r="E52" t="s">
        <v>11</v>
      </c>
      <c r="F52" t="s">
        <v>10</v>
      </c>
      <c r="G52">
        <v>0.29930000000000001</v>
      </c>
      <c r="H52">
        <v>9.4000000000000004E-3</v>
      </c>
      <c r="I52">
        <v>1.4500000000000001E-2</v>
      </c>
      <c r="J52">
        <v>0.5141</v>
      </c>
      <c r="K52" t="s">
        <v>218</v>
      </c>
      <c r="L52">
        <v>0.68330000000000002</v>
      </c>
      <c r="M52">
        <v>13802</v>
      </c>
      <c r="N52">
        <v>0</v>
      </c>
      <c r="O52">
        <v>5.6769999999999996</v>
      </c>
    </row>
    <row r="53" spans="1:15" x14ac:dyDescent="0.3">
      <c r="A53" t="s">
        <v>397</v>
      </c>
      <c r="B53" t="s">
        <v>396</v>
      </c>
      <c r="C53">
        <v>0.93100000000000005</v>
      </c>
      <c r="D53" t="s">
        <v>399</v>
      </c>
      <c r="E53" t="s">
        <v>11</v>
      </c>
      <c r="F53" t="s">
        <v>10</v>
      </c>
      <c r="G53">
        <v>0.39629999999999999</v>
      </c>
      <c r="H53">
        <v>9.2999999999999992E-3</v>
      </c>
      <c r="I53">
        <v>1.43E-2</v>
      </c>
      <c r="J53">
        <v>0.51559999999999995</v>
      </c>
      <c r="K53" t="s">
        <v>398</v>
      </c>
      <c r="L53">
        <v>0.49249999999999999</v>
      </c>
      <c r="M53">
        <v>11861</v>
      </c>
      <c r="N53">
        <v>0</v>
      </c>
      <c r="O53">
        <v>5.41</v>
      </c>
    </row>
    <row r="54" spans="1:15" x14ac:dyDescent="0.3">
      <c r="A54" t="s">
        <v>406</v>
      </c>
      <c r="B54" t="s">
        <v>405</v>
      </c>
      <c r="C54">
        <v>1</v>
      </c>
      <c r="D54" t="s">
        <v>481</v>
      </c>
      <c r="E54" t="s">
        <v>10</v>
      </c>
      <c r="F54" t="s">
        <v>2</v>
      </c>
      <c r="G54">
        <v>0.33779999999999999</v>
      </c>
      <c r="H54">
        <v>-8.3999999999999995E-3</v>
      </c>
      <c r="I54">
        <v>1.4E-2</v>
      </c>
      <c r="J54">
        <v>0.54559999999999997</v>
      </c>
      <c r="K54" t="s">
        <v>307</v>
      </c>
      <c r="L54">
        <v>0.25850000000000001</v>
      </c>
      <c r="M54">
        <v>12994</v>
      </c>
      <c r="N54">
        <v>21.5</v>
      </c>
      <c r="O54">
        <v>8.9190000000000005</v>
      </c>
    </row>
    <row r="55" spans="1:15" x14ac:dyDescent="0.3">
      <c r="A55" t="s">
        <v>361</v>
      </c>
      <c r="B55" t="s">
        <v>492</v>
      </c>
      <c r="C55" t="s">
        <v>492</v>
      </c>
      <c r="D55" t="s">
        <v>360</v>
      </c>
      <c r="E55" t="s">
        <v>3</v>
      </c>
      <c r="F55" t="s">
        <v>10</v>
      </c>
      <c r="G55">
        <v>0.30730000000000002</v>
      </c>
      <c r="H55">
        <v>-8.8999999999999999E-3</v>
      </c>
      <c r="I55">
        <v>1.49E-2</v>
      </c>
      <c r="J55">
        <v>0.55210000000000004</v>
      </c>
      <c r="K55" t="s">
        <v>359</v>
      </c>
      <c r="L55">
        <v>0.34300000000000003</v>
      </c>
      <c r="M55">
        <v>12979</v>
      </c>
      <c r="N55">
        <v>11.2</v>
      </c>
      <c r="O55">
        <v>7.883</v>
      </c>
    </row>
    <row r="56" spans="1:15" x14ac:dyDescent="0.3">
      <c r="A56" t="s">
        <v>289</v>
      </c>
      <c r="B56" t="s">
        <v>492</v>
      </c>
      <c r="C56" t="s">
        <v>492</v>
      </c>
      <c r="D56" t="s">
        <v>34</v>
      </c>
      <c r="E56" t="s">
        <v>11</v>
      </c>
      <c r="F56" t="s">
        <v>10</v>
      </c>
      <c r="G56">
        <v>0.2641</v>
      </c>
      <c r="H56">
        <v>-8.3000000000000001E-3</v>
      </c>
      <c r="I56">
        <v>1.44E-2</v>
      </c>
      <c r="J56">
        <v>0.56369999999999998</v>
      </c>
      <c r="K56" t="s">
        <v>288</v>
      </c>
      <c r="L56">
        <v>0.73699999999999999</v>
      </c>
      <c r="M56">
        <v>13807</v>
      </c>
      <c r="N56">
        <v>0</v>
      </c>
      <c r="O56">
        <v>5.1909999999999998</v>
      </c>
    </row>
    <row r="57" spans="1:15" x14ac:dyDescent="0.3">
      <c r="A57" t="s">
        <v>414</v>
      </c>
      <c r="B57" t="s">
        <v>413</v>
      </c>
      <c r="C57">
        <v>0.89800000000000002</v>
      </c>
      <c r="D57" t="s">
        <v>479</v>
      </c>
      <c r="E57" t="s">
        <v>11</v>
      </c>
      <c r="F57" t="s">
        <v>2</v>
      </c>
      <c r="G57">
        <v>0.70509999999999995</v>
      </c>
      <c r="H57">
        <v>8.2000000000000007E-3</v>
      </c>
      <c r="I57">
        <v>1.4500000000000001E-2</v>
      </c>
      <c r="J57">
        <v>0.57150000000000001</v>
      </c>
      <c r="K57" t="s">
        <v>131</v>
      </c>
      <c r="L57">
        <v>0.97309999999999997</v>
      </c>
      <c r="M57">
        <v>13008</v>
      </c>
      <c r="N57">
        <v>0</v>
      </c>
      <c r="O57">
        <v>1.7330000000000001</v>
      </c>
    </row>
    <row r="58" spans="1:15" x14ac:dyDescent="0.3">
      <c r="A58" t="s">
        <v>441</v>
      </c>
      <c r="B58" t="s">
        <v>454</v>
      </c>
      <c r="C58">
        <v>0.99</v>
      </c>
      <c r="D58" t="s">
        <v>462</v>
      </c>
      <c r="E58" t="s">
        <v>11</v>
      </c>
      <c r="F58" t="s">
        <v>2</v>
      </c>
      <c r="G58">
        <v>0.12230000000000001</v>
      </c>
      <c r="H58">
        <v>-1.18E-2</v>
      </c>
      <c r="I58">
        <v>2.1600000000000001E-2</v>
      </c>
      <c r="J58">
        <v>0.58440000000000003</v>
      </c>
      <c r="K58" t="s">
        <v>469</v>
      </c>
      <c r="L58">
        <v>0.36890000000000001</v>
      </c>
      <c r="M58">
        <v>13003</v>
      </c>
      <c r="N58">
        <v>7.9</v>
      </c>
      <c r="O58">
        <v>7.6029999999999998</v>
      </c>
    </row>
    <row r="59" spans="1:15" x14ac:dyDescent="0.3">
      <c r="A59" t="s">
        <v>343</v>
      </c>
      <c r="B59" t="s">
        <v>492</v>
      </c>
      <c r="C59" t="s">
        <v>492</v>
      </c>
      <c r="D59" t="s">
        <v>342</v>
      </c>
      <c r="E59" t="s">
        <v>11</v>
      </c>
      <c r="F59" t="s">
        <v>10</v>
      </c>
      <c r="G59">
        <v>0.61040000000000005</v>
      </c>
      <c r="H59">
        <v>1.21E-2</v>
      </c>
      <c r="I59">
        <v>2.2499999999999999E-2</v>
      </c>
      <c r="J59">
        <v>0.59009999999999996</v>
      </c>
      <c r="K59" t="s">
        <v>341</v>
      </c>
      <c r="L59">
        <v>0.38030000000000003</v>
      </c>
      <c r="M59">
        <v>7731</v>
      </c>
      <c r="N59">
        <v>4.5999999999999996</v>
      </c>
      <c r="O59">
        <v>4.1950000000000003</v>
      </c>
    </row>
    <row r="60" spans="1:15" x14ac:dyDescent="0.3">
      <c r="A60" t="s">
        <v>209</v>
      </c>
      <c r="B60" t="s">
        <v>492</v>
      </c>
      <c r="C60" t="s">
        <v>492</v>
      </c>
      <c r="D60" t="s">
        <v>207</v>
      </c>
      <c r="E60" t="s">
        <v>11</v>
      </c>
      <c r="F60" t="s">
        <v>10</v>
      </c>
      <c r="G60">
        <v>0.46110000000000001</v>
      </c>
      <c r="H60">
        <v>-8.0000000000000002E-3</v>
      </c>
      <c r="I60">
        <v>1.5100000000000001E-2</v>
      </c>
      <c r="J60">
        <v>0.59670000000000001</v>
      </c>
      <c r="K60" t="s">
        <v>208</v>
      </c>
      <c r="L60">
        <v>7.6600000000000001E-2</v>
      </c>
      <c r="M60">
        <v>10283</v>
      </c>
      <c r="N60">
        <v>45.4</v>
      </c>
      <c r="O60">
        <v>12.821</v>
      </c>
    </row>
    <row r="61" spans="1:15" x14ac:dyDescent="0.3">
      <c r="A61" t="s">
        <v>335</v>
      </c>
      <c r="B61" t="s">
        <v>492</v>
      </c>
      <c r="C61" t="s">
        <v>492</v>
      </c>
      <c r="D61" t="s">
        <v>333</v>
      </c>
      <c r="E61" t="s">
        <v>3</v>
      </c>
      <c r="F61" t="s">
        <v>2</v>
      </c>
      <c r="G61">
        <v>0.69950000000000001</v>
      </c>
      <c r="H61">
        <v>7.6E-3</v>
      </c>
      <c r="I61">
        <v>1.46E-2</v>
      </c>
      <c r="J61">
        <v>0.60499999999999998</v>
      </c>
      <c r="K61" t="s">
        <v>334</v>
      </c>
      <c r="L61">
        <v>0.84040000000000004</v>
      </c>
      <c r="M61">
        <v>12637</v>
      </c>
      <c r="N61">
        <v>0</v>
      </c>
      <c r="O61">
        <v>3.4510000000000001</v>
      </c>
    </row>
    <row r="62" spans="1:15" x14ac:dyDescent="0.3">
      <c r="A62" t="s">
        <v>340</v>
      </c>
      <c r="B62" t="s">
        <v>492</v>
      </c>
      <c r="C62" t="s">
        <v>492</v>
      </c>
      <c r="D62" t="s">
        <v>339</v>
      </c>
      <c r="E62" t="s">
        <v>11</v>
      </c>
      <c r="F62" t="s">
        <v>10</v>
      </c>
      <c r="G62">
        <v>0.63859999999999995</v>
      </c>
      <c r="H62">
        <v>-6.8999999999999999E-3</v>
      </c>
      <c r="I62">
        <v>1.38E-2</v>
      </c>
      <c r="J62">
        <v>0.61650000000000005</v>
      </c>
      <c r="K62" t="s">
        <v>249</v>
      </c>
      <c r="L62">
        <v>0.63290000000000002</v>
      </c>
      <c r="M62">
        <v>12980</v>
      </c>
      <c r="N62">
        <v>0</v>
      </c>
      <c r="O62">
        <v>5.2220000000000004</v>
      </c>
    </row>
    <row r="63" spans="1:15" x14ac:dyDescent="0.3">
      <c r="A63" t="s">
        <v>263</v>
      </c>
      <c r="B63" t="s">
        <v>492</v>
      </c>
      <c r="C63" t="s">
        <v>492</v>
      </c>
      <c r="D63" t="s">
        <v>261</v>
      </c>
      <c r="E63" t="s">
        <v>11</v>
      </c>
      <c r="F63" t="s">
        <v>10</v>
      </c>
      <c r="G63">
        <v>0.29870000000000002</v>
      </c>
      <c r="H63">
        <v>-6.4000000000000003E-3</v>
      </c>
      <c r="I63">
        <v>1.43E-2</v>
      </c>
      <c r="J63">
        <v>0.65600000000000003</v>
      </c>
      <c r="K63" t="s">
        <v>262</v>
      </c>
      <c r="L63">
        <v>0.58860000000000001</v>
      </c>
      <c r="M63">
        <v>13007</v>
      </c>
      <c r="N63">
        <v>0</v>
      </c>
      <c r="O63">
        <v>5.5880000000000001</v>
      </c>
    </row>
    <row r="64" spans="1:15" x14ac:dyDescent="0.3">
      <c r="A64" t="s">
        <v>304</v>
      </c>
      <c r="B64" t="s">
        <v>492</v>
      </c>
      <c r="C64" t="s">
        <v>492</v>
      </c>
      <c r="D64" t="s">
        <v>303</v>
      </c>
      <c r="E64" t="s">
        <v>11</v>
      </c>
      <c r="F64" t="s">
        <v>10</v>
      </c>
      <c r="G64">
        <v>0.39600000000000002</v>
      </c>
      <c r="H64">
        <v>-6.0000000000000001E-3</v>
      </c>
      <c r="I64">
        <v>1.35E-2</v>
      </c>
      <c r="J64">
        <v>0.65690000000000004</v>
      </c>
      <c r="K64" t="s">
        <v>302</v>
      </c>
      <c r="L64">
        <v>0.87709999999999999</v>
      </c>
      <c r="M64">
        <v>13803</v>
      </c>
      <c r="N64">
        <v>0</v>
      </c>
      <c r="O64">
        <v>3.7719999999999998</v>
      </c>
    </row>
    <row r="65" spans="1:15" x14ac:dyDescent="0.3">
      <c r="A65" t="s">
        <v>297</v>
      </c>
      <c r="B65" t="s">
        <v>492</v>
      </c>
      <c r="C65" t="s">
        <v>492</v>
      </c>
      <c r="D65" t="s">
        <v>295</v>
      </c>
      <c r="E65" t="s">
        <v>11</v>
      </c>
      <c r="F65" t="s">
        <v>10</v>
      </c>
      <c r="G65">
        <v>0.56279999999999997</v>
      </c>
      <c r="H65">
        <v>-5.3E-3</v>
      </c>
      <c r="I65">
        <v>1.34E-2</v>
      </c>
      <c r="J65">
        <v>0.69120000000000004</v>
      </c>
      <c r="K65" t="s">
        <v>296</v>
      </c>
      <c r="L65">
        <v>0.81369999999999998</v>
      </c>
      <c r="M65">
        <v>12919</v>
      </c>
      <c r="N65">
        <v>0</v>
      </c>
      <c r="O65">
        <v>3.6989999999999998</v>
      </c>
    </row>
    <row r="66" spans="1:15" x14ac:dyDescent="0.3">
      <c r="A66" t="s">
        <v>446</v>
      </c>
      <c r="B66" t="s">
        <v>459</v>
      </c>
      <c r="C66">
        <v>0.96</v>
      </c>
      <c r="D66" t="s">
        <v>214</v>
      </c>
      <c r="E66" t="s">
        <v>11</v>
      </c>
      <c r="F66" t="s">
        <v>2</v>
      </c>
      <c r="G66">
        <v>0.70540000000000003</v>
      </c>
      <c r="H66">
        <v>-5.7999999999999996E-3</v>
      </c>
      <c r="I66">
        <v>1.5599999999999999E-2</v>
      </c>
      <c r="J66">
        <v>0.71279999999999999</v>
      </c>
      <c r="K66" t="s">
        <v>474</v>
      </c>
      <c r="L66">
        <v>0.98980000000000001</v>
      </c>
      <c r="M66">
        <v>13601</v>
      </c>
      <c r="N66">
        <v>0</v>
      </c>
      <c r="O66">
        <v>1.655</v>
      </c>
    </row>
    <row r="67" spans="1:15" x14ac:dyDescent="0.3">
      <c r="A67" t="s">
        <v>356</v>
      </c>
      <c r="B67" t="s">
        <v>492</v>
      </c>
      <c r="C67" t="s">
        <v>492</v>
      </c>
      <c r="D67" t="s">
        <v>177</v>
      </c>
      <c r="E67" t="s">
        <v>3</v>
      </c>
      <c r="F67" t="s">
        <v>2</v>
      </c>
      <c r="G67">
        <v>0.42399999999999999</v>
      </c>
      <c r="H67">
        <v>-4.7000000000000002E-3</v>
      </c>
      <c r="I67">
        <v>1.35E-2</v>
      </c>
      <c r="J67">
        <v>0.7268</v>
      </c>
      <c r="K67" t="s">
        <v>355</v>
      </c>
      <c r="L67">
        <v>0.29389999999999999</v>
      </c>
      <c r="M67">
        <v>12634</v>
      </c>
      <c r="N67">
        <v>17.2</v>
      </c>
      <c r="O67">
        <v>8.4580000000000002</v>
      </c>
    </row>
    <row r="68" spans="1:15" x14ac:dyDescent="0.3">
      <c r="A68" t="s">
        <v>266</v>
      </c>
      <c r="B68" t="s">
        <v>492</v>
      </c>
      <c r="C68" t="s">
        <v>492</v>
      </c>
      <c r="D68" t="s">
        <v>264</v>
      </c>
      <c r="E68" t="s">
        <v>11</v>
      </c>
      <c r="F68" t="s">
        <v>10</v>
      </c>
      <c r="G68">
        <v>0.56069999999999998</v>
      </c>
      <c r="H68">
        <v>4.4000000000000003E-3</v>
      </c>
      <c r="I68">
        <v>1.3299999999999999E-2</v>
      </c>
      <c r="J68">
        <v>0.74180000000000001</v>
      </c>
      <c r="K68" t="s">
        <v>265</v>
      </c>
      <c r="L68">
        <v>0.38719999999999999</v>
      </c>
      <c r="M68">
        <v>13004</v>
      </c>
      <c r="N68">
        <v>5.6</v>
      </c>
      <c r="O68">
        <v>7.4130000000000003</v>
      </c>
    </row>
    <row r="69" spans="1:15" x14ac:dyDescent="0.3">
      <c r="A69" t="s">
        <v>278</v>
      </c>
      <c r="B69" t="s">
        <v>492</v>
      </c>
      <c r="C69" t="s">
        <v>492</v>
      </c>
      <c r="D69" t="s">
        <v>277</v>
      </c>
      <c r="E69" t="s">
        <v>3</v>
      </c>
      <c r="F69" t="s">
        <v>2</v>
      </c>
      <c r="G69">
        <v>0.44650000000000001</v>
      </c>
      <c r="H69">
        <v>9.4000000000000004E-3</v>
      </c>
      <c r="I69">
        <v>2.93E-2</v>
      </c>
      <c r="J69">
        <v>0.74809999999999999</v>
      </c>
      <c r="K69" t="s">
        <v>276</v>
      </c>
      <c r="L69">
        <v>0.32469999999999999</v>
      </c>
      <c r="M69">
        <v>4661</v>
      </c>
      <c r="N69">
        <v>0</v>
      </c>
      <c r="O69">
        <v>0.97</v>
      </c>
    </row>
    <row r="70" spans="1:15" x14ac:dyDescent="0.3">
      <c r="A70" t="s">
        <v>253</v>
      </c>
      <c r="B70" t="s">
        <v>492</v>
      </c>
      <c r="C70" t="s">
        <v>492</v>
      </c>
      <c r="D70" t="s">
        <v>251</v>
      </c>
      <c r="E70" t="s">
        <v>11</v>
      </c>
      <c r="F70" t="s">
        <v>10</v>
      </c>
      <c r="G70">
        <v>0.45829999999999999</v>
      </c>
      <c r="H70">
        <v>-4.1000000000000003E-3</v>
      </c>
      <c r="I70">
        <v>1.3299999999999999E-2</v>
      </c>
      <c r="J70">
        <v>0.76</v>
      </c>
      <c r="K70" t="s">
        <v>252</v>
      </c>
      <c r="L70">
        <v>0.89959999999999996</v>
      </c>
      <c r="M70">
        <v>12977</v>
      </c>
      <c r="N70">
        <v>0</v>
      </c>
      <c r="O70">
        <v>2.8380000000000001</v>
      </c>
    </row>
    <row r="71" spans="1:15" x14ac:dyDescent="0.3">
      <c r="A71" t="s">
        <v>365</v>
      </c>
      <c r="B71" t="s">
        <v>492</v>
      </c>
      <c r="C71" t="s">
        <v>492</v>
      </c>
      <c r="D71" t="s">
        <v>90</v>
      </c>
      <c r="E71" t="s">
        <v>3</v>
      </c>
      <c r="F71" t="s">
        <v>2</v>
      </c>
      <c r="G71">
        <v>0.54959999999999998</v>
      </c>
      <c r="H71">
        <v>-3.8999999999999998E-3</v>
      </c>
      <c r="I71">
        <v>1.34E-2</v>
      </c>
      <c r="J71">
        <v>0.77</v>
      </c>
      <c r="K71" t="s">
        <v>364</v>
      </c>
      <c r="L71">
        <v>0.17299999999999999</v>
      </c>
      <c r="M71">
        <v>12976</v>
      </c>
      <c r="N71">
        <v>31.9</v>
      </c>
      <c r="O71">
        <v>10.285</v>
      </c>
    </row>
    <row r="72" spans="1:15" x14ac:dyDescent="0.3">
      <c r="A72" t="s">
        <v>309</v>
      </c>
      <c r="B72" t="s">
        <v>492</v>
      </c>
      <c r="C72" t="s">
        <v>492</v>
      </c>
      <c r="D72" t="s">
        <v>308</v>
      </c>
      <c r="E72" t="s">
        <v>11</v>
      </c>
      <c r="F72" t="s">
        <v>10</v>
      </c>
      <c r="G72">
        <v>0.46300000000000002</v>
      </c>
      <c r="H72">
        <v>-3.8999999999999998E-3</v>
      </c>
      <c r="I72">
        <v>1.34E-2</v>
      </c>
      <c r="J72">
        <v>0.77059999999999995</v>
      </c>
      <c r="K72" t="s">
        <v>307</v>
      </c>
      <c r="L72">
        <v>0.95699999999999996</v>
      </c>
      <c r="M72">
        <v>13008</v>
      </c>
      <c r="N72">
        <v>0</v>
      </c>
      <c r="O72">
        <v>2.0499999999999998</v>
      </c>
    </row>
    <row r="73" spans="1:15" x14ac:dyDescent="0.3">
      <c r="A73" t="s">
        <v>338</v>
      </c>
      <c r="B73" t="s">
        <v>492</v>
      </c>
      <c r="C73" t="s">
        <v>492</v>
      </c>
      <c r="D73" t="s">
        <v>337</v>
      </c>
      <c r="E73" t="s">
        <v>11</v>
      </c>
      <c r="F73" t="s">
        <v>2</v>
      </c>
      <c r="G73">
        <v>4.3700000000000003E-2</v>
      </c>
      <c r="H73">
        <v>1.6E-2</v>
      </c>
      <c r="I73">
        <v>5.5100000000000003E-2</v>
      </c>
      <c r="J73">
        <v>0.77100000000000002</v>
      </c>
      <c r="K73" t="s">
        <v>336</v>
      </c>
      <c r="L73">
        <v>0.67290000000000005</v>
      </c>
      <c r="M73">
        <v>3959</v>
      </c>
      <c r="N73">
        <v>0</v>
      </c>
      <c r="O73">
        <v>1.5409999999999999</v>
      </c>
    </row>
    <row r="74" spans="1:15" x14ac:dyDescent="0.3">
      <c r="A74" t="s">
        <v>363</v>
      </c>
      <c r="B74" t="s">
        <v>492</v>
      </c>
      <c r="C74" t="s">
        <v>492</v>
      </c>
      <c r="D74" t="s">
        <v>90</v>
      </c>
      <c r="E74" t="s">
        <v>11</v>
      </c>
      <c r="F74" t="s">
        <v>10</v>
      </c>
      <c r="G74">
        <v>0.82069999999999999</v>
      </c>
      <c r="H74">
        <v>-5.7999999999999996E-3</v>
      </c>
      <c r="I74">
        <v>2.0500000000000001E-2</v>
      </c>
      <c r="J74">
        <v>0.77759999999999996</v>
      </c>
      <c r="K74" t="s">
        <v>362</v>
      </c>
      <c r="L74">
        <v>0.29239999999999999</v>
      </c>
      <c r="M74">
        <v>10234</v>
      </c>
      <c r="N74">
        <v>17.399999999999999</v>
      </c>
      <c r="O74">
        <v>8.4770000000000003</v>
      </c>
    </row>
    <row r="75" spans="1:15" x14ac:dyDescent="0.3">
      <c r="A75" t="s">
        <v>374</v>
      </c>
      <c r="B75" t="s">
        <v>373</v>
      </c>
      <c r="C75">
        <v>0.90100000000000002</v>
      </c>
      <c r="D75" t="s">
        <v>491</v>
      </c>
      <c r="E75" t="s">
        <v>11</v>
      </c>
      <c r="F75" t="s">
        <v>2</v>
      </c>
      <c r="G75">
        <v>6.59E-2</v>
      </c>
      <c r="H75">
        <v>7.6E-3</v>
      </c>
      <c r="I75">
        <v>2.7300000000000001E-2</v>
      </c>
      <c r="J75">
        <v>0.78080000000000005</v>
      </c>
      <c r="K75" t="s">
        <v>375</v>
      </c>
      <c r="L75">
        <v>0.60160000000000002</v>
      </c>
      <c r="M75">
        <v>12891</v>
      </c>
      <c r="N75">
        <v>0</v>
      </c>
      <c r="O75">
        <v>5.48</v>
      </c>
    </row>
    <row r="76" spans="1:15" x14ac:dyDescent="0.3">
      <c r="A76" t="s">
        <v>431</v>
      </c>
      <c r="B76" t="s">
        <v>430</v>
      </c>
      <c r="C76">
        <v>1</v>
      </c>
      <c r="D76" t="s">
        <v>379</v>
      </c>
      <c r="E76" t="s">
        <v>3</v>
      </c>
      <c r="F76" t="s">
        <v>2</v>
      </c>
      <c r="G76">
        <v>0.80330000000000001</v>
      </c>
      <c r="H76">
        <v>-4.4000000000000003E-3</v>
      </c>
      <c r="I76">
        <v>1.6400000000000001E-2</v>
      </c>
      <c r="J76">
        <v>0.79090000000000005</v>
      </c>
      <c r="K76" t="s">
        <v>432</v>
      </c>
      <c r="L76">
        <v>0.57509999999999994</v>
      </c>
      <c r="M76">
        <v>13758</v>
      </c>
      <c r="N76">
        <v>0</v>
      </c>
      <c r="O76">
        <v>6.6479999999999997</v>
      </c>
    </row>
    <row r="77" spans="1:15" x14ac:dyDescent="0.3">
      <c r="A77" t="s">
        <v>326</v>
      </c>
      <c r="B77" t="s">
        <v>492</v>
      </c>
      <c r="C77" t="s">
        <v>492</v>
      </c>
      <c r="D77" t="s">
        <v>324</v>
      </c>
      <c r="E77" t="s">
        <v>11</v>
      </c>
      <c r="F77" t="s">
        <v>10</v>
      </c>
      <c r="G77">
        <v>3.39E-2</v>
      </c>
      <c r="H77">
        <v>-1.1299999999999999E-2</v>
      </c>
      <c r="I77">
        <v>4.6399999999999997E-2</v>
      </c>
      <c r="J77">
        <v>0.80779999999999996</v>
      </c>
      <c r="K77" t="s">
        <v>325</v>
      </c>
      <c r="L77">
        <v>0.42949999999999999</v>
      </c>
      <c r="M77">
        <v>7729</v>
      </c>
      <c r="N77">
        <v>0</v>
      </c>
      <c r="O77">
        <v>4.8899999999999997</v>
      </c>
    </row>
    <row r="78" spans="1:15" x14ac:dyDescent="0.3">
      <c r="A78" t="s">
        <v>370</v>
      </c>
      <c r="B78" t="s">
        <v>492</v>
      </c>
      <c r="C78" t="s">
        <v>492</v>
      </c>
      <c r="D78" t="s">
        <v>369</v>
      </c>
      <c r="E78" t="s">
        <v>3</v>
      </c>
      <c r="F78" t="s">
        <v>2</v>
      </c>
      <c r="G78">
        <v>0.8085</v>
      </c>
      <c r="H78">
        <v>-3.8E-3</v>
      </c>
      <c r="I78">
        <v>1.7000000000000001E-2</v>
      </c>
      <c r="J78">
        <v>0.82399999999999995</v>
      </c>
      <c r="K78" t="s">
        <v>368</v>
      </c>
      <c r="L78">
        <v>0.60289999999999999</v>
      </c>
      <c r="M78">
        <v>13003</v>
      </c>
      <c r="N78">
        <v>0</v>
      </c>
      <c r="O78">
        <v>5.4690000000000003</v>
      </c>
    </row>
    <row r="79" spans="1:15" x14ac:dyDescent="0.3">
      <c r="A79" t="s">
        <v>294</v>
      </c>
      <c r="B79" t="s">
        <v>492</v>
      </c>
      <c r="C79" t="s">
        <v>492</v>
      </c>
      <c r="D79" t="s">
        <v>183</v>
      </c>
      <c r="E79" t="s">
        <v>11</v>
      </c>
      <c r="F79" t="s">
        <v>2</v>
      </c>
      <c r="G79">
        <v>0.3075</v>
      </c>
      <c r="H79">
        <v>-2.3999999999999998E-3</v>
      </c>
      <c r="I79">
        <v>1.38E-2</v>
      </c>
      <c r="J79">
        <v>0.85909999999999997</v>
      </c>
      <c r="K79" t="s">
        <v>293</v>
      </c>
      <c r="L79">
        <v>0.78100000000000003</v>
      </c>
      <c r="M79">
        <v>13700</v>
      </c>
      <c r="N79">
        <v>0</v>
      </c>
      <c r="O79">
        <v>4.7779999999999996</v>
      </c>
    </row>
    <row r="80" spans="1:15" x14ac:dyDescent="0.3">
      <c r="A80" t="s">
        <v>256</v>
      </c>
      <c r="B80" t="s">
        <v>492</v>
      </c>
      <c r="C80" t="s">
        <v>492</v>
      </c>
      <c r="D80" t="s">
        <v>254</v>
      </c>
      <c r="E80" t="s">
        <v>3</v>
      </c>
      <c r="F80" t="s">
        <v>2</v>
      </c>
      <c r="G80">
        <v>8.9399999999999993E-2</v>
      </c>
      <c r="H80">
        <v>3.7000000000000002E-3</v>
      </c>
      <c r="I80">
        <v>2.3900000000000001E-2</v>
      </c>
      <c r="J80">
        <v>0.87690000000000001</v>
      </c>
      <c r="K80" t="s">
        <v>255</v>
      </c>
      <c r="L80">
        <v>0.23799999999999999</v>
      </c>
      <c r="M80">
        <v>12377</v>
      </c>
      <c r="N80">
        <v>24</v>
      </c>
      <c r="O80">
        <v>9.2089999999999996</v>
      </c>
    </row>
    <row r="81" spans="1:15" x14ac:dyDescent="0.3">
      <c r="A81" t="s">
        <v>358</v>
      </c>
      <c r="B81" t="s">
        <v>492</v>
      </c>
      <c r="C81" t="s">
        <v>492</v>
      </c>
      <c r="D81" t="s">
        <v>243</v>
      </c>
      <c r="E81" t="s">
        <v>11</v>
      </c>
      <c r="F81" t="s">
        <v>10</v>
      </c>
      <c r="G81">
        <v>0.54869999999999997</v>
      </c>
      <c r="H81">
        <v>2E-3</v>
      </c>
      <c r="I81">
        <v>1.44E-2</v>
      </c>
      <c r="J81">
        <v>0.88929999999999998</v>
      </c>
      <c r="K81" t="s">
        <v>357</v>
      </c>
      <c r="L81">
        <v>0.47789999999999999</v>
      </c>
      <c r="M81">
        <v>11143</v>
      </c>
      <c r="N81">
        <v>0</v>
      </c>
      <c r="O81">
        <v>4.5149999999999997</v>
      </c>
    </row>
    <row r="82" spans="1:15" x14ac:dyDescent="0.3">
      <c r="A82" t="s">
        <v>250</v>
      </c>
      <c r="B82" t="s">
        <v>492</v>
      </c>
      <c r="C82" t="s">
        <v>492</v>
      </c>
      <c r="D82" t="s">
        <v>248</v>
      </c>
      <c r="E82" t="s">
        <v>10</v>
      </c>
      <c r="F82" t="s">
        <v>2</v>
      </c>
      <c r="G82">
        <v>0.66920000000000002</v>
      </c>
      <c r="H82">
        <v>-1.6000000000000001E-3</v>
      </c>
      <c r="I82">
        <v>1.3899999999999999E-2</v>
      </c>
      <c r="J82">
        <v>0.91059999999999997</v>
      </c>
      <c r="K82" t="s">
        <v>249</v>
      </c>
      <c r="L82">
        <v>0.79420000000000002</v>
      </c>
      <c r="M82">
        <v>12997</v>
      </c>
      <c r="N82">
        <v>0</v>
      </c>
      <c r="O82">
        <v>3.8740000000000001</v>
      </c>
    </row>
    <row r="83" spans="1:15" x14ac:dyDescent="0.3">
      <c r="A83" t="s">
        <v>121</v>
      </c>
      <c r="B83" t="s">
        <v>492</v>
      </c>
      <c r="C83" t="s">
        <v>492</v>
      </c>
      <c r="D83" t="s">
        <v>119</v>
      </c>
      <c r="E83" t="s">
        <v>3</v>
      </c>
      <c r="F83" t="s">
        <v>11</v>
      </c>
      <c r="G83">
        <v>0.41539999999999999</v>
      </c>
      <c r="H83" s="1">
        <v>6.9999999999999999E-4</v>
      </c>
      <c r="I83">
        <v>1.35E-2</v>
      </c>
      <c r="J83">
        <v>0.95960000000000001</v>
      </c>
      <c r="K83" t="s">
        <v>120</v>
      </c>
      <c r="L83">
        <v>0.31</v>
      </c>
      <c r="M83">
        <v>12994</v>
      </c>
      <c r="N83">
        <v>15.3</v>
      </c>
      <c r="O83">
        <v>8.2629999999999999</v>
      </c>
    </row>
    <row r="84" spans="1:15" x14ac:dyDescent="0.3">
      <c r="A84" t="s">
        <v>140</v>
      </c>
      <c r="B84" t="s">
        <v>492</v>
      </c>
      <c r="C84" t="s">
        <v>492</v>
      </c>
      <c r="D84" t="s">
        <v>138</v>
      </c>
      <c r="E84" t="s">
        <v>3</v>
      </c>
      <c r="F84" t="s">
        <v>2</v>
      </c>
      <c r="G84">
        <v>0.78390000000000004</v>
      </c>
      <c r="H84" s="1">
        <v>8.0000000000000004E-4</v>
      </c>
      <c r="I84">
        <v>1.6400000000000001E-2</v>
      </c>
      <c r="J84">
        <v>0.96120000000000005</v>
      </c>
      <c r="K84" t="s">
        <v>139</v>
      </c>
      <c r="L84">
        <v>0.68720000000000003</v>
      </c>
      <c r="M84">
        <v>13775</v>
      </c>
      <c r="N84">
        <v>0</v>
      </c>
      <c r="O84">
        <v>5.6429999999999998</v>
      </c>
    </row>
    <row r="87" spans="1:15" ht="16.2" x14ac:dyDescent="0.3">
      <c r="A87" s="6" t="s">
        <v>504</v>
      </c>
    </row>
    <row r="88" spans="1:15" ht="16.2" x14ac:dyDescent="0.3">
      <c r="A88" s="6" t="s">
        <v>502</v>
      </c>
    </row>
    <row r="89" spans="1:15" ht="16.8" x14ac:dyDescent="0.3">
      <c r="A89" s="259" t="s">
        <v>999</v>
      </c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</row>
    <row r="90" spans="1:15" ht="16.8" x14ac:dyDescent="0.3">
      <c r="A90" s="236" t="s">
        <v>993</v>
      </c>
      <c r="B90" s="236"/>
      <c r="C90" s="236"/>
      <c r="D90" s="236"/>
      <c r="E90" s="224"/>
      <c r="F90" s="224"/>
      <c r="G90" s="13"/>
      <c r="H90" s="13"/>
      <c r="I90" s="13"/>
      <c r="J90" s="13"/>
      <c r="K90" s="13"/>
      <c r="L90" s="13"/>
      <c r="M90" s="13"/>
      <c r="N90" s="13"/>
    </row>
    <row r="91" spans="1:15" ht="16.8" x14ac:dyDescent="0.3">
      <c r="A91" s="226"/>
      <c r="B91" s="148"/>
      <c r="C91" s="148"/>
      <c r="D91" s="224"/>
      <c r="E91" s="224"/>
      <c r="F91" s="224"/>
      <c r="G91" s="13"/>
      <c r="H91" s="13"/>
      <c r="I91" s="13"/>
      <c r="J91" s="13"/>
      <c r="K91" s="13"/>
      <c r="L91" s="13"/>
      <c r="M91" s="13"/>
      <c r="N91" s="13"/>
    </row>
  </sheetData>
  <sortState ref="A2:U83">
    <sortCondition ref="J2:J83"/>
  </sortState>
  <mergeCells count="1">
    <mergeCell ref="A89:N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pane ySplit="2" topLeftCell="A30" activePane="bottomLeft" state="frozen"/>
      <selection pane="bottomLeft" activeCell="G68" sqref="G68"/>
    </sheetView>
  </sheetViews>
  <sheetFormatPr defaultRowHeight="14.4" x14ac:dyDescent="0.3"/>
  <cols>
    <col min="1" max="1" width="12.88671875" customWidth="1"/>
  </cols>
  <sheetData>
    <row r="1" spans="1:13" ht="16.2" x14ac:dyDescent="0.3">
      <c r="A1" s="5" t="s">
        <v>859</v>
      </c>
    </row>
    <row r="2" spans="1:13" ht="16.2" x14ac:dyDescent="0.3">
      <c r="A2" s="3" t="s">
        <v>493</v>
      </c>
      <c r="B2" s="3" t="s">
        <v>371</v>
      </c>
      <c r="C2" s="4" t="s">
        <v>494</v>
      </c>
      <c r="D2" s="4" t="s">
        <v>495</v>
      </c>
      <c r="E2" s="4" t="s">
        <v>496</v>
      </c>
      <c r="F2" s="4" t="s">
        <v>497</v>
      </c>
      <c r="G2" s="4" t="s">
        <v>498</v>
      </c>
      <c r="H2" s="4" t="s">
        <v>499</v>
      </c>
      <c r="I2" s="4" t="s">
        <v>998</v>
      </c>
      <c r="J2" s="4" t="s">
        <v>1000</v>
      </c>
      <c r="K2" s="4" t="s">
        <v>500</v>
      </c>
      <c r="L2" s="4" t="s">
        <v>173</v>
      </c>
      <c r="M2" s="4" t="s">
        <v>172</v>
      </c>
    </row>
    <row r="3" spans="1:13" x14ac:dyDescent="0.3">
      <c r="A3" t="s">
        <v>97</v>
      </c>
      <c r="B3" t="s">
        <v>95</v>
      </c>
      <c r="C3" t="s">
        <v>11</v>
      </c>
      <c r="D3" t="s">
        <v>10</v>
      </c>
      <c r="E3">
        <v>0.19520000000000001</v>
      </c>
      <c r="F3">
        <v>7.8799999999999995E-2</v>
      </c>
      <c r="G3">
        <v>2.5399999999999999E-2</v>
      </c>
      <c r="H3" s="2">
        <v>1.9369999999999999E-3</v>
      </c>
      <c r="I3" t="s">
        <v>96</v>
      </c>
      <c r="J3">
        <v>5.3960000000000001E-2</v>
      </c>
      <c r="K3">
        <v>5098</v>
      </c>
      <c r="L3">
        <v>57</v>
      </c>
      <c r="M3">
        <v>9.3030000000000008</v>
      </c>
    </row>
    <row r="4" spans="1:13" x14ac:dyDescent="0.3">
      <c r="A4" t="s">
        <v>57</v>
      </c>
      <c r="B4" t="s">
        <v>55</v>
      </c>
      <c r="C4" t="s">
        <v>3</v>
      </c>
      <c r="D4" t="s">
        <v>2</v>
      </c>
      <c r="E4">
        <v>0.32169999999999999</v>
      </c>
      <c r="F4">
        <v>4.2500000000000003E-2</v>
      </c>
      <c r="G4">
        <v>1.54E-2</v>
      </c>
      <c r="H4" s="2">
        <v>5.6680000000000003E-3</v>
      </c>
      <c r="I4" t="s">
        <v>56</v>
      </c>
      <c r="J4">
        <v>0.4491</v>
      </c>
      <c r="K4">
        <v>11930</v>
      </c>
      <c r="L4">
        <v>0</v>
      </c>
      <c r="M4">
        <v>5.7729999999999997</v>
      </c>
    </row>
    <row r="5" spans="1:13" x14ac:dyDescent="0.3">
      <c r="A5" t="s">
        <v>42</v>
      </c>
      <c r="B5" t="s">
        <v>40</v>
      </c>
      <c r="C5" t="s">
        <v>11</v>
      </c>
      <c r="D5" t="s">
        <v>10</v>
      </c>
      <c r="E5">
        <v>0.78349999999999997</v>
      </c>
      <c r="F5">
        <v>-4.0899999999999999E-2</v>
      </c>
      <c r="G5">
        <v>1.55E-2</v>
      </c>
      <c r="H5" s="2">
        <v>8.2179999999999996E-3</v>
      </c>
      <c r="I5" t="s">
        <v>41</v>
      </c>
      <c r="J5">
        <v>0.28270000000000001</v>
      </c>
      <c r="K5">
        <v>13779</v>
      </c>
      <c r="L5">
        <v>18</v>
      </c>
      <c r="M5">
        <v>9.7539999999999996</v>
      </c>
    </row>
    <row r="6" spans="1:13" x14ac:dyDescent="0.3">
      <c r="A6" t="s">
        <v>143</v>
      </c>
      <c r="B6" t="s">
        <v>141</v>
      </c>
      <c r="C6" t="s">
        <v>3</v>
      </c>
      <c r="D6" t="s">
        <v>2</v>
      </c>
      <c r="E6">
        <v>0.76949999999999996</v>
      </c>
      <c r="F6">
        <v>3.85E-2</v>
      </c>
      <c r="G6">
        <v>1.52E-2</v>
      </c>
      <c r="H6" s="2">
        <v>1.14E-2</v>
      </c>
      <c r="I6" t="s">
        <v>142</v>
      </c>
      <c r="J6">
        <v>0.67849999999999999</v>
      </c>
      <c r="K6">
        <v>13807</v>
      </c>
      <c r="L6">
        <v>0</v>
      </c>
      <c r="M6">
        <v>5.72</v>
      </c>
    </row>
    <row r="7" spans="1:13" x14ac:dyDescent="0.3">
      <c r="A7" t="s">
        <v>165</v>
      </c>
      <c r="B7" t="s">
        <v>58</v>
      </c>
      <c r="C7" t="s">
        <v>3</v>
      </c>
      <c r="D7" t="s">
        <v>2</v>
      </c>
      <c r="E7">
        <v>0.74780000000000002</v>
      </c>
      <c r="F7">
        <v>-3.6900000000000002E-2</v>
      </c>
      <c r="G7">
        <v>1.7899999999999999E-2</v>
      </c>
      <c r="H7" s="2">
        <v>3.8960000000000002E-2</v>
      </c>
      <c r="I7" t="s">
        <v>164</v>
      </c>
      <c r="J7">
        <v>0.37659999999999999</v>
      </c>
      <c r="K7">
        <v>8809</v>
      </c>
      <c r="L7">
        <v>6.7</v>
      </c>
      <c r="M7">
        <v>6.4320000000000004</v>
      </c>
    </row>
    <row r="8" spans="1:13" x14ac:dyDescent="0.3">
      <c r="A8" t="s">
        <v>163</v>
      </c>
      <c r="B8" t="s">
        <v>161</v>
      </c>
      <c r="C8" t="s">
        <v>10</v>
      </c>
      <c r="D8" t="s">
        <v>2</v>
      </c>
      <c r="E8">
        <v>0.69030000000000002</v>
      </c>
      <c r="F8">
        <v>-3.3700000000000001E-2</v>
      </c>
      <c r="G8">
        <v>1.7299999999999999E-2</v>
      </c>
      <c r="H8">
        <v>5.2049999999999999E-2</v>
      </c>
      <c r="I8" t="s">
        <v>162</v>
      </c>
      <c r="J8">
        <v>0.97030000000000005</v>
      </c>
      <c r="K8">
        <v>11774</v>
      </c>
      <c r="L8">
        <v>0</v>
      </c>
      <c r="M8">
        <v>1.3240000000000001</v>
      </c>
    </row>
    <row r="9" spans="1:13" x14ac:dyDescent="0.3">
      <c r="A9" t="s">
        <v>82</v>
      </c>
      <c r="B9" t="s">
        <v>81</v>
      </c>
      <c r="C9" t="s">
        <v>3</v>
      </c>
      <c r="D9" t="s">
        <v>2</v>
      </c>
      <c r="E9">
        <v>0.80700000000000005</v>
      </c>
      <c r="F9">
        <v>2.63E-2</v>
      </c>
      <c r="G9">
        <v>1.61E-2</v>
      </c>
      <c r="H9">
        <v>0.10199999999999999</v>
      </c>
      <c r="I9" t="s">
        <v>80</v>
      </c>
      <c r="J9">
        <v>2.2669999999999999E-2</v>
      </c>
      <c r="K9">
        <v>13764</v>
      </c>
      <c r="L9">
        <v>55.1</v>
      </c>
      <c r="M9">
        <v>17.812999999999999</v>
      </c>
    </row>
    <row r="10" spans="1:13" x14ac:dyDescent="0.3">
      <c r="A10" t="s">
        <v>45</v>
      </c>
      <c r="B10" t="s">
        <v>43</v>
      </c>
      <c r="C10" t="s">
        <v>3</v>
      </c>
      <c r="D10" t="s">
        <v>2</v>
      </c>
      <c r="E10">
        <v>0.83450000000000002</v>
      </c>
      <c r="F10">
        <v>3.04E-2</v>
      </c>
      <c r="G10">
        <v>1.89E-2</v>
      </c>
      <c r="H10">
        <v>0.1069</v>
      </c>
      <c r="I10" t="s">
        <v>44</v>
      </c>
      <c r="J10">
        <v>7.8570000000000001E-2</v>
      </c>
      <c r="K10">
        <v>13802</v>
      </c>
      <c r="L10">
        <v>43.4</v>
      </c>
      <c r="M10">
        <v>14.125</v>
      </c>
    </row>
    <row r="11" spans="1:13" x14ac:dyDescent="0.3">
      <c r="A11" t="s">
        <v>48</v>
      </c>
      <c r="B11" t="s">
        <v>46</v>
      </c>
      <c r="C11" t="s">
        <v>11</v>
      </c>
      <c r="D11" t="s">
        <v>10</v>
      </c>
      <c r="E11">
        <v>0.32</v>
      </c>
      <c r="F11">
        <v>2.1499999999999998E-2</v>
      </c>
      <c r="G11">
        <v>1.4200000000000001E-2</v>
      </c>
      <c r="H11">
        <v>0.13150000000000001</v>
      </c>
      <c r="I11" t="s">
        <v>47</v>
      </c>
      <c r="J11">
        <v>0.62090000000000001</v>
      </c>
      <c r="K11">
        <v>13002</v>
      </c>
      <c r="L11">
        <v>0</v>
      </c>
      <c r="M11">
        <v>5.3209999999999997</v>
      </c>
    </row>
    <row r="12" spans="1:13" x14ac:dyDescent="0.3">
      <c r="A12" t="s">
        <v>152</v>
      </c>
      <c r="B12" t="s">
        <v>150</v>
      </c>
      <c r="C12" t="s">
        <v>11</v>
      </c>
      <c r="D12" t="s">
        <v>10</v>
      </c>
      <c r="E12">
        <v>0.64680000000000004</v>
      </c>
      <c r="F12">
        <v>1.9699999999999999E-2</v>
      </c>
      <c r="G12">
        <v>1.3899999999999999E-2</v>
      </c>
      <c r="H12">
        <v>0.15540000000000001</v>
      </c>
      <c r="I12" t="s">
        <v>151</v>
      </c>
      <c r="J12">
        <v>0.53320000000000001</v>
      </c>
      <c r="K12">
        <v>13002</v>
      </c>
      <c r="L12">
        <v>0</v>
      </c>
      <c r="M12">
        <v>6.056</v>
      </c>
    </row>
    <row r="13" spans="1:13" x14ac:dyDescent="0.3">
      <c r="A13" t="s">
        <v>21</v>
      </c>
      <c r="B13" t="s">
        <v>19</v>
      </c>
      <c r="C13" t="s">
        <v>11</v>
      </c>
      <c r="D13" t="s">
        <v>10</v>
      </c>
      <c r="E13">
        <v>0.69310000000000005</v>
      </c>
      <c r="F13">
        <v>-1.8700000000000001E-2</v>
      </c>
      <c r="G13">
        <v>1.38E-2</v>
      </c>
      <c r="H13">
        <v>0.17480000000000001</v>
      </c>
      <c r="I13" t="s">
        <v>20</v>
      </c>
      <c r="J13">
        <v>0.60340000000000005</v>
      </c>
      <c r="K13">
        <v>13802</v>
      </c>
      <c r="L13">
        <v>0</v>
      </c>
      <c r="M13">
        <v>6.3920000000000003</v>
      </c>
    </row>
    <row r="14" spans="1:13" x14ac:dyDescent="0.3">
      <c r="A14" t="s">
        <v>76</v>
      </c>
      <c r="B14" t="s">
        <v>75</v>
      </c>
      <c r="C14" t="s">
        <v>11</v>
      </c>
      <c r="D14" t="s">
        <v>2</v>
      </c>
      <c r="E14">
        <v>0.79969999999999997</v>
      </c>
      <c r="F14">
        <v>2.1600000000000001E-2</v>
      </c>
      <c r="G14">
        <v>1.5900000000000001E-2</v>
      </c>
      <c r="H14">
        <v>0.1749</v>
      </c>
      <c r="I14" t="s">
        <v>74</v>
      </c>
      <c r="J14">
        <v>0.48509999999999998</v>
      </c>
      <c r="K14">
        <v>13800</v>
      </c>
      <c r="L14">
        <v>0</v>
      </c>
      <c r="M14">
        <v>7.4870000000000001</v>
      </c>
    </row>
    <row r="15" spans="1:13" x14ac:dyDescent="0.3">
      <c r="A15" t="s">
        <v>149</v>
      </c>
      <c r="B15" t="s">
        <v>147</v>
      </c>
      <c r="C15" t="s">
        <v>3</v>
      </c>
      <c r="D15" t="s">
        <v>2</v>
      </c>
      <c r="E15">
        <v>0.69240000000000002</v>
      </c>
      <c r="F15">
        <v>2.07E-2</v>
      </c>
      <c r="G15">
        <v>1.6E-2</v>
      </c>
      <c r="H15">
        <v>0.19500000000000001</v>
      </c>
      <c r="I15" t="s">
        <v>148</v>
      </c>
      <c r="J15">
        <v>5.4679999999999999E-2</v>
      </c>
      <c r="K15">
        <v>10090</v>
      </c>
      <c r="L15">
        <v>49.3</v>
      </c>
      <c r="M15">
        <v>13.808999999999999</v>
      </c>
    </row>
    <row r="16" spans="1:13" x14ac:dyDescent="0.3">
      <c r="A16" t="s">
        <v>24</v>
      </c>
      <c r="B16" t="s">
        <v>22</v>
      </c>
      <c r="C16" t="s">
        <v>3</v>
      </c>
      <c r="D16" t="s">
        <v>2</v>
      </c>
      <c r="E16">
        <v>0.71689999999999998</v>
      </c>
      <c r="F16">
        <v>-1.8499999999999999E-2</v>
      </c>
      <c r="G16">
        <v>1.43E-2</v>
      </c>
      <c r="H16">
        <v>0.1968</v>
      </c>
      <c r="I16" t="s">
        <v>23</v>
      </c>
      <c r="J16">
        <v>0.81950000000000001</v>
      </c>
      <c r="K16">
        <v>13799</v>
      </c>
      <c r="L16">
        <v>0</v>
      </c>
      <c r="M16">
        <v>4.399</v>
      </c>
    </row>
    <row r="17" spans="1:13" x14ac:dyDescent="0.3">
      <c r="A17" t="s">
        <v>137</v>
      </c>
      <c r="B17" t="s">
        <v>136</v>
      </c>
      <c r="C17" t="s">
        <v>3</v>
      </c>
      <c r="D17" t="s">
        <v>2</v>
      </c>
      <c r="E17">
        <v>0.58320000000000005</v>
      </c>
      <c r="F17">
        <v>1.6199999999999999E-2</v>
      </c>
      <c r="G17">
        <v>1.29E-2</v>
      </c>
      <c r="H17">
        <v>0.21049999999999999</v>
      </c>
      <c r="I17" t="s">
        <v>114</v>
      </c>
      <c r="J17">
        <v>0.7359</v>
      </c>
      <c r="K17">
        <v>13796</v>
      </c>
      <c r="L17">
        <v>0</v>
      </c>
      <c r="M17">
        <v>5.2009999999999996</v>
      </c>
    </row>
    <row r="18" spans="1:13" x14ac:dyDescent="0.3">
      <c r="A18" t="s">
        <v>18</v>
      </c>
      <c r="B18" t="s">
        <v>16</v>
      </c>
      <c r="C18" t="s">
        <v>11</v>
      </c>
      <c r="D18" t="s">
        <v>10</v>
      </c>
      <c r="E18">
        <v>0.55679999999999996</v>
      </c>
      <c r="F18">
        <v>2.1700000000000001E-2</v>
      </c>
      <c r="G18">
        <v>1.8800000000000001E-2</v>
      </c>
      <c r="H18">
        <v>0.24840000000000001</v>
      </c>
      <c r="I18" t="s">
        <v>17</v>
      </c>
      <c r="J18">
        <v>0.59760000000000002</v>
      </c>
      <c r="K18">
        <v>5901</v>
      </c>
      <c r="L18">
        <v>0</v>
      </c>
      <c r="M18">
        <v>3.6720000000000002</v>
      </c>
    </row>
    <row r="19" spans="1:13" x14ac:dyDescent="0.3">
      <c r="A19" t="s">
        <v>126</v>
      </c>
      <c r="B19" t="s">
        <v>46</v>
      </c>
      <c r="C19" t="s">
        <v>11</v>
      </c>
      <c r="D19" t="s">
        <v>10</v>
      </c>
      <c r="E19">
        <v>0.44550000000000001</v>
      </c>
      <c r="F19">
        <v>-1.6500000000000001E-2</v>
      </c>
      <c r="G19">
        <v>1.44E-2</v>
      </c>
      <c r="H19">
        <v>0.252</v>
      </c>
      <c r="I19" t="s">
        <v>125</v>
      </c>
      <c r="J19">
        <v>0.74529999999999996</v>
      </c>
      <c r="K19">
        <v>12203</v>
      </c>
      <c r="L19">
        <v>0</v>
      </c>
      <c r="M19">
        <v>3.49</v>
      </c>
    </row>
    <row r="20" spans="1:13" x14ac:dyDescent="0.3">
      <c r="A20" t="s">
        <v>91</v>
      </c>
      <c r="B20" t="s">
        <v>90</v>
      </c>
      <c r="C20" t="s">
        <v>11</v>
      </c>
      <c r="D20" t="s">
        <v>2</v>
      </c>
      <c r="E20">
        <v>0.54149999999999998</v>
      </c>
      <c r="F20">
        <v>1.6199999999999999E-2</v>
      </c>
      <c r="G20">
        <v>1.44E-2</v>
      </c>
      <c r="H20">
        <v>0.2606</v>
      </c>
      <c r="I20" t="s">
        <v>89</v>
      </c>
      <c r="J20">
        <v>0.82630000000000003</v>
      </c>
      <c r="K20">
        <v>10287</v>
      </c>
      <c r="L20">
        <v>0</v>
      </c>
      <c r="M20">
        <v>3.5830000000000002</v>
      </c>
    </row>
    <row r="21" spans="1:13" x14ac:dyDescent="0.3">
      <c r="A21" t="s">
        <v>171</v>
      </c>
      <c r="B21" t="s">
        <v>169</v>
      </c>
      <c r="C21" t="s">
        <v>11</v>
      </c>
      <c r="D21" t="s">
        <v>10</v>
      </c>
      <c r="E21">
        <v>0.34820000000000001</v>
      </c>
      <c r="F21">
        <v>1.54E-2</v>
      </c>
      <c r="G21">
        <v>1.4E-2</v>
      </c>
      <c r="H21">
        <v>0.27239999999999998</v>
      </c>
      <c r="I21" t="s">
        <v>170</v>
      </c>
      <c r="J21">
        <v>0.87139999999999995</v>
      </c>
      <c r="K21">
        <v>13684</v>
      </c>
      <c r="L21">
        <v>0</v>
      </c>
      <c r="M21">
        <v>3.8380000000000001</v>
      </c>
    </row>
    <row r="22" spans="1:13" x14ac:dyDescent="0.3">
      <c r="A22" t="s">
        <v>33</v>
      </c>
      <c r="B22" t="s">
        <v>32</v>
      </c>
      <c r="C22" t="s">
        <v>3</v>
      </c>
      <c r="D22" t="s">
        <v>2</v>
      </c>
      <c r="E22">
        <v>0.38369999999999999</v>
      </c>
      <c r="F22">
        <v>-1.32E-2</v>
      </c>
      <c r="G22">
        <v>1.3100000000000001E-2</v>
      </c>
      <c r="H22">
        <v>0.31440000000000001</v>
      </c>
      <c r="I22" t="s">
        <v>31</v>
      </c>
      <c r="J22">
        <v>0.68100000000000005</v>
      </c>
      <c r="K22">
        <v>13804</v>
      </c>
      <c r="L22">
        <v>0</v>
      </c>
      <c r="M22">
        <v>5.6980000000000004</v>
      </c>
    </row>
    <row r="23" spans="1:13" x14ac:dyDescent="0.3">
      <c r="A23" t="s">
        <v>36</v>
      </c>
      <c r="B23" t="s">
        <v>34</v>
      </c>
      <c r="C23" t="s">
        <v>11</v>
      </c>
      <c r="D23" t="s">
        <v>10</v>
      </c>
      <c r="E23">
        <v>0.96819999999999995</v>
      </c>
      <c r="F23">
        <v>4.1300000000000003E-2</v>
      </c>
      <c r="G23">
        <v>4.1700000000000001E-2</v>
      </c>
      <c r="H23">
        <v>0.3221</v>
      </c>
      <c r="I23" t="s">
        <v>35</v>
      </c>
      <c r="J23">
        <v>0.19769999999999999</v>
      </c>
      <c r="K23">
        <v>10267</v>
      </c>
      <c r="L23">
        <v>28.9</v>
      </c>
      <c r="M23">
        <v>9.843</v>
      </c>
    </row>
    <row r="24" spans="1:13" x14ac:dyDescent="0.3">
      <c r="A24" t="s">
        <v>65</v>
      </c>
      <c r="B24" t="s">
        <v>64</v>
      </c>
      <c r="C24" t="s">
        <v>3</v>
      </c>
      <c r="D24" t="s">
        <v>2</v>
      </c>
      <c r="E24">
        <v>0.17780000000000001</v>
      </c>
      <c r="F24">
        <v>-1.6199999999999999E-2</v>
      </c>
      <c r="G24">
        <v>1.72E-2</v>
      </c>
      <c r="H24">
        <v>0.34589999999999999</v>
      </c>
      <c r="I24" t="s">
        <v>63</v>
      </c>
      <c r="J24">
        <v>0.53800000000000003</v>
      </c>
      <c r="K24">
        <v>13002</v>
      </c>
      <c r="L24">
        <v>0</v>
      </c>
      <c r="M24">
        <v>6.0149999999999997</v>
      </c>
    </row>
    <row r="25" spans="1:13" x14ac:dyDescent="0.3">
      <c r="A25" t="s">
        <v>118</v>
      </c>
      <c r="B25" t="s">
        <v>116</v>
      </c>
      <c r="C25" t="s">
        <v>11</v>
      </c>
      <c r="D25" t="s">
        <v>10</v>
      </c>
      <c r="E25">
        <v>0.60470000000000002</v>
      </c>
      <c r="F25">
        <v>1.2200000000000001E-2</v>
      </c>
      <c r="G25">
        <v>1.34E-2</v>
      </c>
      <c r="H25">
        <v>0.36209999999999998</v>
      </c>
      <c r="I25" t="s">
        <v>117</v>
      </c>
      <c r="J25">
        <v>0.2324</v>
      </c>
      <c r="K25">
        <v>13719</v>
      </c>
      <c r="L25">
        <v>23.7</v>
      </c>
      <c r="M25">
        <v>10.489000000000001</v>
      </c>
    </row>
    <row r="26" spans="1:13" x14ac:dyDescent="0.3">
      <c r="A26" t="s">
        <v>103</v>
      </c>
      <c r="B26" t="s">
        <v>102</v>
      </c>
      <c r="C26" t="s">
        <v>3</v>
      </c>
      <c r="D26" t="s">
        <v>2</v>
      </c>
      <c r="E26">
        <v>4.65E-2</v>
      </c>
      <c r="F26">
        <v>2.4199999999999999E-2</v>
      </c>
      <c r="G26">
        <v>2.9000000000000001E-2</v>
      </c>
      <c r="H26">
        <v>0.40289999999999998</v>
      </c>
      <c r="I26" t="s">
        <v>101</v>
      </c>
      <c r="J26">
        <v>2.8510000000000001E-2</v>
      </c>
      <c r="K26">
        <v>13794</v>
      </c>
      <c r="L26">
        <v>53.4</v>
      </c>
      <c r="M26">
        <v>17.157</v>
      </c>
    </row>
    <row r="27" spans="1:13" x14ac:dyDescent="0.3">
      <c r="A27" t="s">
        <v>129</v>
      </c>
      <c r="B27" t="s">
        <v>128</v>
      </c>
      <c r="C27" t="s">
        <v>3</v>
      </c>
      <c r="D27" t="s">
        <v>2</v>
      </c>
      <c r="E27">
        <v>0.34439999999999998</v>
      </c>
      <c r="F27">
        <v>-1.0800000000000001E-2</v>
      </c>
      <c r="G27">
        <v>1.34E-2</v>
      </c>
      <c r="H27">
        <v>0.41930000000000001</v>
      </c>
      <c r="I27" t="s">
        <v>127</v>
      </c>
      <c r="J27">
        <v>0.6431</v>
      </c>
      <c r="K27">
        <v>13799</v>
      </c>
      <c r="L27">
        <v>0</v>
      </c>
      <c r="M27">
        <v>6.0369999999999999</v>
      </c>
    </row>
    <row r="28" spans="1:13" x14ac:dyDescent="0.3">
      <c r="A28" t="s">
        <v>88</v>
      </c>
      <c r="B28" t="s">
        <v>86</v>
      </c>
      <c r="C28" t="s">
        <v>3</v>
      </c>
      <c r="D28" t="s">
        <v>2</v>
      </c>
      <c r="E28">
        <v>4.7E-2</v>
      </c>
      <c r="F28">
        <v>-2.23E-2</v>
      </c>
      <c r="G28">
        <v>2.8299999999999999E-2</v>
      </c>
      <c r="H28">
        <v>0.43049999999999999</v>
      </c>
      <c r="I28" t="s">
        <v>87</v>
      </c>
      <c r="J28">
        <v>0.16500000000000001</v>
      </c>
      <c r="K28">
        <v>13772</v>
      </c>
      <c r="L28">
        <v>31.6</v>
      </c>
      <c r="M28">
        <v>11.701000000000001</v>
      </c>
    </row>
    <row r="29" spans="1:13" x14ac:dyDescent="0.3">
      <c r="A29" t="s">
        <v>146</v>
      </c>
      <c r="B29" t="s">
        <v>145</v>
      </c>
      <c r="C29" t="s">
        <v>3</v>
      </c>
      <c r="D29" t="s">
        <v>2</v>
      </c>
      <c r="E29">
        <v>0.14929999999999999</v>
      </c>
      <c r="F29">
        <v>-1.4500000000000001E-2</v>
      </c>
      <c r="G29">
        <v>1.8800000000000001E-2</v>
      </c>
      <c r="H29">
        <v>0.44090000000000001</v>
      </c>
      <c r="I29" t="s">
        <v>144</v>
      </c>
      <c r="J29">
        <v>0.48530000000000001</v>
      </c>
      <c r="K29">
        <v>13807</v>
      </c>
      <c r="L29">
        <v>0</v>
      </c>
      <c r="M29">
        <v>7.4850000000000003</v>
      </c>
    </row>
    <row r="30" spans="1:13" x14ac:dyDescent="0.3">
      <c r="A30" t="s">
        <v>100</v>
      </c>
      <c r="B30" t="s">
        <v>99</v>
      </c>
      <c r="C30" t="s">
        <v>3</v>
      </c>
      <c r="D30" t="s">
        <v>2</v>
      </c>
      <c r="E30">
        <v>0.15359999999999999</v>
      </c>
      <c r="F30">
        <v>1.2699999999999999E-2</v>
      </c>
      <c r="G30">
        <v>1.7299999999999999E-2</v>
      </c>
      <c r="H30">
        <v>0.46300000000000002</v>
      </c>
      <c r="I30" t="s">
        <v>98</v>
      </c>
      <c r="J30">
        <v>0.29620000000000002</v>
      </c>
      <c r="K30">
        <v>13786</v>
      </c>
      <c r="L30">
        <v>16.399999999999999</v>
      </c>
      <c r="M30">
        <v>9.5749999999999993</v>
      </c>
    </row>
    <row r="31" spans="1:13" x14ac:dyDescent="0.3">
      <c r="A31" t="s">
        <v>160</v>
      </c>
      <c r="B31" t="s">
        <v>107</v>
      </c>
      <c r="C31" t="s">
        <v>3</v>
      </c>
      <c r="D31" t="s">
        <v>11</v>
      </c>
      <c r="E31">
        <v>0.67910000000000004</v>
      </c>
      <c r="F31">
        <v>-1.03E-2</v>
      </c>
      <c r="G31">
        <v>1.47E-2</v>
      </c>
      <c r="H31">
        <v>0.48089999999999999</v>
      </c>
      <c r="I31" t="s">
        <v>159</v>
      </c>
      <c r="J31">
        <v>0.61970000000000003</v>
      </c>
      <c r="K31">
        <v>12959</v>
      </c>
      <c r="L31">
        <v>0</v>
      </c>
      <c r="M31">
        <v>5.3310000000000004</v>
      </c>
    </row>
    <row r="32" spans="1:13" x14ac:dyDescent="0.3">
      <c r="A32" t="s">
        <v>4</v>
      </c>
      <c r="B32" t="s">
        <v>0</v>
      </c>
      <c r="C32" t="s">
        <v>3</v>
      </c>
      <c r="D32" t="s">
        <v>2</v>
      </c>
      <c r="E32">
        <v>0.81210000000000004</v>
      </c>
      <c r="F32">
        <v>-1.0500000000000001E-2</v>
      </c>
      <c r="G32">
        <v>1.6500000000000001E-2</v>
      </c>
      <c r="H32">
        <v>0.52580000000000005</v>
      </c>
      <c r="I32" t="s">
        <v>1</v>
      </c>
      <c r="J32">
        <v>0.61460000000000004</v>
      </c>
      <c r="K32">
        <v>13784</v>
      </c>
      <c r="L32">
        <v>0</v>
      </c>
      <c r="M32">
        <v>6.2910000000000004</v>
      </c>
    </row>
    <row r="33" spans="1:13" x14ac:dyDescent="0.3">
      <c r="A33" t="s">
        <v>60</v>
      </c>
      <c r="B33" t="s">
        <v>58</v>
      </c>
      <c r="C33" t="s">
        <v>11</v>
      </c>
      <c r="D33" t="s">
        <v>2</v>
      </c>
      <c r="E33">
        <v>0.94889999999999997</v>
      </c>
      <c r="F33">
        <v>2.3E-2</v>
      </c>
      <c r="G33">
        <v>3.9300000000000002E-2</v>
      </c>
      <c r="H33">
        <v>0.55859999999999999</v>
      </c>
      <c r="I33" t="s">
        <v>59</v>
      </c>
      <c r="J33">
        <v>0.61990000000000001</v>
      </c>
      <c r="K33">
        <v>10455</v>
      </c>
      <c r="L33">
        <v>0</v>
      </c>
      <c r="M33">
        <v>2.6389999999999998</v>
      </c>
    </row>
    <row r="34" spans="1:13" x14ac:dyDescent="0.3">
      <c r="A34" t="s">
        <v>39</v>
      </c>
      <c r="B34" t="s">
        <v>37</v>
      </c>
      <c r="C34" t="s">
        <v>3</v>
      </c>
      <c r="D34" t="s">
        <v>10</v>
      </c>
      <c r="E34">
        <v>0.4425</v>
      </c>
      <c r="F34">
        <v>-7.4999999999999997E-3</v>
      </c>
      <c r="G34">
        <v>1.34E-2</v>
      </c>
      <c r="H34">
        <v>0.5746</v>
      </c>
      <c r="I34" t="s">
        <v>38</v>
      </c>
      <c r="J34">
        <v>1.3310000000000001E-2</v>
      </c>
      <c r="K34">
        <v>12994</v>
      </c>
      <c r="L34">
        <v>60.5</v>
      </c>
      <c r="M34">
        <v>17.716999999999999</v>
      </c>
    </row>
    <row r="35" spans="1:13" x14ac:dyDescent="0.3">
      <c r="A35" t="s">
        <v>168</v>
      </c>
      <c r="B35" t="s">
        <v>166</v>
      </c>
      <c r="C35" t="s">
        <v>3</v>
      </c>
      <c r="D35" t="s">
        <v>2</v>
      </c>
      <c r="E35">
        <v>0.48280000000000001</v>
      </c>
      <c r="F35">
        <v>7.3000000000000001E-3</v>
      </c>
      <c r="G35">
        <v>1.3100000000000001E-2</v>
      </c>
      <c r="H35">
        <v>0.57840000000000003</v>
      </c>
      <c r="I35" t="s">
        <v>167</v>
      </c>
      <c r="J35">
        <v>0.23</v>
      </c>
      <c r="K35">
        <v>13785</v>
      </c>
      <c r="L35">
        <v>24</v>
      </c>
      <c r="M35">
        <v>10.526999999999999</v>
      </c>
    </row>
    <row r="36" spans="1:13" x14ac:dyDescent="0.3">
      <c r="A36" t="s">
        <v>67</v>
      </c>
      <c r="B36" t="s">
        <v>64</v>
      </c>
      <c r="C36" t="s">
        <v>11</v>
      </c>
      <c r="D36" t="s">
        <v>10</v>
      </c>
      <c r="E36">
        <v>0.43619999999999998</v>
      </c>
      <c r="F36">
        <v>-8.3999999999999995E-3</v>
      </c>
      <c r="G36">
        <v>1.55E-2</v>
      </c>
      <c r="H36">
        <v>0.58589999999999998</v>
      </c>
      <c r="I36" t="s">
        <v>66</v>
      </c>
      <c r="J36">
        <v>7.9630000000000006E-2</v>
      </c>
      <c r="K36">
        <v>10193</v>
      </c>
      <c r="L36">
        <v>44.9</v>
      </c>
      <c r="M36">
        <v>12.705</v>
      </c>
    </row>
    <row r="37" spans="1:13" x14ac:dyDescent="0.3">
      <c r="A37" t="s">
        <v>109</v>
      </c>
      <c r="B37" t="s">
        <v>107</v>
      </c>
      <c r="C37" t="s">
        <v>3</v>
      </c>
      <c r="D37" t="s">
        <v>2</v>
      </c>
      <c r="E37">
        <v>0.19989999999999999</v>
      </c>
      <c r="F37">
        <v>9.7999999999999997E-3</v>
      </c>
      <c r="G37">
        <v>1.8200000000000001E-2</v>
      </c>
      <c r="H37">
        <v>0.59060000000000001</v>
      </c>
      <c r="I37" t="s">
        <v>108</v>
      </c>
      <c r="J37">
        <v>7.1480000000000002E-2</v>
      </c>
      <c r="K37">
        <v>12359</v>
      </c>
      <c r="L37">
        <v>46.3</v>
      </c>
      <c r="M37">
        <v>13.026</v>
      </c>
    </row>
    <row r="38" spans="1:13" x14ac:dyDescent="0.3">
      <c r="A38" t="s">
        <v>94</v>
      </c>
      <c r="B38" t="s">
        <v>92</v>
      </c>
      <c r="C38" t="s">
        <v>11</v>
      </c>
      <c r="D38" t="s">
        <v>10</v>
      </c>
      <c r="E38">
        <v>9.2999999999999999E-2</v>
      </c>
      <c r="F38">
        <v>-1.23E-2</v>
      </c>
      <c r="G38">
        <v>2.4199999999999999E-2</v>
      </c>
      <c r="H38">
        <v>0.61119999999999997</v>
      </c>
      <c r="I38" t="s">
        <v>93</v>
      </c>
      <c r="J38">
        <v>0.9869</v>
      </c>
      <c r="K38">
        <v>13805</v>
      </c>
      <c r="L38">
        <v>0</v>
      </c>
      <c r="M38">
        <v>1.784</v>
      </c>
    </row>
    <row r="39" spans="1:13" x14ac:dyDescent="0.3">
      <c r="A39" t="s">
        <v>112</v>
      </c>
      <c r="B39" t="s">
        <v>110</v>
      </c>
      <c r="C39" t="s">
        <v>11</v>
      </c>
      <c r="D39" t="s">
        <v>10</v>
      </c>
      <c r="E39">
        <v>0.85489999999999999</v>
      </c>
      <c r="F39">
        <v>8.8999999999999999E-3</v>
      </c>
      <c r="G39">
        <v>1.84E-2</v>
      </c>
      <c r="H39">
        <v>0.62839999999999996</v>
      </c>
      <c r="I39" t="s">
        <v>111</v>
      </c>
      <c r="J39">
        <v>0.4879</v>
      </c>
      <c r="K39">
        <v>13807</v>
      </c>
      <c r="L39">
        <v>0</v>
      </c>
      <c r="M39">
        <v>7.46</v>
      </c>
    </row>
    <row r="40" spans="1:13" x14ac:dyDescent="0.3">
      <c r="A40" t="s">
        <v>12</v>
      </c>
      <c r="B40" t="s">
        <v>8</v>
      </c>
      <c r="C40" t="s">
        <v>11</v>
      </c>
      <c r="D40" t="s">
        <v>10</v>
      </c>
      <c r="E40">
        <v>0.2666</v>
      </c>
      <c r="F40">
        <v>7.7999999999999996E-3</v>
      </c>
      <c r="G40">
        <v>1.66E-2</v>
      </c>
      <c r="H40">
        <v>0.6361</v>
      </c>
      <c r="I40" t="s">
        <v>9</v>
      </c>
      <c r="J40">
        <v>0.26279999999999998</v>
      </c>
      <c r="K40">
        <v>10284</v>
      </c>
      <c r="L40">
        <v>21</v>
      </c>
      <c r="M40">
        <v>8.8610000000000007</v>
      </c>
    </row>
    <row r="41" spans="1:13" x14ac:dyDescent="0.3">
      <c r="A41" t="s">
        <v>115</v>
      </c>
      <c r="B41" t="s">
        <v>113</v>
      </c>
      <c r="C41" t="s">
        <v>3</v>
      </c>
      <c r="D41" t="s">
        <v>10</v>
      </c>
      <c r="E41">
        <v>0.32919999999999999</v>
      </c>
      <c r="F41">
        <v>-6.6E-3</v>
      </c>
      <c r="G41">
        <v>1.3899999999999999E-2</v>
      </c>
      <c r="H41">
        <v>0.6381</v>
      </c>
      <c r="I41" t="s">
        <v>114</v>
      </c>
      <c r="J41">
        <v>1.875E-4</v>
      </c>
      <c r="K41">
        <v>13796</v>
      </c>
      <c r="L41">
        <v>73.599999999999994</v>
      </c>
      <c r="M41">
        <v>30.294</v>
      </c>
    </row>
    <row r="42" spans="1:13" x14ac:dyDescent="0.3">
      <c r="A42" t="s">
        <v>62</v>
      </c>
      <c r="B42" t="s">
        <v>34</v>
      </c>
      <c r="C42" t="s">
        <v>3</v>
      </c>
      <c r="D42" t="s">
        <v>2</v>
      </c>
      <c r="E42">
        <v>0.24340000000000001</v>
      </c>
      <c r="F42">
        <v>-7.1000000000000004E-3</v>
      </c>
      <c r="G42">
        <v>1.5699999999999999E-2</v>
      </c>
      <c r="H42">
        <v>0.65280000000000005</v>
      </c>
      <c r="I42" t="s">
        <v>61</v>
      </c>
      <c r="J42">
        <v>0.1163</v>
      </c>
      <c r="K42">
        <v>12923</v>
      </c>
      <c r="L42">
        <v>39.4</v>
      </c>
      <c r="M42">
        <v>11.553000000000001</v>
      </c>
    </row>
    <row r="43" spans="1:13" x14ac:dyDescent="0.3">
      <c r="A43" t="s">
        <v>73</v>
      </c>
      <c r="B43" t="s">
        <v>71</v>
      </c>
      <c r="C43" t="s">
        <v>3</v>
      </c>
      <c r="D43" t="s">
        <v>2</v>
      </c>
      <c r="E43">
        <v>0.88219999999999998</v>
      </c>
      <c r="F43">
        <v>-1.0800000000000001E-2</v>
      </c>
      <c r="G43">
        <v>2.4199999999999999E-2</v>
      </c>
      <c r="H43">
        <v>0.65469999999999995</v>
      </c>
      <c r="I43" t="s">
        <v>72</v>
      </c>
      <c r="J43">
        <v>0.49109999999999998</v>
      </c>
      <c r="K43">
        <v>9483</v>
      </c>
      <c r="L43">
        <v>0</v>
      </c>
      <c r="M43">
        <v>5.4210000000000003</v>
      </c>
    </row>
    <row r="44" spans="1:13" x14ac:dyDescent="0.3">
      <c r="A44" t="s">
        <v>15</v>
      </c>
      <c r="B44" t="s">
        <v>13</v>
      </c>
      <c r="C44" t="s">
        <v>11</v>
      </c>
      <c r="D44" t="s">
        <v>10</v>
      </c>
      <c r="E44">
        <v>0.26989999999999997</v>
      </c>
      <c r="F44">
        <v>5.7000000000000002E-3</v>
      </c>
      <c r="G44">
        <v>1.43E-2</v>
      </c>
      <c r="H44">
        <v>0.68899999999999995</v>
      </c>
      <c r="I44" t="s">
        <v>14</v>
      </c>
      <c r="J44">
        <v>0.27429999999999999</v>
      </c>
      <c r="K44">
        <v>13802</v>
      </c>
      <c r="L44">
        <v>18.899999999999999</v>
      </c>
      <c r="M44">
        <v>9.8699999999999992</v>
      </c>
    </row>
    <row r="45" spans="1:13" x14ac:dyDescent="0.3">
      <c r="A45" t="s">
        <v>51</v>
      </c>
      <c r="B45" t="s">
        <v>50</v>
      </c>
      <c r="C45" t="s">
        <v>3</v>
      </c>
      <c r="D45" t="s">
        <v>2</v>
      </c>
      <c r="E45">
        <v>0.62319999999999998</v>
      </c>
      <c r="F45">
        <v>-5.1000000000000004E-3</v>
      </c>
      <c r="G45">
        <v>1.37E-2</v>
      </c>
      <c r="H45">
        <v>0.70860000000000001</v>
      </c>
      <c r="I45" t="s">
        <v>49</v>
      </c>
      <c r="J45">
        <v>0.58750000000000002</v>
      </c>
      <c r="K45">
        <v>13002</v>
      </c>
      <c r="L45">
        <v>0</v>
      </c>
      <c r="M45">
        <v>5.5970000000000004</v>
      </c>
    </row>
    <row r="46" spans="1:13" x14ac:dyDescent="0.3">
      <c r="A46" t="s">
        <v>155</v>
      </c>
      <c r="B46" t="s">
        <v>153</v>
      </c>
      <c r="C46" t="s">
        <v>11</v>
      </c>
      <c r="D46" t="s">
        <v>10</v>
      </c>
      <c r="E46">
        <v>0.11509999999999999</v>
      </c>
      <c r="F46">
        <v>-7.4999999999999997E-3</v>
      </c>
      <c r="G46">
        <v>2.1000000000000001E-2</v>
      </c>
      <c r="H46">
        <v>0.72260000000000002</v>
      </c>
      <c r="I46" t="s">
        <v>154</v>
      </c>
      <c r="J46">
        <v>0.27650000000000002</v>
      </c>
      <c r="K46">
        <v>12959</v>
      </c>
      <c r="L46">
        <v>19.3</v>
      </c>
      <c r="M46">
        <v>8.6790000000000003</v>
      </c>
    </row>
    <row r="47" spans="1:13" x14ac:dyDescent="0.3">
      <c r="A47" t="s">
        <v>124</v>
      </c>
      <c r="B47" t="s">
        <v>122</v>
      </c>
      <c r="C47" t="s">
        <v>3</v>
      </c>
      <c r="D47" t="s">
        <v>2</v>
      </c>
      <c r="E47">
        <v>0.66590000000000005</v>
      </c>
      <c r="F47">
        <v>4.0000000000000001E-3</v>
      </c>
      <c r="G47">
        <v>1.34E-2</v>
      </c>
      <c r="H47">
        <v>0.76590000000000003</v>
      </c>
      <c r="I47" t="s">
        <v>123</v>
      </c>
      <c r="J47">
        <v>0.77710000000000001</v>
      </c>
      <c r="K47">
        <v>13802</v>
      </c>
      <c r="L47">
        <v>0</v>
      </c>
      <c r="M47">
        <v>4.8159999999999998</v>
      </c>
    </row>
    <row r="48" spans="1:13" x14ac:dyDescent="0.3">
      <c r="A48" t="s">
        <v>132</v>
      </c>
      <c r="B48" t="s">
        <v>130</v>
      </c>
      <c r="C48" t="s">
        <v>11</v>
      </c>
      <c r="D48" t="s">
        <v>10</v>
      </c>
      <c r="E48">
        <v>0.59189999999999998</v>
      </c>
      <c r="F48">
        <v>3.5000000000000001E-3</v>
      </c>
      <c r="G48">
        <v>1.3299999999999999E-2</v>
      </c>
      <c r="H48">
        <v>0.79149999999999998</v>
      </c>
      <c r="I48" t="s">
        <v>131</v>
      </c>
      <c r="J48">
        <v>0.87529999999999997</v>
      </c>
      <c r="K48">
        <v>12960</v>
      </c>
      <c r="L48">
        <v>0</v>
      </c>
      <c r="M48">
        <v>3.1030000000000002</v>
      </c>
    </row>
    <row r="49" spans="1:14" x14ac:dyDescent="0.3">
      <c r="A49" t="s">
        <v>7</v>
      </c>
      <c r="B49" t="s">
        <v>5</v>
      </c>
      <c r="C49" t="s">
        <v>3</v>
      </c>
      <c r="D49" t="s">
        <v>2</v>
      </c>
      <c r="E49">
        <v>0.18729999999999999</v>
      </c>
      <c r="F49">
        <v>-3.3999999999999998E-3</v>
      </c>
      <c r="G49">
        <v>1.6299999999999999E-2</v>
      </c>
      <c r="H49">
        <v>0.83289999999999997</v>
      </c>
      <c r="I49" t="s">
        <v>6</v>
      </c>
      <c r="J49">
        <v>0.4158</v>
      </c>
      <c r="K49">
        <v>13807</v>
      </c>
      <c r="L49">
        <v>2.2000000000000002</v>
      </c>
      <c r="M49">
        <v>8.1829999999999998</v>
      </c>
    </row>
    <row r="50" spans="1:14" x14ac:dyDescent="0.3">
      <c r="A50" t="s">
        <v>106</v>
      </c>
      <c r="B50" t="s">
        <v>104</v>
      </c>
      <c r="C50" t="s">
        <v>11</v>
      </c>
      <c r="D50" t="s">
        <v>10</v>
      </c>
      <c r="E50">
        <v>0.72619999999999996</v>
      </c>
      <c r="F50">
        <v>-3.2000000000000002E-3</v>
      </c>
      <c r="G50">
        <v>1.6E-2</v>
      </c>
      <c r="H50">
        <v>0.84160000000000001</v>
      </c>
      <c r="I50" t="s">
        <v>105</v>
      </c>
      <c r="J50">
        <v>0.4763</v>
      </c>
      <c r="K50">
        <v>12991</v>
      </c>
      <c r="L50">
        <v>0</v>
      </c>
      <c r="M50">
        <v>6.5579999999999998</v>
      </c>
    </row>
    <row r="51" spans="1:14" x14ac:dyDescent="0.3">
      <c r="A51" t="s">
        <v>85</v>
      </c>
      <c r="B51" t="s">
        <v>83</v>
      </c>
      <c r="C51" t="s">
        <v>3</v>
      </c>
      <c r="D51" t="s">
        <v>2</v>
      </c>
      <c r="E51">
        <v>0.15240000000000001</v>
      </c>
      <c r="F51">
        <v>-3.8E-3</v>
      </c>
      <c r="G51">
        <v>2.0500000000000001E-2</v>
      </c>
      <c r="H51">
        <v>0.85489999999999999</v>
      </c>
      <c r="I51" t="s">
        <v>84</v>
      </c>
      <c r="J51">
        <v>0.4425</v>
      </c>
      <c r="K51">
        <v>12394</v>
      </c>
      <c r="L51">
        <v>0</v>
      </c>
      <c r="M51">
        <v>6.87</v>
      </c>
    </row>
    <row r="52" spans="1:14" x14ac:dyDescent="0.3">
      <c r="A52" t="s">
        <v>30</v>
      </c>
      <c r="B52" t="s">
        <v>28</v>
      </c>
      <c r="C52" t="s">
        <v>10</v>
      </c>
      <c r="D52" t="s">
        <v>2</v>
      </c>
      <c r="E52">
        <v>0.92490000000000006</v>
      </c>
      <c r="F52">
        <v>-4.0000000000000001E-3</v>
      </c>
      <c r="G52">
        <v>2.6200000000000001E-2</v>
      </c>
      <c r="H52">
        <v>0.87939999999999996</v>
      </c>
      <c r="I52" t="s">
        <v>29</v>
      </c>
      <c r="J52">
        <v>0.58360000000000001</v>
      </c>
      <c r="K52">
        <v>12640</v>
      </c>
      <c r="L52">
        <v>0</v>
      </c>
      <c r="M52">
        <v>5.63</v>
      </c>
    </row>
    <row r="53" spans="1:14" x14ac:dyDescent="0.3">
      <c r="A53" t="s">
        <v>158</v>
      </c>
      <c r="B53" t="s">
        <v>157</v>
      </c>
      <c r="C53" t="s">
        <v>11</v>
      </c>
      <c r="D53" t="s">
        <v>10</v>
      </c>
      <c r="E53">
        <v>0.77090000000000003</v>
      </c>
      <c r="F53">
        <v>2.2000000000000001E-3</v>
      </c>
      <c r="G53">
        <v>1.6199999999999999E-2</v>
      </c>
      <c r="H53">
        <v>0.89190000000000003</v>
      </c>
      <c r="I53" t="s">
        <v>156</v>
      </c>
      <c r="J53">
        <v>0.2114</v>
      </c>
      <c r="K53">
        <v>12979</v>
      </c>
      <c r="L53">
        <v>27.2</v>
      </c>
      <c r="M53">
        <v>9.6159999999999997</v>
      </c>
    </row>
    <row r="54" spans="1:14" x14ac:dyDescent="0.3">
      <c r="A54" t="s">
        <v>135</v>
      </c>
      <c r="B54" t="s">
        <v>134</v>
      </c>
      <c r="C54" t="s">
        <v>3</v>
      </c>
      <c r="D54" t="s">
        <v>10</v>
      </c>
      <c r="E54">
        <v>0.28260000000000002</v>
      </c>
      <c r="F54">
        <v>-1.8E-3</v>
      </c>
      <c r="G54">
        <v>1.5100000000000001E-2</v>
      </c>
      <c r="H54">
        <v>0.90700000000000003</v>
      </c>
      <c r="I54" t="s">
        <v>133</v>
      </c>
      <c r="J54">
        <v>0.84360000000000002</v>
      </c>
      <c r="K54">
        <v>12987</v>
      </c>
      <c r="L54">
        <v>0</v>
      </c>
      <c r="M54">
        <v>3.42</v>
      </c>
    </row>
    <row r="55" spans="1:14" x14ac:dyDescent="0.3">
      <c r="A55" t="s">
        <v>121</v>
      </c>
      <c r="B55" t="s">
        <v>119</v>
      </c>
      <c r="C55" t="s">
        <v>3</v>
      </c>
      <c r="D55" t="s">
        <v>11</v>
      </c>
      <c r="E55">
        <v>0.41539999999999999</v>
      </c>
      <c r="F55" s="1">
        <v>6.9999999999999999E-4</v>
      </c>
      <c r="G55">
        <v>1.35E-2</v>
      </c>
      <c r="H55">
        <v>0.95960000000000001</v>
      </c>
      <c r="I55" t="s">
        <v>120</v>
      </c>
      <c r="J55">
        <v>0.31</v>
      </c>
      <c r="K55">
        <v>12994</v>
      </c>
      <c r="L55">
        <v>15.3</v>
      </c>
      <c r="M55">
        <v>8.2629999999999999</v>
      </c>
    </row>
    <row r="56" spans="1:14" x14ac:dyDescent="0.3">
      <c r="A56" t="s">
        <v>140</v>
      </c>
      <c r="B56" t="s">
        <v>138</v>
      </c>
      <c r="C56" t="s">
        <v>3</v>
      </c>
      <c r="D56" t="s">
        <v>2</v>
      </c>
      <c r="E56">
        <v>0.78390000000000004</v>
      </c>
      <c r="F56" s="1">
        <v>8.0000000000000004E-4</v>
      </c>
      <c r="G56">
        <v>1.6400000000000001E-2</v>
      </c>
      <c r="H56">
        <v>0.96120000000000005</v>
      </c>
      <c r="I56" t="s">
        <v>139</v>
      </c>
      <c r="J56">
        <v>0.68720000000000003</v>
      </c>
      <c r="K56">
        <v>13775</v>
      </c>
      <c r="L56">
        <v>0</v>
      </c>
      <c r="M56">
        <v>5.6429999999999998</v>
      </c>
    </row>
    <row r="57" spans="1:14" x14ac:dyDescent="0.3">
      <c r="A57" t="s">
        <v>27</v>
      </c>
      <c r="B57" t="s">
        <v>25</v>
      </c>
      <c r="C57" t="s">
        <v>3</v>
      </c>
      <c r="D57" t="s">
        <v>2</v>
      </c>
      <c r="E57">
        <v>0.54269999999999996</v>
      </c>
      <c r="F57" s="1">
        <v>-5.0000000000000001E-4</v>
      </c>
      <c r="G57">
        <v>1.32E-2</v>
      </c>
      <c r="H57">
        <v>0.96850000000000003</v>
      </c>
      <c r="I57" t="s">
        <v>26</v>
      </c>
      <c r="J57">
        <v>0.82279999999999998</v>
      </c>
      <c r="K57">
        <v>13801</v>
      </c>
      <c r="L57">
        <v>0</v>
      </c>
      <c r="M57">
        <v>4.3650000000000002</v>
      </c>
    </row>
    <row r="58" spans="1:14" x14ac:dyDescent="0.3">
      <c r="A58" t="s">
        <v>70</v>
      </c>
      <c r="B58" t="s">
        <v>68</v>
      </c>
      <c r="C58" t="s">
        <v>3</v>
      </c>
      <c r="D58" t="s">
        <v>10</v>
      </c>
      <c r="E58">
        <v>0.69650000000000001</v>
      </c>
      <c r="F58" s="1">
        <v>5.0000000000000001E-4</v>
      </c>
      <c r="G58">
        <v>1.7500000000000002E-2</v>
      </c>
      <c r="H58">
        <v>0.9778</v>
      </c>
      <c r="I58" t="s">
        <v>69</v>
      </c>
      <c r="J58">
        <v>0.66259999999999997</v>
      </c>
      <c r="K58">
        <v>8829</v>
      </c>
      <c r="L58">
        <v>0</v>
      </c>
      <c r="M58">
        <v>4.1040000000000001</v>
      </c>
    </row>
    <row r="59" spans="1:14" x14ac:dyDescent="0.3">
      <c r="A59" t="s">
        <v>79</v>
      </c>
      <c r="B59" t="s">
        <v>77</v>
      </c>
      <c r="C59" t="s">
        <v>11</v>
      </c>
      <c r="D59" t="s">
        <v>2</v>
      </c>
      <c r="E59">
        <v>0.53749999999999998</v>
      </c>
      <c r="F59" s="1">
        <v>-2.9999999999999997E-4</v>
      </c>
      <c r="G59">
        <v>1.29E-2</v>
      </c>
      <c r="H59">
        <v>0.98119999999999996</v>
      </c>
      <c r="I59" t="s">
        <v>78</v>
      </c>
      <c r="J59">
        <v>0.86519999999999997</v>
      </c>
      <c r="K59">
        <v>13806</v>
      </c>
      <c r="L59">
        <v>0</v>
      </c>
      <c r="M59">
        <v>3.91</v>
      </c>
    </row>
    <row r="60" spans="1:14" x14ac:dyDescent="0.3">
      <c r="A60" t="s">
        <v>54</v>
      </c>
      <c r="B60" t="s">
        <v>52</v>
      </c>
      <c r="C60" t="s">
        <v>3</v>
      </c>
      <c r="D60" t="s">
        <v>2</v>
      </c>
      <c r="E60">
        <v>0.5605</v>
      </c>
      <c r="F60" s="1">
        <v>-1E-4</v>
      </c>
      <c r="G60">
        <v>1.5299999999999999E-2</v>
      </c>
      <c r="H60">
        <v>0.99550000000000005</v>
      </c>
      <c r="I60" t="s">
        <v>53</v>
      </c>
      <c r="J60">
        <v>0.47610000000000002</v>
      </c>
      <c r="K60">
        <v>10278</v>
      </c>
      <c r="L60">
        <v>0</v>
      </c>
      <c r="M60">
        <v>6.56</v>
      </c>
    </row>
    <row r="62" spans="1:14" ht="16.2" x14ac:dyDescent="0.3">
      <c r="A62" s="6" t="s">
        <v>1001</v>
      </c>
    </row>
    <row r="63" spans="1:14" ht="16.2" x14ac:dyDescent="0.3">
      <c r="A63" s="6" t="s">
        <v>502</v>
      </c>
    </row>
    <row r="64" spans="1:14" ht="16.8" x14ac:dyDescent="0.3">
      <c r="A64" s="259" t="s">
        <v>999</v>
      </c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</row>
    <row r="65" spans="1:14" ht="16.8" x14ac:dyDescent="0.3">
      <c r="A65" s="236" t="s">
        <v>993</v>
      </c>
      <c r="B65" s="236"/>
      <c r="C65" s="236"/>
      <c r="D65" s="236"/>
      <c r="E65" s="224"/>
      <c r="F65" s="224"/>
      <c r="G65" s="13"/>
      <c r="H65" s="13"/>
      <c r="I65" s="13"/>
      <c r="J65" s="13"/>
      <c r="K65" s="13"/>
      <c r="L65" s="13"/>
      <c r="M65" s="13"/>
      <c r="N65" s="13"/>
    </row>
    <row r="66" spans="1:14" ht="16.8" x14ac:dyDescent="0.3">
      <c r="A66" s="226"/>
      <c r="B66" s="148"/>
      <c r="C66" s="148"/>
      <c r="D66" s="224"/>
      <c r="E66" s="224"/>
      <c r="F66" s="224"/>
      <c r="G66" s="13"/>
      <c r="H66" s="13"/>
      <c r="I66" s="13"/>
      <c r="J66" s="13"/>
      <c r="K66" s="13"/>
      <c r="L66" s="13"/>
      <c r="M66" s="13"/>
      <c r="N66" s="13"/>
    </row>
  </sheetData>
  <sortState ref="A2:S61">
    <sortCondition ref="H1"/>
  </sortState>
  <mergeCells count="1">
    <mergeCell ref="A64:N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B12" sqref="B12:O14"/>
    </sheetView>
  </sheetViews>
  <sheetFormatPr defaultRowHeight="14.4" x14ac:dyDescent="0.3"/>
  <cols>
    <col min="3" max="3" width="4.21875" bestFit="1" customWidth="1"/>
    <col min="4" max="4" width="9" bestFit="1" customWidth="1"/>
    <col min="5" max="5" width="4.109375" bestFit="1" customWidth="1"/>
    <col min="6" max="7" width="5.44140625" bestFit="1" customWidth="1"/>
    <col min="8" max="8" width="6.109375" bestFit="1" customWidth="1"/>
    <col min="9" max="9" width="5.44140625" bestFit="1" customWidth="1"/>
    <col min="10" max="10" width="8.21875" bestFit="1" customWidth="1"/>
    <col min="11" max="11" width="9.6640625" bestFit="1" customWidth="1"/>
    <col min="12" max="12" width="8.6640625" bestFit="1" customWidth="1"/>
    <col min="13" max="13" width="5" bestFit="1" customWidth="1"/>
  </cols>
  <sheetData>
    <row r="1" spans="1:15" ht="16.8" x14ac:dyDescent="0.3">
      <c r="A1" s="222" t="s">
        <v>996</v>
      </c>
    </row>
    <row r="2" spans="1:15" ht="15" thickBot="1" x14ac:dyDescent="0.35">
      <c r="A2" s="222"/>
    </row>
    <row r="3" spans="1:15" ht="16.2" thickBot="1" x14ac:dyDescent="0.35">
      <c r="B3" s="214" t="s">
        <v>493</v>
      </c>
      <c r="C3" s="214" t="s">
        <v>926</v>
      </c>
      <c r="D3" s="214" t="s">
        <v>927</v>
      </c>
      <c r="E3" s="214" t="s">
        <v>928</v>
      </c>
      <c r="F3" s="214" t="s">
        <v>929</v>
      </c>
      <c r="G3" s="214" t="s">
        <v>930</v>
      </c>
      <c r="H3" s="214" t="s">
        <v>497</v>
      </c>
      <c r="I3" s="214" t="s">
        <v>498</v>
      </c>
      <c r="J3" s="214" t="s">
        <v>499</v>
      </c>
      <c r="K3" s="214" t="s">
        <v>931</v>
      </c>
      <c r="L3" s="214" t="s">
        <v>932</v>
      </c>
      <c r="M3" s="214" t="s">
        <v>500</v>
      </c>
      <c r="N3" s="214" t="s">
        <v>933</v>
      </c>
      <c r="O3" s="215"/>
    </row>
    <row r="4" spans="1:15" ht="15.6" x14ac:dyDescent="0.3">
      <c r="B4" s="216" t="s">
        <v>934</v>
      </c>
      <c r="C4" s="217">
        <v>8</v>
      </c>
      <c r="D4" s="217">
        <v>83485651</v>
      </c>
      <c r="E4" s="216" t="s">
        <v>3</v>
      </c>
      <c r="F4" s="216" t="s">
        <v>2</v>
      </c>
      <c r="G4" s="227">
        <v>0.87790000000000001</v>
      </c>
      <c r="H4" s="227">
        <v>0.12970000000000001</v>
      </c>
      <c r="I4" s="227">
        <v>2.6599999999999999E-2</v>
      </c>
      <c r="J4" s="218">
        <v>1.06E-6</v>
      </c>
      <c r="K4" s="216" t="s">
        <v>935</v>
      </c>
      <c r="L4" s="227">
        <v>0.84509999999999996</v>
      </c>
      <c r="M4" s="217">
        <v>7929</v>
      </c>
      <c r="N4" s="216" t="s">
        <v>936</v>
      </c>
      <c r="O4" s="215"/>
    </row>
    <row r="5" spans="1:15" ht="15.6" x14ac:dyDescent="0.3">
      <c r="B5" s="216" t="s">
        <v>937</v>
      </c>
      <c r="C5" s="217">
        <v>6</v>
      </c>
      <c r="D5" s="217">
        <v>43944048</v>
      </c>
      <c r="E5" s="216" t="s">
        <v>11</v>
      </c>
      <c r="F5" s="216" t="s">
        <v>10</v>
      </c>
      <c r="G5" s="227">
        <v>0.9577</v>
      </c>
      <c r="H5" s="227">
        <v>0.34050000000000002</v>
      </c>
      <c r="I5" s="227">
        <v>7.0499999999999993E-2</v>
      </c>
      <c r="J5" s="218">
        <v>1.3799999999999999E-6</v>
      </c>
      <c r="K5" s="216" t="s">
        <v>938</v>
      </c>
      <c r="L5" s="227">
        <v>1.8620000000000001E-2</v>
      </c>
      <c r="M5" s="217">
        <v>2554</v>
      </c>
      <c r="N5" s="216" t="s">
        <v>939</v>
      </c>
      <c r="O5" s="215"/>
    </row>
    <row r="6" spans="1:15" ht="15.6" x14ac:dyDescent="0.3">
      <c r="B6" s="216" t="s">
        <v>940</v>
      </c>
      <c r="C6" s="217">
        <v>6</v>
      </c>
      <c r="D6" s="217">
        <v>43944278</v>
      </c>
      <c r="E6" s="216" t="s">
        <v>3</v>
      </c>
      <c r="F6" s="216" t="s">
        <v>2</v>
      </c>
      <c r="G6" s="227">
        <v>4.2299999999999997E-2</v>
      </c>
      <c r="H6" s="227">
        <v>-0.33760000000000001</v>
      </c>
      <c r="I6" s="227">
        <v>7.0499999999999993E-2</v>
      </c>
      <c r="J6" s="218">
        <v>1.66E-6</v>
      </c>
      <c r="K6" s="216" t="s">
        <v>941</v>
      </c>
      <c r="L6" s="227">
        <v>2.1530000000000001E-2</v>
      </c>
      <c r="M6" s="217">
        <v>2554</v>
      </c>
      <c r="N6" s="216" t="s">
        <v>939</v>
      </c>
      <c r="O6" s="215"/>
    </row>
    <row r="7" spans="1:15" ht="15.6" x14ac:dyDescent="0.3">
      <c r="B7" s="216" t="s">
        <v>942</v>
      </c>
      <c r="C7" s="217">
        <v>6</v>
      </c>
      <c r="D7" s="217">
        <v>43944908</v>
      </c>
      <c r="E7" s="216" t="s">
        <v>3</v>
      </c>
      <c r="F7" s="216" t="s">
        <v>10</v>
      </c>
      <c r="G7" s="227">
        <v>4.2500000000000003E-2</v>
      </c>
      <c r="H7" s="227">
        <v>-0.32490000000000002</v>
      </c>
      <c r="I7" s="227">
        <v>6.9900000000000004E-2</v>
      </c>
      <c r="J7" s="218">
        <v>3.3900000000000002E-6</v>
      </c>
      <c r="K7" s="216" t="s">
        <v>941</v>
      </c>
      <c r="L7" s="227">
        <v>3.805E-2</v>
      </c>
      <c r="M7" s="217">
        <v>2550</v>
      </c>
      <c r="N7" s="216" t="s">
        <v>939</v>
      </c>
      <c r="O7" s="215"/>
    </row>
    <row r="8" spans="1:15" ht="15.6" x14ac:dyDescent="0.3">
      <c r="B8" s="216" t="s">
        <v>943</v>
      </c>
      <c r="C8" s="217">
        <v>10</v>
      </c>
      <c r="D8" s="217">
        <v>9244981</v>
      </c>
      <c r="E8" s="216" t="s">
        <v>3</v>
      </c>
      <c r="F8" s="216" t="s">
        <v>2</v>
      </c>
      <c r="G8" s="227">
        <v>0.9224</v>
      </c>
      <c r="H8" s="227">
        <v>-0.1522</v>
      </c>
      <c r="I8" s="227">
        <v>3.2800000000000003E-2</v>
      </c>
      <c r="J8" s="218">
        <v>3.41E-6</v>
      </c>
      <c r="K8" s="216" t="s">
        <v>944</v>
      </c>
      <c r="L8" s="227">
        <v>0.58499999999999996</v>
      </c>
      <c r="M8" s="217">
        <v>8195</v>
      </c>
      <c r="N8" s="216" t="s">
        <v>945</v>
      </c>
      <c r="O8" s="215"/>
    </row>
    <row r="9" spans="1:15" ht="16.2" thickBot="1" x14ac:dyDescent="0.35">
      <c r="B9" s="219" t="s">
        <v>946</v>
      </c>
      <c r="C9" s="220">
        <v>6</v>
      </c>
      <c r="D9" s="220">
        <v>21090584</v>
      </c>
      <c r="E9" s="219" t="s">
        <v>3</v>
      </c>
      <c r="F9" s="219" t="s">
        <v>2</v>
      </c>
      <c r="G9" s="228">
        <v>0.11310000000000001</v>
      </c>
      <c r="H9" s="228">
        <v>0.14760000000000001</v>
      </c>
      <c r="I9" s="228">
        <v>3.2000000000000001E-2</v>
      </c>
      <c r="J9" s="221">
        <v>4.0899999999999998E-6</v>
      </c>
      <c r="K9" s="219" t="s">
        <v>947</v>
      </c>
      <c r="L9" s="228">
        <v>0.8296</v>
      </c>
      <c r="M9" s="220">
        <v>5807</v>
      </c>
      <c r="N9" s="219" t="s">
        <v>22</v>
      </c>
      <c r="O9" s="215"/>
    </row>
    <row r="10" spans="1:15" ht="16.8" x14ac:dyDescent="0.3">
      <c r="B10" s="223" t="s">
        <v>991</v>
      </c>
      <c r="C10" s="223"/>
      <c r="D10" s="223"/>
      <c r="E10" s="224"/>
      <c r="F10" s="224"/>
      <c r="G10" s="224"/>
      <c r="H10" s="13"/>
      <c r="I10" s="13"/>
      <c r="J10" s="13"/>
      <c r="K10" s="13"/>
      <c r="L10" s="13"/>
      <c r="M10" s="13"/>
      <c r="N10" s="13"/>
      <c r="O10" s="13"/>
    </row>
    <row r="11" spans="1:15" ht="16.8" x14ac:dyDescent="0.3">
      <c r="B11" s="223" t="s">
        <v>992</v>
      </c>
      <c r="C11" s="223"/>
      <c r="D11" s="223"/>
      <c r="E11" s="223"/>
      <c r="F11" s="223"/>
      <c r="G11" s="225"/>
      <c r="H11" s="13"/>
      <c r="I11" s="13"/>
      <c r="J11" s="13"/>
      <c r="K11" s="13"/>
      <c r="L11" s="13"/>
      <c r="M11" s="13"/>
      <c r="N11" s="13"/>
      <c r="O11" s="13"/>
    </row>
    <row r="12" spans="1:15" ht="16.8" x14ac:dyDescent="0.3">
      <c r="B12" s="259" t="s">
        <v>948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</row>
    <row r="13" spans="1:15" ht="16.8" x14ac:dyDescent="0.3">
      <c r="B13" s="223" t="s">
        <v>993</v>
      </c>
      <c r="C13" s="223"/>
      <c r="D13" s="223"/>
      <c r="E13" s="223"/>
      <c r="F13" s="224"/>
      <c r="G13" s="224"/>
      <c r="H13" s="13"/>
      <c r="I13" s="13"/>
      <c r="J13" s="13"/>
      <c r="K13" s="13"/>
      <c r="L13" s="13"/>
      <c r="M13" s="13"/>
      <c r="N13" s="13"/>
      <c r="O13" s="13"/>
    </row>
    <row r="14" spans="1:15" ht="16.8" x14ac:dyDescent="0.3">
      <c r="B14" s="226" t="s">
        <v>994</v>
      </c>
      <c r="C14" s="148"/>
      <c r="D14" s="148"/>
      <c r="E14" s="224"/>
      <c r="F14" s="224"/>
      <c r="G14" s="224"/>
      <c r="H14" s="13"/>
      <c r="I14" s="13"/>
      <c r="J14" s="13"/>
      <c r="K14" s="13"/>
      <c r="L14" s="13"/>
      <c r="M14" s="13"/>
      <c r="N14" s="13"/>
      <c r="O14" s="13"/>
    </row>
  </sheetData>
  <mergeCells count="1">
    <mergeCell ref="B12:O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Q30" sqref="Q30"/>
    </sheetView>
  </sheetViews>
  <sheetFormatPr defaultRowHeight="14.4" x14ac:dyDescent="0.3"/>
  <cols>
    <col min="3" max="3" width="4.21875" bestFit="1" customWidth="1"/>
    <col min="4" max="4" width="10" bestFit="1" customWidth="1"/>
    <col min="5" max="5" width="4.109375" bestFit="1" customWidth="1"/>
    <col min="6" max="7" width="5.44140625" bestFit="1" customWidth="1"/>
    <col min="8" max="8" width="6.109375" bestFit="1" customWidth="1"/>
    <col min="9" max="9" width="5.44140625" bestFit="1" customWidth="1"/>
    <col min="11" max="11" width="9.6640625" bestFit="1" customWidth="1"/>
    <col min="12" max="12" width="8.6640625" bestFit="1" customWidth="1"/>
  </cols>
  <sheetData>
    <row r="1" spans="1:15" ht="16.8" x14ac:dyDescent="0.3">
      <c r="A1" s="222" t="s">
        <v>997</v>
      </c>
    </row>
    <row r="2" spans="1:15" ht="15" thickBot="1" x14ac:dyDescent="0.35">
      <c r="A2" s="222"/>
    </row>
    <row r="3" spans="1:15" ht="16.2" thickBot="1" x14ac:dyDescent="0.35">
      <c r="B3" s="214" t="s">
        <v>493</v>
      </c>
      <c r="C3" s="214" t="s">
        <v>926</v>
      </c>
      <c r="D3" s="214" t="s">
        <v>927</v>
      </c>
      <c r="E3" s="214" t="s">
        <v>928</v>
      </c>
      <c r="F3" s="214" t="s">
        <v>929</v>
      </c>
      <c r="G3" s="214" t="s">
        <v>930</v>
      </c>
      <c r="H3" s="214" t="s">
        <v>497</v>
      </c>
      <c r="I3" s="214" t="s">
        <v>498</v>
      </c>
      <c r="J3" s="214" t="s">
        <v>499</v>
      </c>
      <c r="K3" s="214" t="s">
        <v>931</v>
      </c>
      <c r="L3" s="214" t="s">
        <v>932</v>
      </c>
      <c r="M3" s="214" t="s">
        <v>500</v>
      </c>
      <c r="N3" s="214" t="s">
        <v>933</v>
      </c>
      <c r="O3" s="215"/>
    </row>
    <row r="4" spans="1:15" ht="15.6" x14ac:dyDescent="0.3">
      <c r="B4" s="216" t="s">
        <v>949</v>
      </c>
      <c r="C4" s="217">
        <v>6</v>
      </c>
      <c r="D4" s="217">
        <v>55126419</v>
      </c>
      <c r="E4" s="216" t="s">
        <v>11</v>
      </c>
      <c r="F4" s="216" t="s">
        <v>10</v>
      </c>
      <c r="G4" s="227">
        <v>1.04E-2</v>
      </c>
      <c r="H4" s="227">
        <v>-0.94789999999999996</v>
      </c>
      <c r="I4" s="227">
        <v>0.18459999999999999</v>
      </c>
      <c r="J4" s="218">
        <v>2.8099999999999999E-7</v>
      </c>
      <c r="K4" s="216" t="s">
        <v>950</v>
      </c>
      <c r="L4" s="229">
        <v>1</v>
      </c>
      <c r="M4" s="231">
        <v>2914</v>
      </c>
      <c r="N4" s="232" t="s">
        <v>951</v>
      </c>
      <c r="O4" s="215"/>
    </row>
    <row r="5" spans="1:15" ht="15.6" x14ac:dyDescent="0.3">
      <c r="B5" s="216" t="s">
        <v>952</v>
      </c>
      <c r="C5" s="217">
        <v>8</v>
      </c>
      <c r="D5" s="217">
        <v>31083753</v>
      </c>
      <c r="E5" s="216" t="s">
        <v>11</v>
      </c>
      <c r="F5" s="216" t="s">
        <v>10</v>
      </c>
      <c r="G5" s="227">
        <v>6.4699999999999994E-2</v>
      </c>
      <c r="H5" s="227">
        <v>-0.31219999999999998</v>
      </c>
      <c r="I5" s="227">
        <v>6.0999999999999999E-2</v>
      </c>
      <c r="J5" s="218">
        <v>3.0199999999999998E-7</v>
      </c>
      <c r="K5" s="216" t="s">
        <v>747</v>
      </c>
      <c r="L5" s="229">
        <v>0.43190000000000001</v>
      </c>
      <c r="M5" s="231">
        <v>3669</v>
      </c>
      <c r="N5" s="232" t="s">
        <v>953</v>
      </c>
      <c r="O5" s="215"/>
    </row>
    <row r="6" spans="1:15" ht="15.6" x14ac:dyDescent="0.3">
      <c r="B6" s="216" t="s">
        <v>954</v>
      </c>
      <c r="C6" s="217">
        <v>17</v>
      </c>
      <c r="D6" s="217">
        <v>72863018</v>
      </c>
      <c r="E6" s="216" t="s">
        <v>11</v>
      </c>
      <c r="F6" s="216" t="s">
        <v>10</v>
      </c>
      <c r="G6" s="227">
        <v>0.24640000000000001</v>
      </c>
      <c r="H6" s="227">
        <v>-0.13600000000000001</v>
      </c>
      <c r="I6" s="227">
        <v>2.76E-2</v>
      </c>
      <c r="J6" s="218">
        <v>8.5600000000000004E-7</v>
      </c>
      <c r="K6" s="216" t="s">
        <v>747</v>
      </c>
      <c r="L6" s="229">
        <v>0.58020000000000005</v>
      </c>
      <c r="M6" s="231">
        <v>3625</v>
      </c>
      <c r="N6" s="233" t="s">
        <v>995</v>
      </c>
      <c r="O6" s="215"/>
    </row>
    <row r="7" spans="1:15" ht="15.6" x14ac:dyDescent="0.3">
      <c r="B7" s="216" t="s">
        <v>955</v>
      </c>
      <c r="C7" s="217">
        <v>6</v>
      </c>
      <c r="D7" s="217">
        <v>8735058</v>
      </c>
      <c r="E7" s="216" t="s">
        <v>3</v>
      </c>
      <c r="F7" s="216" t="s">
        <v>2</v>
      </c>
      <c r="G7" s="227">
        <v>0.2848</v>
      </c>
      <c r="H7" s="227">
        <v>0.14269999999999999</v>
      </c>
      <c r="I7" s="227">
        <v>2.93E-2</v>
      </c>
      <c r="J7" s="218">
        <v>1.08E-6</v>
      </c>
      <c r="K7" s="216" t="s">
        <v>956</v>
      </c>
      <c r="L7" s="229">
        <v>1</v>
      </c>
      <c r="M7" s="231">
        <v>2969</v>
      </c>
      <c r="N7" s="232" t="s">
        <v>957</v>
      </c>
      <c r="O7" s="215"/>
    </row>
    <row r="8" spans="1:15" ht="15.6" x14ac:dyDescent="0.3">
      <c r="B8" s="216" t="s">
        <v>958</v>
      </c>
      <c r="C8" s="217">
        <v>6</v>
      </c>
      <c r="D8" s="217">
        <v>8725781</v>
      </c>
      <c r="E8" s="216" t="s">
        <v>3</v>
      </c>
      <c r="F8" s="216" t="s">
        <v>11</v>
      </c>
      <c r="G8" s="227">
        <v>0.2853</v>
      </c>
      <c r="H8" s="227">
        <v>0.14030000000000001</v>
      </c>
      <c r="I8" s="227">
        <v>2.92E-2</v>
      </c>
      <c r="J8" s="218">
        <v>1.5999999999999999E-6</v>
      </c>
      <c r="K8" s="216" t="s">
        <v>956</v>
      </c>
      <c r="L8" s="229">
        <v>1</v>
      </c>
      <c r="M8" s="231">
        <v>2974</v>
      </c>
      <c r="N8" s="232" t="s">
        <v>957</v>
      </c>
      <c r="O8" s="215"/>
    </row>
    <row r="9" spans="1:15" ht="15.6" x14ac:dyDescent="0.3">
      <c r="B9" s="216" t="s">
        <v>959</v>
      </c>
      <c r="C9" s="217">
        <v>2</v>
      </c>
      <c r="D9" s="217">
        <v>14583293</v>
      </c>
      <c r="E9" s="216" t="s">
        <v>3</v>
      </c>
      <c r="F9" s="216" t="s">
        <v>2</v>
      </c>
      <c r="G9" s="227">
        <v>0.45929999999999999</v>
      </c>
      <c r="H9" s="227">
        <v>-0.1103</v>
      </c>
      <c r="I9" s="227">
        <v>2.3300000000000001E-2</v>
      </c>
      <c r="J9" s="218">
        <v>2.21E-6</v>
      </c>
      <c r="K9" s="216" t="s">
        <v>747</v>
      </c>
      <c r="L9" s="229">
        <v>0.99509999999999998</v>
      </c>
      <c r="M9" s="231">
        <v>3668</v>
      </c>
      <c r="N9" s="232" t="s">
        <v>960</v>
      </c>
      <c r="O9" s="215"/>
    </row>
    <row r="10" spans="1:15" ht="15.6" x14ac:dyDescent="0.3">
      <c r="B10" s="216" t="s">
        <v>961</v>
      </c>
      <c r="C10" s="217">
        <v>6</v>
      </c>
      <c r="D10" s="217">
        <v>8694359</v>
      </c>
      <c r="E10" s="216" t="s">
        <v>3</v>
      </c>
      <c r="F10" s="216" t="s">
        <v>2</v>
      </c>
      <c r="G10" s="227">
        <v>0.42780000000000001</v>
      </c>
      <c r="H10" s="227">
        <v>0.12670000000000001</v>
      </c>
      <c r="I10" s="227">
        <v>2.69E-2</v>
      </c>
      <c r="J10" s="218">
        <v>2.4399999999999999E-6</v>
      </c>
      <c r="K10" s="216" t="s">
        <v>956</v>
      </c>
      <c r="L10" s="229">
        <v>1</v>
      </c>
      <c r="M10" s="231">
        <v>2934</v>
      </c>
      <c r="N10" s="232" t="s">
        <v>957</v>
      </c>
      <c r="O10" s="215"/>
    </row>
    <row r="11" spans="1:15" ht="15.6" x14ac:dyDescent="0.3">
      <c r="B11" s="216" t="s">
        <v>962</v>
      </c>
      <c r="C11" s="217">
        <v>2</v>
      </c>
      <c r="D11" s="217">
        <v>14586961</v>
      </c>
      <c r="E11" s="216" t="s">
        <v>11</v>
      </c>
      <c r="F11" s="216" t="s">
        <v>2</v>
      </c>
      <c r="G11" s="227">
        <v>0.46050000000000002</v>
      </c>
      <c r="H11" s="227">
        <v>-0.10979999999999999</v>
      </c>
      <c r="I11" s="227">
        <v>2.3400000000000001E-2</v>
      </c>
      <c r="J11" s="218">
        <v>2.6000000000000001E-6</v>
      </c>
      <c r="K11" s="216" t="s">
        <v>747</v>
      </c>
      <c r="L11" s="229">
        <v>0.98070000000000002</v>
      </c>
      <c r="M11" s="231">
        <v>3669</v>
      </c>
      <c r="N11" s="232" t="s">
        <v>960</v>
      </c>
      <c r="O11" s="215"/>
    </row>
    <row r="12" spans="1:15" ht="15.6" x14ac:dyDescent="0.3">
      <c r="B12" s="216" t="s">
        <v>963</v>
      </c>
      <c r="C12" s="217">
        <v>6</v>
      </c>
      <c r="D12" s="217">
        <v>8721849</v>
      </c>
      <c r="E12" s="216" t="s">
        <v>3</v>
      </c>
      <c r="F12" s="216" t="s">
        <v>2</v>
      </c>
      <c r="G12" s="227">
        <v>0.27129999999999999</v>
      </c>
      <c r="H12" s="227">
        <v>0.12509999999999999</v>
      </c>
      <c r="I12" s="227">
        <v>2.6599999999999999E-2</v>
      </c>
      <c r="J12" s="218">
        <v>2.61E-6</v>
      </c>
      <c r="K12" s="216" t="s">
        <v>964</v>
      </c>
      <c r="L12" s="229">
        <v>5.5800000000000002E-2</v>
      </c>
      <c r="M12" s="231">
        <v>3669</v>
      </c>
      <c r="N12" s="232" t="s">
        <v>957</v>
      </c>
      <c r="O12" s="215"/>
    </row>
    <row r="13" spans="1:15" ht="15.6" x14ac:dyDescent="0.3">
      <c r="B13" s="216" t="s">
        <v>965</v>
      </c>
      <c r="C13" s="217">
        <v>2</v>
      </c>
      <c r="D13" s="217">
        <v>14586127</v>
      </c>
      <c r="E13" s="216" t="s">
        <v>11</v>
      </c>
      <c r="F13" s="216" t="s">
        <v>2</v>
      </c>
      <c r="G13" s="227">
        <v>0.5393</v>
      </c>
      <c r="H13" s="227">
        <v>0.10970000000000001</v>
      </c>
      <c r="I13" s="227">
        <v>2.3400000000000001E-2</v>
      </c>
      <c r="J13" s="218">
        <v>2.6599999999999999E-6</v>
      </c>
      <c r="K13" s="216" t="s">
        <v>964</v>
      </c>
      <c r="L13" s="229">
        <v>0.97870000000000001</v>
      </c>
      <c r="M13" s="231">
        <v>3669</v>
      </c>
      <c r="N13" s="232" t="s">
        <v>960</v>
      </c>
      <c r="O13" s="215"/>
    </row>
    <row r="14" spans="1:15" ht="15.6" x14ac:dyDescent="0.3">
      <c r="B14" s="216" t="s">
        <v>966</v>
      </c>
      <c r="C14" s="217">
        <v>2</v>
      </c>
      <c r="D14" s="217">
        <v>14576590</v>
      </c>
      <c r="E14" s="216" t="s">
        <v>11</v>
      </c>
      <c r="F14" s="216" t="s">
        <v>2</v>
      </c>
      <c r="G14" s="227">
        <v>0.65410000000000001</v>
      </c>
      <c r="H14" s="227">
        <v>-0.1174</v>
      </c>
      <c r="I14" s="227">
        <v>2.5100000000000001E-2</v>
      </c>
      <c r="J14" s="218">
        <v>2.92E-6</v>
      </c>
      <c r="K14" s="216" t="s">
        <v>747</v>
      </c>
      <c r="L14" s="229">
        <v>0.76190000000000002</v>
      </c>
      <c r="M14" s="231">
        <v>3669</v>
      </c>
      <c r="N14" s="232" t="s">
        <v>960</v>
      </c>
      <c r="O14" s="215"/>
    </row>
    <row r="15" spans="1:15" ht="15.6" x14ac:dyDescent="0.3">
      <c r="B15" s="216" t="s">
        <v>967</v>
      </c>
      <c r="C15" s="217">
        <v>2</v>
      </c>
      <c r="D15" s="217">
        <v>14584292</v>
      </c>
      <c r="E15" s="216" t="s">
        <v>3</v>
      </c>
      <c r="F15" s="216" t="s">
        <v>2</v>
      </c>
      <c r="G15" s="227">
        <v>0.5383</v>
      </c>
      <c r="H15" s="227">
        <v>0.109</v>
      </c>
      <c r="I15" s="227">
        <v>2.3300000000000001E-2</v>
      </c>
      <c r="J15" s="218">
        <v>2.96E-6</v>
      </c>
      <c r="K15" s="216" t="s">
        <v>964</v>
      </c>
      <c r="L15" s="229">
        <v>0.96830000000000005</v>
      </c>
      <c r="M15" s="231">
        <v>3669</v>
      </c>
      <c r="N15" s="232" t="s">
        <v>960</v>
      </c>
      <c r="O15" s="215"/>
    </row>
    <row r="16" spans="1:15" ht="15.6" x14ac:dyDescent="0.3">
      <c r="B16" s="216" t="s">
        <v>968</v>
      </c>
      <c r="C16" s="217">
        <v>2</v>
      </c>
      <c r="D16" s="217">
        <v>14583958</v>
      </c>
      <c r="E16" s="216" t="s">
        <v>3</v>
      </c>
      <c r="F16" s="216" t="s">
        <v>2</v>
      </c>
      <c r="G16" s="227">
        <v>0.46189999999999998</v>
      </c>
      <c r="H16" s="227">
        <v>-0.1089</v>
      </c>
      <c r="I16" s="227">
        <v>2.3300000000000001E-2</v>
      </c>
      <c r="J16" s="218">
        <v>3.0299999999999998E-6</v>
      </c>
      <c r="K16" s="216" t="s">
        <v>747</v>
      </c>
      <c r="L16" s="229">
        <v>0.96579999999999999</v>
      </c>
      <c r="M16" s="231">
        <v>3669</v>
      </c>
      <c r="N16" s="232" t="s">
        <v>960</v>
      </c>
      <c r="O16" s="215"/>
    </row>
    <row r="17" spans="2:15" ht="15.6" x14ac:dyDescent="0.3">
      <c r="B17" s="216" t="s">
        <v>969</v>
      </c>
      <c r="C17" s="217">
        <v>7</v>
      </c>
      <c r="D17" s="217">
        <v>126028109</v>
      </c>
      <c r="E17" s="216" t="s">
        <v>3</v>
      </c>
      <c r="F17" s="216" t="s">
        <v>2</v>
      </c>
      <c r="G17" s="227">
        <v>0.82599999999999996</v>
      </c>
      <c r="H17" s="227">
        <v>0.14530000000000001</v>
      </c>
      <c r="I17" s="227">
        <v>3.1300000000000001E-2</v>
      </c>
      <c r="J17" s="218">
        <v>3.3500000000000001E-6</v>
      </c>
      <c r="K17" s="216" t="s">
        <v>964</v>
      </c>
      <c r="L17" s="229">
        <v>3.4040000000000001E-2</v>
      </c>
      <c r="M17" s="231">
        <v>3669</v>
      </c>
      <c r="N17" s="232" t="s">
        <v>970</v>
      </c>
      <c r="O17" s="215"/>
    </row>
    <row r="18" spans="2:15" ht="15.6" x14ac:dyDescent="0.3">
      <c r="B18" s="216" t="s">
        <v>971</v>
      </c>
      <c r="C18" s="217">
        <v>7</v>
      </c>
      <c r="D18" s="217">
        <v>126024295</v>
      </c>
      <c r="E18" s="216" t="s">
        <v>11</v>
      </c>
      <c r="F18" s="216" t="s">
        <v>10</v>
      </c>
      <c r="G18" s="227">
        <v>0.17399999999999999</v>
      </c>
      <c r="H18" s="227">
        <v>-0.14530000000000001</v>
      </c>
      <c r="I18" s="227">
        <v>3.1300000000000001E-2</v>
      </c>
      <c r="J18" s="218">
        <v>3.36E-6</v>
      </c>
      <c r="K18" s="216" t="s">
        <v>747</v>
      </c>
      <c r="L18" s="229">
        <v>3.3980000000000003E-2</v>
      </c>
      <c r="M18" s="231">
        <v>3669</v>
      </c>
      <c r="N18" s="232" t="s">
        <v>970</v>
      </c>
      <c r="O18" s="215"/>
    </row>
    <row r="19" spans="2:15" ht="15.6" x14ac:dyDescent="0.3">
      <c r="B19" s="216" t="s">
        <v>972</v>
      </c>
      <c r="C19" s="217">
        <v>7</v>
      </c>
      <c r="D19" s="217">
        <v>126006816</v>
      </c>
      <c r="E19" s="216" t="s">
        <v>3</v>
      </c>
      <c r="F19" s="216" t="s">
        <v>10</v>
      </c>
      <c r="G19" s="227">
        <v>0.1739</v>
      </c>
      <c r="H19" s="227">
        <v>-0.14510000000000001</v>
      </c>
      <c r="I19" s="227">
        <v>3.1199999999999999E-2</v>
      </c>
      <c r="J19" s="218">
        <v>3.3799999999999998E-6</v>
      </c>
      <c r="K19" s="216" t="s">
        <v>747</v>
      </c>
      <c r="L19" s="229">
        <v>3.2590000000000001E-2</v>
      </c>
      <c r="M19" s="231">
        <v>3669</v>
      </c>
      <c r="N19" s="232" t="s">
        <v>970</v>
      </c>
      <c r="O19" s="215"/>
    </row>
    <row r="20" spans="2:15" ht="15.6" x14ac:dyDescent="0.3">
      <c r="B20" s="216" t="s">
        <v>973</v>
      </c>
      <c r="C20" s="217">
        <v>7</v>
      </c>
      <c r="D20" s="217">
        <v>24567204</v>
      </c>
      <c r="E20" s="216" t="s">
        <v>11</v>
      </c>
      <c r="F20" s="216" t="s">
        <v>10</v>
      </c>
      <c r="G20" s="227">
        <v>0.18540000000000001</v>
      </c>
      <c r="H20" s="227">
        <v>0.14230000000000001</v>
      </c>
      <c r="I20" s="227">
        <v>3.0700000000000002E-2</v>
      </c>
      <c r="J20" s="218">
        <v>3.4999999999999999E-6</v>
      </c>
      <c r="K20" s="216" t="s">
        <v>964</v>
      </c>
      <c r="L20" s="229">
        <v>0.45850000000000002</v>
      </c>
      <c r="M20" s="231">
        <v>3669</v>
      </c>
      <c r="N20" s="232" t="s">
        <v>974</v>
      </c>
      <c r="O20" s="215"/>
    </row>
    <row r="21" spans="2:15" ht="15.6" x14ac:dyDescent="0.3">
      <c r="B21" s="216" t="s">
        <v>975</v>
      </c>
      <c r="C21" s="217">
        <v>7</v>
      </c>
      <c r="D21" s="217">
        <v>24572682</v>
      </c>
      <c r="E21" s="216" t="s">
        <v>11</v>
      </c>
      <c r="F21" s="216" t="s">
        <v>10</v>
      </c>
      <c r="G21" s="227">
        <v>0.1852</v>
      </c>
      <c r="H21" s="227">
        <v>0.1421</v>
      </c>
      <c r="I21" s="227">
        <v>3.0700000000000002E-2</v>
      </c>
      <c r="J21" s="218">
        <v>3.7500000000000001E-6</v>
      </c>
      <c r="K21" s="216" t="s">
        <v>964</v>
      </c>
      <c r="L21" s="229">
        <v>0.46039999999999998</v>
      </c>
      <c r="M21" s="231">
        <v>3669</v>
      </c>
      <c r="N21" s="232" t="s">
        <v>974</v>
      </c>
      <c r="O21" s="215"/>
    </row>
    <row r="22" spans="2:15" ht="15.6" x14ac:dyDescent="0.3">
      <c r="B22" s="216" t="s">
        <v>976</v>
      </c>
      <c r="C22" s="217">
        <v>7</v>
      </c>
      <c r="D22" s="217">
        <v>125995024</v>
      </c>
      <c r="E22" s="216" t="s">
        <v>10</v>
      </c>
      <c r="F22" s="216" t="s">
        <v>2</v>
      </c>
      <c r="G22" s="227">
        <v>0.82620000000000005</v>
      </c>
      <c r="H22" s="227">
        <v>0.14349999999999999</v>
      </c>
      <c r="I22" s="227">
        <v>3.1199999999999999E-2</v>
      </c>
      <c r="J22" s="218">
        <v>4.1899999999999997E-6</v>
      </c>
      <c r="K22" s="216" t="s">
        <v>964</v>
      </c>
      <c r="L22" s="229">
        <v>3.1949999999999999E-2</v>
      </c>
      <c r="M22" s="231">
        <v>3669</v>
      </c>
      <c r="N22" s="232" t="s">
        <v>970</v>
      </c>
      <c r="O22" s="215"/>
    </row>
    <row r="23" spans="2:15" ht="15.6" x14ac:dyDescent="0.3">
      <c r="B23" s="216" t="s">
        <v>977</v>
      </c>
      <c r="C23" s="217">
        <v>10</v>
      </c>
      <c r="D23" s="217">
        <v>29085864</v>
      </c>
      <c r="E23" s="216" t="s">
        <v>11</v>
      </c>
      <c r="F23" s="216" t="s">
        <v>10</v>
      </c>
      <c r="G23" s="227">
        <v>0.89380000000000004</v>
      </c>
      <c r="H23" s="227">
        <v>-0.18390000000000001</v>
      </c>
      <c r="I23" s="227">
        <v>0.04</v>
      </c>
      <c r="J23" s="218">
        <v>4.1899999999999997E-6</v>
      </c>
      <c r="K23" s="216" t="s">
        <v>747</v>
      </c>
      <c r="L23" s="229">
        <v>0.8407</v>
      </c>
      <c r="M23" s="231">
        <v>3669</v>
      </c>
      <c r="N23" s="232" t="s">
        <v>978</v>
      </c>
      <c r="O23" s="215"/>
    </row>
    <row r="24" spans="2:15" ht="15.6" x14ac:dyDescent="0.3">
      <c r="B24" s="216" t="s">
        <v>979</v>
      </c>
      <c r="C24" s="217">
        <v>10</v>
      </c>
      <c r="D24" s="217">
        <v>29089977</v>
      </c>
      <c r="E24" s="216" t="s">
        <v>3</v>
      </c>
      <c r="F24" s="216" t="s">
        <v>2</v>
      </c>
      <c r="G24" s="227">
        <v>0.1062</v>
      </c>
      <c r="H24" s="227">
        <v>0.18390000000000001</v>
      </c>
      <c r="I24" s="227">
        <v>0.04</v>
      </c>
      <c r="J24" s="218">
        <v>4.2200000000000003E-6</v>
      </c>
      <c r="K24" s="216" t="s">
        <v>964</v>
      </c>
      <c r="L24" s="229">
        <v>0.83069999999999999</v>
      </c>
      <c r="M24" s="231">
        <v>3669</v>
      </c>
      <c r="N24" s="232" t="s">
        <v>978</v>
      </c>
      <c r="O24" s="215"/>
    </row>
    <row r="25" spans="2:15" ht="15.6" x14ac:dyDescent="0.3">
      <c r="B25" s="216" t="s">
        <v>980</v>
      </c>
      <c r="C25" s="217">
        <v>2</v>
      </c>
      <c r="D25" s="217">
        <v>170348235</v>
      </c>
      <c r="E25" s="216" t="s">
        <v>3</v>
      </c>
      <c r="F25" s="216" t="s">
        <v>2</v>
      </c>
      <c r="G25" s="227">
        <v>0.93120000000000003</v>
      </c>
      <c r="H25" s="227">
        <v>-0.2104</v>
      </c>
      <c r="I25" s="227">
        <v>4.58E-2</v>
      </c>
      <c r="J25" s="218">
        <v>4.3100000000000002E-6</v>
      </c>
      <c r="K25" s="216" t="s">
        <v>747</v>
      </c>
      <c r="L25" s="229">
        <v>0.37230000000000002</v>
      </c>
      <c r="M25" s="231">
        <v>3669</v>
      </c>
      <c r="N25" s="232" t="s">
        <v>981</v>
      </c>
      <c r="O25" s="215"/>
    </row>
    <row r="26" spans="2:15" ht="15.6" x14ac:dyDescent="0.3">
      <c r="B26" s="216" t="s">
        <v>982</v>
      </c>
      <c r="C26" s="217">
        <v>7</v>
      </c>
      <c r="D26" s="217">
        <v>24556856</v>
      </c>
      <c r="E26" s="216" t="s">
        <v>3</v>
      </c>
      <c r="F26" s="216" t="s">
        <v>2</v>
      </c>
      <c r="G26" s="227">
        <v>0.81469999999999998</v>
      </c>
      <c r="H26" s="227">
        <v>-0.1411</v>
      </c>
      <c r="I26" s="227">
        <v>3.0700000000000002E-2</v>
      </c>
      <c r="J26" s="218">
        <v>4.3499999999999999E-6</v>
      </c>
      <c r="K26" s="216" t="s">
        <v>747</v>
      </c>
      <c r="L26" s="229">
        <v>0.44019999999999998</v>
      </c>
      <c r="M26" s="231">
        <v>3669</v>
      </c>
      <c r="N26" s="232" t="s">
        <v>974</v>
      </c>
      <c r="O26" s="215"/>
    </row>
    <row r="27" spans="2:15" ht="15.6" x14ac:dyDescent="0.3">
      <c r="B27" s="216" t="s">
        <v>983</v>
      </c>
      <c r="C27" s="217">
        <v>10</v>
      </c>
      <c r="D27" s="217">
        <v>29092196</v>
      </c>
      <c r="E27" s="216" t="s">
        <v>11</v>
      </c>
      <c r="F27" s="216" t="s">
        <v>10</v>
      </c>
      <c r="G27" s="227">
        <v>0.89380000000000004</v>
      </c>
      <c r="H27" s="227">
        <v>-0.18360000000000001</v>
      </c>
      <c r="I27" s="227">
        <v>0.04</v>
      </c>
      <c r="J27" s="218">
        <v>4.4000000000000002E-6</v>
      </c>
      <c r="K27" s="216" t="s">
        <v>747</v>
      </c>
      <c r="L27" s="229">
        <v>0.82289999999999996</v>
      </c>
      <c r="M27" s="231">
        <v>3669</v>
      </c>
      <c r="N27" s="232" t="s">
        <v>978</v>
      </c>
      <c r="O27" s="215"/>
    </row>
    <row r="28" spans="2:15" ht="15.6" x14ac:dyDescent="0.3">
      <c r="B28" s="216" t="s">
        <v>984</v>
      </c>
      <c r="C28" s="217">
        <v>7</v>
      </c>
      <c r="D28" s="217">
        <v>125989739</v>
      </c>
      <c r="E28" s="216" t="s">
        <v>11</v>
      </c>
      <c r="F28" s="216" t="s">
        <v>10</v>
      </c>
      <c r="G28" s="227">
        <v>0.82609999999999995</v>
      </c>
      <c r="H28" s="227">
        <v>0.14299999999999999</v>
      </c>
      <c r="I28" s="227">
        <v>3.1199999999999999E-2</v>
      </c>
      <c r="J28" s="218">
        <v>4.5000000000000001E-6</v>
      </c>
      <c r="K28" s="216" t="s">
        <v>964</v>
      </c>
      <c r="L28" s="229">
        <v>3.1320000000000001E-2</v>
      </c>
      <c r="M28" s="231">
        <v>3669</v>
      </c>
      <c r="N28" s="232" t="s">
        <v>970</v>
      </c>
      <c r="O28" s="215"/>
    </row>
    <row r="29" spans="2:15" ht="15.6" x14ac:dyDescent="0.3">
      <c r="B29" s="216" t="s">
        <v>985</v>
      </c>
      <c r="C29" s="217">
        <v>7</v>
      </c>
      <c r="D29" s="217">
        <v>125985434</v>
      </c>
      <c r="E29" s="216" t="s">
        <v>11</v>
      </c>
      <c r="F29" s="216" t="s">
        <v>2</v>
      </c>
      <c r="G29" s="227">
        <v>0.8256</v>
      </c>
      <c r="H29" s="227">
        <v>0.14249999999999999</v>
      </c>
      <c r="I29" s="227">
        <v>3.1099999999999999E-2</v>
      </c>
      <c r="J29" s="218">
        <v>4.6999999999999999E-6</v>
      </c>
      <c r="K29" s="216" t="s">
        <v>964</v>
      </c>
      <c r="L29" s="229">
        <v>3.083E-2</v>
      </c>
      <c r="M29" s="231">
        <v>3669</v>
      </c>
      <c r="N29" s="232" t="s">
        <v>970</v>
      </c>
      <c r="O29" s="215"/>
    </row>
    <row r="30" spans="2:15" ht="15.6" x14ac:dyDescent="0.3">
      <c r="B30" s="216" t="s">
        <v>986</v>
      </c>
      <c r="C30" s="217">
        <v>6</v>
      </c>
      <c r="D30" s="217">
        <v>8621409</v>
      </c>
      <c r="E30" s="216" t="s">
        <v>3</v>
      </c>
      <c r="F30" s="216" t="s">
        <v>2</v>
      </c>
      <c r="G30" s="227">
        <v>0.40560000000000002</v>
      </c>
      <c r="H30" s="227">
        <v>0.1094</v>
      </c>
      <c r="I30" s="227">
        <v>2.3900000000000001E-2</v>
      </c>
      <c r="J30" s="218">
        <v>4.7899999999999999E-6</v>
      </c>
      <c r="K30" s="216" t="s">
        <v>964</v>
      </c>
      <c r="L30" s="229">
        <v>0.36080000000000001</v>
      </c>
      <c r="M30" s="231">
        <v>3669</v>
      </c>
      <c r="N30" s="232" t="s">
        <v>957</v>
      </c>
      <c r="O30" s="215"/>
    </row>
    <row r="31" spans="2:15" ht="15.6" x14ac:dyDescent="0.3">
      <c r="B31" s="216" t="s">
        <v>987</v>
      </c>
      <c r="C31" s="217">
        <v>6</v>
      </c>
      <c r="D31" s="217">
        <v>8622573</v>
      </c>
      <c r="E31" s="216" t="s">
        <v>11</v>
      </c>
      <c r="F31" s="216" t="s">
        <v>10</v>
      </c>
      <c r="G31" s="227">
        <v>0.40560000000000002</v>
      </c>
      <c r="H31" s="227">
        <v>0.10929999999999999</v>
      </c>
      <c r="I31" s="227">
        <v>2.3900000000000001E-2</v>
      </c>
      <c r="J31" s="218">
        <v>4.8999999999999997E-6</v>
      </c>
      <c r="K31" s="216" t="s">
        <v>964</v>
      </c>
      <c r="L31" s="229">
        <v>0.36199999999999999</v>
      </c>
      <c r="M31" s="231">
        <v>3669</v>
      </c>
      <c r="N31" s="232" t="s">
        <v>957</v>
      </c>
      <c r="O31" s="215"/>
    </row>
    <row r="32" spans="2:15" ht="16.2" thickBot="1" x14ac:dyDescent="0.35">
      <c r="B32" s="219" t="s">
        <v>988</v>
      </c>
      <c r="C32" s="220">
        <v>8</v>
      </c>
      <c r="D32" s="220">
        <v>144247224</v>
      </c>
      <c r="E32" s="219" t="s">
        <v>3</v>
      </c>
      <c r="F32" s="219" t="s">
        <v>2</v>
      </c>
      <c r="G32" s="228">
        <v>0.24460000000000001</v>
      </c>
      <c r="H32" s="228">
        <v>-0.1239</v>
      </c>
      <c r="I32" s="228">
        <v>2.7099999999999999E-2</v>
      </c>
      <c r="J32" s="221">
        <v>4.9799999999999998E-6</v>
      </c>
      <c r="K32" s="219" t="s">
        <v>747</v>
      </c>
      <c r="L32" s="230">
        <v>0.35299999999999998</v>
      </c>
      <c r="M32" s="234">
        <v>3661</v>
      </c>
      <c r="N32" s="235" t="s">
        <v>989</v>
      </c>
      <c r="O32" s="215"/>
    </row>
    <row r="33" spans="2:15" ht="16.8" x14ac:dyDescent="0.3">
      <c r="B33" s="223" t="s">
        <v>991</v>
      </c>
      <c r="C33" s="223"/>
      <c r="D33" s="223"/>
      <c r="E33" s="224"/>
      <c r="F33" s="224"/>
      <c r="G33" s="224"/>
      <c r="H33" s="13"/>
      <c r="I33" s="13"/>
      <c r="J33" s="13"/>
      <c r="K33" s="13"/>
      <c r="L33" s="13"/>
      <c r="M33" s="13"/>
      <c r="N33" s="13"/>
      <c r="O33" s="13"/>
    </row>
    <row r="34" spans="2:15" ht="16.8" x14ac:dyDescent="0.3">
      <c r="B34" s="223" t="s">
        <v>992</v>
      </c>
      <c r="C34" s="223"/>
      <c r="D34" s="223"/>
      <c r="E34" s="223"/>
      <c r="F34" s="223"/>
      <c r="G34" s="225"/>
      <c r="H34" s="13"/>
      <c r="I34" s="13"/>
      <c r="J34" s="13"/>
      <c r="K34" s="13"/>
      <c r="L34" s="13"/>
      <c r="M34" s="13"/>
      <c r="N34" s="13"/>
      <c r="O34" s="13"/>
    </row>
    <row r="35" spans="2:15" ht="16.8" x14ac:dyDescent="0.3">
      <c r="B35" s="260" t="s">
        <v>990</v>
      </c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</row>
    <row r="36" spans="2:15" ht="16.8" x14ac:dyDescent="0.3">
      <c r="B36" s="223" t="s">
        <v>993</v>
      </c>
      <c r="C36" s="223"/>
      <c r="D36" s="223"/>
      <c r="E36" s="223"/>
      <c r="F36" s="224"/>
      <c r="G36" s="224"/>
      <c r="H36" s="13"/>
      <c r="I36" s="13"/>
      <c r="J36" s="13"/>
      <c r="K36" s="13"/>
      <c r="L36" s="13"/>
      <c r="M36" s="13"/>
      <c r="N36" s="13"/>
      <c r="O36" s="13"/>
    </row>
    <row r="37" spans="2:15" ht="16.8" x14ac:dyDescent="0.3">
      <c r="B37" s="226" t="s">
        <v>994</v>
      </c>
      <c r="C37" s="148"/>
      <c r="D37" s="148"/>
      <c r="E37" s="224"/>
      <c r="F37" s="224"/>
      <c r="G37" s="224"/>
      <c r="H37" s="13"/>
      <c r="I37" s="13"/>
      <c r="J37" s="13"/>
      <c r="K37" s="13"/>
      <c r="L37" s="13"/>
      <c r="M37" s="13"/>
      <c r="N37" s="13"/>
      <c r="O37" s="13"/>
    </row>
  </sheetData>
  <mergeCells count="1">
    <mergeCell ref="B35:O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Supplemental Table 1</vt:lpstr>
      <vt:lpstr>Supplemental Table 2</vt:lpstr>
      <vt:lpstr>Supplemental Table 3</vt:lpstr>
      <vt:lpstr>Supplemental Table 4</vt:lpstr>
      <vt:lpstr>Supplemental Table 5</vt:lpstr>
      <vt:lpstr>Supplemental Table 6</vt:lpstr>
      <vt:lpstr>'Supplemental Table 1'!_Hlk513634632</vt:lpstr>
    </vt:vector>
  </TitlesOfParts>
  <Company>Boston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2017-12-21T21:46:13Z</dcterms:created>
  <dcterms:modified xsi:type="dcterms:W3CDTF">2019-04-30T00:39:15Z</dcterms:modified>
</cp:coreProperties>
</file>