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Suzanne\Sukumar paper\new results\patients\"/>
    </mc:Choice>
  </mc:AlternateContent>
  <bookViews>
    <workbookView xWindow="0" yWindow="0" windowWidth="21570" windowHeight="94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0" i="1" l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<sst xmlns="http://schemas.openxmlformats.org/spreadsheetml/2006/main" count="84" uniqueCount="84">
  <si>
    <t>AD-001</t>
  </si>
  <si>
    <t>AD-003</t>
  </si>
  <si>
    <t>AD-004</t>
  </si>
  <si>
    <t>AD-005</t>
  </si>
  <si>
    <t>AD-006</t>
  </si>
  <si>
    <t>AD-007</t>
  </si>
  <si>
    <t>AD-008</t>
  </si>
  <si>
    <t>AD-011</t>
  </si>
  <si>
    <t>AD-012</t>
  </si>
  <si>
    <t>AD-013</t>
  </si>
  <si>
    <t>AD-014</t>
  </si>
  <si>
    <t>AD-015</t>
  </si>
  <si>
    <t>AD-016</t>
  </si>
  <si>
    <t>AD-017</t>
  </si>
  <si>
    <t>AD-018</t>
  </si>
  <si>
    <t>AD-019</t>
  </si>
  <si>
    <t>AD-020</t>
  </si>
  <si>
    <t>AD-021</t>
  </si>
  <si>
    <t>AD-022</t>
  </si>
  <si>
    <t>AD-023</t>
  </si>
  <si>
    <t>AD-024</t>
  </si>
  <si>
    <t>AD-026</t>
  </si>
  <si>
    <t>AD-027</t>
  </si>
  <si>
    <t>AD-028</t>
  </si>
  <si>
    <t>AD-030</t>
  </si>
  <si>
    <t>AD-032</t>
  </si>
  <si>
    <t>AD-033</t>
  </si>
  <si>
    <t>AD-035</t>
  </si>
  <si>
    <t>AD-037</t>
  </si>
  <si>
    <t>AD-038</t>
  </si>
  <si>
    <t>AD-039</t>
  </si>
  <si>
    <t>AD-054</t>
  </si>
  <si>
    <t>AD-059</t>
  </si>
  <si>
    <t>AD-163</t>
  </si>
  <si>
    <t>AD-193</t>
  </si>
  <si>
    <t>AD-201</t>
  </si>
  <si>
    <t>AD-204</t>
  </si>
  <si>
    <t>AD-206</t>
  </si>
  <si>
    <t>AD-211</t>
  </si>
  <si>
    <t>AD-212</t>
  </si>
  <si>
    <t>AD-207</t>
  </si>
  <si>
    <t>AD-210</t>
  </si>
  <si>
    <t>AD-219</t>
  </si>
  <si>
    <t>AD-220</t>
  </si>
  <si>
    <t>AD-221</t>
  </si>
  <si>
    <t>AD-225</t>
  </si>
  <si>
    <t>AD-231</t>
  </si>
  <si>
    <t>AD-242</t>
  </si>
  <si>
    <t>AD-247</t>
  </si>
  <si>
    <t>AD-249</t>
  </si>
  <si>
    <t>AD-253</t>
  </si>
  <si>
    <t>AD-254</t>
  </si>
  <si>
    <t>AD-262</t>
  </si>
  <si>
    <t>AD-264</t>
  </si>
  <si>
    <t>AD-266</t>
  </si>
  <si>
    <t>AD-267</t>
  </si>
  <si>
    <t>AD-278</t>
  </si>
  <si>
    <t>AD-055</t>
  </si>
  <si>
    <t>AD-066</t>
  </si>
  <si>
    <t>AD-067</t>
  </si>
  <si>
    <t>AD-075</t>
  </si>
  <si>
    <t>AD-089</t>
  </si>
  <si>
    <t>AD-090</t>
  </si>
  <si>
    <t>AD-095</t>
  </si>
  <si>
    <t>AD-113</t>
  </si>
  <si>
    <t>AD-116</t>
  </si>
  <si>
    <t>AD-135</t>
  </si>
  <si>
    <t>AD-138</t>
  </si>
  <si>
    <t>AD-144</t>
  </si>
  <si>
    <t>AD-153</t>
  </si>
  <si>
    <t>AD-167</t>
  </si>
  <si>
    <t>AD-173</t>
  </si>
  <si>
    <t>AD-223</t>
  </si>
  <si>
    <t>AD-227</t>
  </si>
  <si>
    <t>AD-236</t>
  </si>
  <si>
    <t>AD-238</t>
  </si>
  <si>
    <t>AD-240</t>
  </si>
  <si>
    <t>AD-269</t>
  </si>
  <si>
    <t>AD-280</t>
  </si>
  <si>
    <t>ID</t>
  </si>
  <si>
    <t>Chronic HCV</t>
  </si>
  <si>
    <t>Resolved HCV</t>
  </si>
  <si>
    <t>Age</t>
  </si>
  <si>
    <t>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</si>
</sst>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applyFont="1" applyFill="1"/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0"/>
  <sheetViews>
    <sheetView tabSelected="1" workbookViewId="0">
      <selection activeCell="F8" sqref="F8"/>
    </sheetView>
  </sheetViews>
  <sheetFormatPr defaultRowHeight="15" x14ac:dyDescent="0.25"/>
  <cols>
    <col min="1" max="1" width="10.5703125" style="2" customWidth="1"/>
    <col min="2" max="2" width="9.28515625" style="2" bestFit="1" customWidth="1"/>
    <col min="3" max="3" width="13.42578125" style="2" bestFit="1" customWidth="1"/>
    <col min="4" max="4" width="11.85546875" style="2" bestFit="1" customWidth="1"/>
  </cols>
  <sheetData>
    <row r="1" spans="1:16" ht="15.75" thickBot="1" x14ac:dyDescent="0.3">
      <c r="A1" s="3" t="s">
        <v>79</v>
      </c>
      <c r="B1" s="4" t="s">
        <v>82</v>
      </c>
      <c r="C1" s="4" t="s">
        <v>81</v>
      </c>
      <c r="D1" s="5" t="s">
        <v>80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6" t="s">
        <v>0</v>
      </c>
      <c r="B2" s="7">
        <f>79-42</f>
        <v>37</v>
      </c>
      <c r="C2" s="8">
        <v>0</v>
      </c>
      <c r="D2" s="9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A3" s="10" t="s">
        <v>1</v>
      </c>
      <c r="B3" s="11">
        <f>79-49</f>
        <v>30</v>
      </c>
      <c r="C3" s="12">
        <v>0</v>
      </c>
      <c r="D3" s="13">
        <v>1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10" t="s">
        <v>2</v>
      </c>
      <c r="B4" s="14">
        <f>79-57</f>
        <v>22</v>
      </c>
      <c r="C4" s="12">
        <v>0</v>
      </c>
      <c r="D4" s="13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x14ac:dyDescent="0.25">
      <c r="A5" s="10" t="s">
        <v>3</v>
      </c>
      <c r="B5" s="14">
        <f>79-50</f>
        <v>29</v>
      </c>
      <c r="C5" s="12">
        <v>0</v>
      </c>
      <c r="D5" s="13">
        <v>1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s="10" t="s">
        <v>4</v>
      </c>
      <c r="B6" s="14">
        <f>79-52</f>
        <v>27</v>
      </c>
      <c r="C6" s="12">
        <v>0</v>
      </c>
      <c r="D6" s="13">
        <v>1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x14ac:dyDescent="0.25">
      <c r="A7" s="10" t="s">
        <v>5</v>
      </c>
      <c r="B7" s="14">
        <f>79-57</f>
        <v>22</v>
      </c>
      <c r="C7" s="12">
        <v>0</v>
      </c>
      <c r="D7" s="13">
        <v>1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5">
      <c r="A8" s="10" t="s">
        <v>6</v>
      </c>
      <c r="B8" s="14">
        <f>79-51</f>
        <v>28</v>
      </c>
      <c r="C8" s="12">
        <v>0</v>
      </c>
      <c r="D8" s="13">
        <v>1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x14ac:dyDescent="0.25">
      <c r="A9" s="10" t="s">
        <v>7</v>
      </c>
      <c r="B9" s="14">
        <f>79-56</f>
        <v>23</v>
      </c>
      <c r="C9" s="12">
        <v>0</v>
      </c>
      <c r="D9" s="13">
        <v>1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x14ac:dyDescent="0.25">
      <c r="A10" s="10" t="s">
        <v>8</v>
      </c>
      <c r="B10" s="14">
        <f>79-55</f>
        <v>24</v>
      </c>
      <c r="C10" s="12">
        <v>0</v>
      </c>
      <c r="D10" s="13">
        <v>1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x14ac:dyDescent="0.25">
      <c r="A11" s="10" t="s">
        <v>9</v>
      </c>
      <c r="B11" s="14">
        <f>79-48</f>
        <v>31</v>
      </c>
      <c r="C11" s="12">
        <v>0</v>
      </c>
      <c r="D11" s="13">
        <v>1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10" t="s">
        <v>10</v>
      </c>
      <c r="B12" s="14">
        <f>79-52</f>
        <v>27</v>
      </c>
      <c r="C12" s="12">
        <v>0</v>
      </c>
      <c r="D12" s="13">
        <v>1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25">
      <c r="A13" s="10" t="s">
        <v>11</v>
      </c>
      <c r="B13" s="14">
        <f>79-40</f>
        <v>39</v>
      </c>
      <c r="C13" s="12">
        <v>0</v>
      </c>
      <c r="D13" s="13">
        <v>1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5">
      <c r="A14" s="10" t="s">
        <v>12</v>
      </c>
      <c r="B14" s="14">
        <f>79-51</f>
        <v>28</v>
      </c>
      <c r="C14" s="12">
        <v>0</v>
      </c>
      <c r="D14" s="13">
        <v>1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x14ac:dyDescent="0.25">
      <c r="A15" s="10" t="s">
        <v>13</v>
      </c>
      <c r="B15" s="14">
        <f>79-53</f>
        <v>26</v>
      </c>
      <c r="C15" s="12">
        <v>0</v>
      </c>
      <c r="D15" s="13">
        <v>1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x14ac:dyDescent="0.25">
      <c r="A16" s="10" t="s">
        <v>14</v>
      </c>
      <c r="B16" s="14">
        <f>79-60</f>
        <v>19</v>
      </c>
      <c r="C16" s="12">
        <v>0</v>
      </c>
      <c r="D16" s="13">
        <v>1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0" t="s">
        <v>15</v>
      </c>
      <c r="B17" s="14">
        <f>79-44</f>
        <v>35</v>
      </c>
      <c r="C17" s="12">
        <v>0</v>
      </c>
      <c r="D17" s="13">
        <v>1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0" t="s">
        <v>16</v>
      </c>
      <c r="B18" s="14">
        <f>79-41</f>
        <v>38</v>
      </c>
      <c r="C18" s="12">
        <v>0</v>
      </c>
      <c r="D18" s="13">
        <v>1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x14ac:dyDescent="0.25">
      <c r="A19" s="10" t="s">
        <v>17</v>
      </c>
      <c r="B19" s="14">
        <f>79-57</f>
        <v>22</v>
      </c>
      <c r="C19" s="12">
        <v>0</v>
      </c>
      <c r="D19" s="13">
        <v>1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x14ac:dyDescent="0.25">
      <c r="A20" s="10" t="s">
        <v>18</v>
      </c>
      <c r="B20" s="14">
        <f>79-52</f>
        <v>27</v>
      </c>
      <c r="C20" s="12">
        <v>0</v>
      </c>
      <c r="D20" s="13">
        <v>1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x14ac:dyDescent="0.25">
      <c r="A21" s="10" t="s">
        <v>19</v>
      </c>
      <c r="B21" s="14">
        <f>79-57</f>
        <v>22</v>
      </c>
      <c r="C21" s="12">
        <v>0</v>
      </c>
      <c r="D21" s="13">
        <v>1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25">
      <c r="A22" s="10" t="s">
        <v>20</v>
      </c>
      <c r="B22" s="14">
        <f>79-45</f>
        <v>34</v>
      </c>
      <c r="C22" s="12">
        <v>0</v>
      </c>
      <c r="D22" s="13">
        <v>1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5">
      <c r="A23" s="10" t="s">
        <v>21</v>
      </c>
      <c r="B23" s="14">
        <f>79-58</f>
        <v>21</v>
      </c>
      <c r="C23" s="12">
        <v>0</v>
      </c>
      <c r="D23" s="13">
        <v>1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x14ac:dyDescent="0.25">
      <c r="A24" s="10" t="s">
        <v>22</v>
      </c>
      <c r="B24" s="14">
        <f>79-43</f>
        <v>36</v>
      </c>
      <c r="C24" s="12">
        <v>0</v>
      </c>
      <c r="D24" s="13">
        <v>1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x14ac:dyDescent="0.25">
      <c r="A25" s="10" t="s">
        <v>23</v>
      </c>
      <c r="B25" s="14">
        <f>79-52</f>
        <v>27</v>
      </c>
      <c r="C25" s="12">
        <v>0</v>
      </c>
      <c r="D25" s="13">
        <v>1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x14ac:dyDescent="0.25">
      <c r="A26" s="10" t="s">
        <v>24</v>
      </c>
      <c r="B26" s="14">
        <f>79-55</f>
        <v>24</v>
      </c>
      <c r="C26" s="12">
        <v>0</v>
      </c>
      <c r="D26" s="13">
        <v>1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x14ac:dyDescent="0.25">
      <c r="A27" s="10" t="s">
        <v>25</v>
      </c>
      <c r="B27" s="14">
        <f>79-51</f>
        <v>28</v>
      </c>
      <c r="C27" s="12">
        <v>0</v>
      </c>
      <c r="D27" s="13">
        <v>1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5">
      <c r="A28" s="10" t="s">
        <v>26</v>
      </c>
      <c r="B28" s="14">
        <f>79-50</f>
        <v>29</v>
      </c>
      <c r="C28" s="12">
        <v>0</v>
      </c>
      <c r="D28" s="13">
        <v>1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25">
      <c r="A29" s="10" t="s">
        <v>27</v>
      </c>
      <c r="B29" s="14">
        <f>79-52</f>
        <v>27</v>
      </c>
      <c r="C29" s="12">
        <v>0</v>
      </c>
      <c r="D29" s="13">
        <v>1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x14ac:dyDescent="0.25">
      <c r="A30" s="10" t="s">
        <v>28</v>
      </c>
      <c r="B30" s="14">
        <f>79-54</f>
        <v>25</v>
      </c>
      <c r="C30" s="12">
        <v>0</v>
      </c>
      <c r="D30" s="13">
        <v>1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x14ac:dyDescent="0.25">
      <c r="A31" s="10" t="s">
        <v>29</v>
      </c>
      <c r="B31" s="14">
        <f>79-56</f>
        <v>23</v>
      </c>
      <c r="C31" s="12">
        <v>0</v>
      </c>
      <c r="D31" s="13">
        <v>1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x14ac:dyDescent="0.25">
      <c r="A32" s="10" t="s">
        <v>30</v>
      </c>
      <c r="B32" s="14">
        <f>79-57</f>
        <v>22</v>
      </c>
      <c r="C32" s="12">
        <v>0</v>
      </c>
      <c r="D32" s="13">
        <v>1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x14ac:dyDescent="0.25">
      <c r="A33" s="10" t="s">
        <v>31</v>
      </c>
      <c r="B33" s="14">
        <f>79-58</f>
        <v>21</v>
      </c>
      <c r="C33" s="12">
        <v>0</v>
      </c>
      <c r="D33" s="13">
        <v>1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x14ac:dyDescent="0.25">
      <c r="A34" s="10" t="s">
        <v>32</v>
      </c>
      <c r="B34" s="14">
        <f>79-54</f>
        <v>25</v>
      </c>
      <c r="C34" s="12">
        <v>0</v>
      </c>
      <c r="D34" s="13">
        <v>1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x14ac:dyDescent="0.25">
      <c r="A35" s="10" t="s">
        <v>33</v>
      </c>
      <c r="B35" s="14">
        <f>79-56</f>
        <v>23</v>
      </c>
      <c r="C35" s="12">
        <v>0</v>
      </c>
      <c r="D35" s="13">
        <v>1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x14ac:dyDescent="0.25">
      <c r="A36" s="10" t="s">
        <v>34</v>
      </c>
      <c r="B36" s="14">
        <f>79-45</f>
        <v>34</v>
      </c>
      <c r="C36" s="12">
        <v>0</v>
      </c>
      <c r="D36" s="13">
        <v>1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x14ac:dyDescent="0.25">
      <c r="A37" s="10" t="s">
        <v>35</v>
      </c>
      <c r="B37" s="14">
        <f>79-59</f>
        <v>20</v>
      </c>
      <c r="C37" s="12">
        <v>0</v>
      </c>
      <c r="D37" s="13">
        <v>1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x14ac:dyDescent="0.25">
      <c r="A38" s="10" t="s">
        <v>36</v>
      </c>
      <c r="B38" s="14">
        <f>79-55</f>
        <v>24</v>
      </c>
      <c r="C38" s="12">
        <v>0</v>
      </c>
      <c r="D38" s="13">
        <v>1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x14ac:dyDescent="0.25">
      <c r="A39" s="10" t="s">
        <v>37</v>
      </c>
      <c r="B39" s="14">
        <f>79-57</f>
        <v>22</v>
      </c>
      <c r="C39" s="12">
        <v>0</v>
      </c>
      <c r="D39" s="13">
        <v>1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x14ac:dyDescent="0.25">
      <c r="A40" s="10" t="s">
        <v>38</v>
      </c>
      <c r="B40" s="14">
        <f>79-53</f>
        <v>26</v>
      </c>
      <c r="C40" s="12">
        <v>0</v>
      </c>
      <c r="D40" s="13">
        <v>1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x14ac:dyDescent="0.25">
      <c r="A41" s="10" t="s">
        <v>39</v>
      </c>
      <c r="B41" s="14">
        <f>79-54</f>
        <v>25</v>
      </c>
      <c r="C41" s="12">
        <v>0</v>
      </c>
      <c r="D41" s="13">
        <v>1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x14ac:dyDescent="0.25">
      <c r="A42" s="10" t="s">
        <v>40</v>
      </c>
      <c r="B42" s="14">
        <f>79-43</f>
        <v>36</v>
      </c>
      <c r="C42" s="12">
        <v>0</v>
      </c>
      <c r="D42" s="13">
        <v>1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x14ac:dyDescent="0.25">
      <c r="A43" s="10" t="s">
        <v>41</v>
      </c>
      <c r="B43" s="14">
        <f>79-47</f>
        <v>32</v>
      </c>
      <c r="C43" s="12">
        <v>0</v>
      </c>
      <c r="D43" s="13">
        <v>1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x14ac:dyDescent="0.25">
      <c r="A44" s="10" t="s">
        <v>42</v>
      </c>
      <c r="B44" s="14">
        <f>79-59</f>
        <v>20</v>
      </c>
      <c r="C44" s="12">
        <v>0</v>
      </c>
      <c r="D44" s="13">
        <v>1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x14ac:dyDescent="0.25">
      <c r="A45" s="10" t="s">
        <v>43</v>
      </c>
      <c r="B45" s="14">
        <f>79-53</f>
        <v>26</v>
      </c>
      <c r="C45" s="12">
        <v>0</v>
      </c>
      <c r="D45" s="13">
        <v>1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x14ac:dyDescent="0.25">
      <c r="A46" s="10" t="s">
        <v>44</v>
      </c>
      <c r="B46" s="14">
        <f>79-59</f>
        <v>20</v>
      </c>
      <c r="C46" s="12">
        <v>0</v>
      </c>
      <c r="D46" s="13">
        <v>1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x14ac:dyDescent="0.25">
      <c r="A47" s="10" t="s">
        <v>45</v>
      </c>
      <c r="B47" s="14">
        <f>79-63</f>
        <v>16</v>
      </c>
      <c r="C47" s="12">
        <v>0</v>
      </c>
      <c r="D47" s="13">
        <v>1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x14ac:dyDescent="0.25">
      <c r="A48" s="10" t="s">
        <v>46</v>
      </c>
      <c r="B48" s="14">
        <f>79-53</f>
        <v>26</v>
      </c>
      <c r="C48" s="12">
        <v>0</v>
      </c>
      <c r="D48" s="13">
        <v>1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x14ac:dyDescent="0.25">
      <c r="A49" s="10" t="s">
        <v>47</v>
      </c>
      <c r="B49" s="14">
        <f>79-61</f>
        <v>18</v>
      </c>
      <c r="C49" s="12">
        <v>0</v>
      </c>
      <c r="D49" s="13">
        <v>1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x14ac:dyDescent="0.25">
      <c r="A50" s="10" t="s">
        <v>48</v>
      </c>
      <c r="B50" s="14">
        <f>79-53</f>
        <v>26</v>
      </c>
      <c r="C50" s="12">
        <v>0</v>
      </c>
      <c r="D50" s="13">
        <v>1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x14ac:dyDescent="0.25">
      <c r="A51" s="10" t="s">
        <v>49</v>
      </c>
      <c r="B51" s="14">
        <f>79-43</f>
        <v>36</v>
      </c>
      <c r="C51" s="12">
        <v>0</v>
      </c>
      <c r="D51" s="13">
        <v>1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x14ac:dyDescent="0.25">
      <c r="A52" s="10" t="s">
        <v>50</v>
      </c>
      <c r="B52" s="14">
        <f>79-45</f>
        <v>34</v>
      </c>
      <c r="C52" s="12">
        <v>0</v>
      </c>
      <c r="D52" s="13">
        <v>1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x14ac:dyDescent="0.25">
      <c r="A53" s="10" t="s">
        <v>51</v>
      </c>
      <c r="B53" s="14">
        <f>79-50</f>
        <v>29</v>
      </c>
      <c r="C53" s="12">
        <v>0</v>
      </c>
      <c r="D53" s="13">
        <v>1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x14ac:dyDescent="0.25">
      <c r="A54" s="10" t="s">
        <v>52</v>
      </c>
      <c r="B54" s="14">
        <f>79-54</f>
        <v>25</v>
      </c>
      <c r="C54" s="12">
        <v>0</v>
      </c>
      <c r="D54" s="13">
        <v>1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x14ac:dyDescent="0.25">
      <c r="A55" s="10" t="s">
        <v>53</v>
      </c>
      <c r="B55" s="14">
        <f>79-58</f>
        <v>21</v>
      </c>
      <c r="C55" s="12">
        <v>0</v>
      </c>
      <c r="D55" s="13">
        <v>1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x14ac:dyDescent="0.25">
      <c r="A56" s="10" t="s">
        <v>54</v>
      </c>
      <c r="B56" s="14">
        <f>79-52</f>
        <v>27</v>
      </c>
      <c r="C56" s="12">
        <v>0</v>
      </c>
      <c r="D56" s="13">
        <v>1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x14ac:dyDescent="0.25">
      <c r="A57" s="10" t="s">
        <v>55</v>
      </c>
      <c r="B57" s="14">
        <f>79-47</f>
        <v>32</v>
      </c>
      <c r="C57" s="12">
        <v>0</v>
      </c>
      <c r="D57" s="13">
        <v>1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15.75" thickBot="1" x14ac:dyDescent="0.3">
      <c r="A58" s="15" t="s">
        <v>56</v>
      </c>
      <c r="B58" s="16">
        <f>79-54</f>
        <v>25</v>
      </c>
      <c r="C58" s="17">
        <v>0</v>
      </c>
      <c r="D58" s="18">
        <v>1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x14ac:dyDescent="0.25">
      <c r="A59" s="19" t="s">
        <v>57</v>
      </c>
      <c r="B59" s="20">
        <f>79-59</f>
        <v>20</v>
      </c>
      <c r="C59" s="21">
        <v>1</v>
      </c>
      <c r="D59" s="22"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x14ac:dyDescent="0.25">
      <c r="A60" s="10" t="s">
        <v>58</v>
      </c>
      <c r="B60" s="14">
        <f>79-58</f>
        <v>21</v>
      </c>
      <c r="C60" s="12">
        <v>1</v>
      </c>
      <c r="D60" s="13"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x14ac:dyDescent="0.25">
      <c r="A61" s="10" t="s">
        <v>59</v>
      </c>
      <c r="B61" s="14" t="s">
        <v>83</v>
      </c>
      <c r="C61" s="12">
        <v>1</v>
      </c>
      <c r="D61" s="13"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x14ac:dyDescent="0.25">
      <c r="A62" s="10" t="s">
        <v>60</v>
      </c>
      <c r="B62" s="14">
        <f>79-56</f>
        <v>23</v>
      </c>
      <c r="C62" s="12">
        <v>1</v>
      </c>
      <c r="D62" s="13">
        <v>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x14ac:dyDescent="0.25">
      <c r="A63" s="10" t="s">
        <v>61</v>
      </c>
      <c r="B63" s="14">
        <f>79-50</f>
        <v>29</v>
      </c>
      <c r="C63" s="12">
        <v>1</v>
      </c>
      <c r="D63" s="13"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x14ac:dyDescent="0.25">
      <c r="A64" s="10" t="s">
        <v>62</v>
      </c>
      <c r="B64" s="14">
        <f>79-49</f>
        <v>30</v>
      </c>
      <c r="C64" s="12">
        <v>1</v>
      </c>
      <c r="D64" s="13">
        <v>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x14ac:dyDescent="0.25">
      <c r="A65" s="10" t="s">
        <v>63</v>
      </c>
      <c r="B65" s="14">
        <f>79-56</f>
        <v>23</v>
      </c>
      <c r="C65" s="12">
        <v>1</v>
      </c>
      <c r="D65" s="13">
        <v>0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x14ac:dyDescent="0.25">
      <c r="A66" s="10" t="s">
        <v>64</v>
      </c>
      <c r="B66" s="14">
        <f>79-59</f>
        <v>20</v>
      </c>
      <c r="C66" s="12">
        <v>1</v>
      </c>
      <c r="D66" s="13">
        <v>0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x14ac:dyDescent="0.25">
      <c r="A67" s="10" t="s">
        <v>65</v>
      </c>
      <c r="B67" s="14">
        <f>79-58</f>
        <v>21</v>
      </c>
      <c r="C67" s="12">
        <v>1</v>
      </c>
      <c r="D67" s="13">
        <v>0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x14ac:dyDescent="0.25">
      <c r="A68" s="10" t="s">
        <v>66</v>
      </c>
      <c r="B68" s="14">
        <f>79-58</f>
        <v>21</v>
      </c>
      <c r="C68" s="12">
        <v>1</v>
      </c>
      <c r="D68" s="13">
        <v>0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x14ac:dyDescent="0.25">
      <c r="A69" s="10" t="s">
        <v>67</v>
      </c>
      <c r="B69" s="14">
        <f>79-52</f>
        <v>27</v>
      </c>
      <c r="C69" s="12">
        <v>1</v>
      </c>
      <c r="D69" s="13">
        <v>0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x14ac:dyDescent="0.25">
      <c r="A70" s="10" t="s">
        <v>68</v>
      </c>
      <c r="B70" s="14">
        <f>79-53</f>
        <v>26</v>
      </c>
      <c r="C70" s="12">
        <v>1</v>
      </c>
      <c r="D70" s="13">
        <v>0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x14ac:dyDescent="0.25">
      <c r="A71" s="10" t="s">
        <v>69</v>
      </c>
      <c r="B71" s="14">
        <f>79-55</f>
        <v>24</v>
      </c>
      <c r="C71" s="12">
        <v>1</v>
      </c>
      <c r="D71" s="13">
        <v>0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x14ac:dyDescent="0.25">
      <c r="A72" s="10" t="s">
        <v>70</v>
      </c>
      <c r="B72" s="14">
        <f>79-54</f>
        <v>25</v>
      </c>
      <c r="C72" s="12">
        <v>1</v>
      </c>
      <c r="D72" s="13">
        <v>0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x14ac:dyDescent="0.25">
      <c r="A73" s="10" t="s">
        <v>71</v>
      </c>
      <c r="B73" s="14">
        <f>79-43</f>
        <v>36</v>
      </c>
      <c r="C73" s="12">
        <v>1</v>
      </c>
      <c r="D73" s="13">
        <v>0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x14ac:dyDescent="0.25">
      <c r="A74" s="10" t="s">
        <v>72</v>
      </c>
      <c r="B74" s="14">
        <f>79-51</f>
        <v>28</v>
      </c>
      <c r="C74" s="12">
        <v>1</v>
      </c>
      <c r="D74" s="13">
        <v>0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x14ac:dyDescent="0.25">
      <c r="A75" s="10" t="s">
        <v>73</v>
      </c>
      <c r="B75" s="14">
        <f>79-51</f>
        <v>28</v>
      </c>
      <c r="C75" s="12">
        <v>1</v>
      </c>
      <c r="D75" s="13">
        <v>0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x14ac:dyDescent="0.25">
      <c r="A76" s="10" t="s">
        <v>74</v>
      </c>
      <c r="B76" s="14">
        <f>79-50</f>
        <v>29</v>
      </c>
      <c r="C76" s="12">
        <v>1</v>
      </c>
      <c r="D76" s="13">
        <v>0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x14ac:dyDescent="0.25">
      <c r="A77" s="10" t="s">
        <v>75</v>
      </c>
      <c r="B77" s="14">
        <f>79-55</f>
        <v>24</v>
      </c>
      <c r="C77" s="12">
        <v>1</v>
      </c>
      <c r="D77" s="13">
        <v>0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x14ac:dyDescent="0.25">
      <c r="A78" s="10" t="s">
        <v>76</v>
      </c>
      <c r="B78" s="14">
        <f>79-51</f>
        <v>28</v>
      </c>
      <c r="C78" s="12">
        <v>1</v>
      </c>
      <c r="D78" s="13">
        <v>0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x14ac:dyDescent="0.25">
      <c r="A79" s="10" t="s">
        <v>77</v>
      </c>
      <c r="B79" s="14">
        <f>79-57</f>
        <v>22</v>
      </c>
      <c r="C79" s="12">
        <v>1</v>
      </c>
      <c r="D79" s="13">
        <v>0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15.75" thickBot="1" x14ac:dyDescent="0.3">
      <c r="A80" s="23" t="s">
        <v>78</v>
      </c>
      <c r="B80" s="24">
        <f>79-54</f>
        <v>25</v>
      </c>
      <c r="C80" s="25">
        <v>1</v>
      </c>
      <c r="D80" s="26">
        <v>0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Faure-Dupuy, Suzanne</dc:creator>
  <cp:lastModifiedBy>Faure-Dupuy, Suzanne</cp:lastModifiedBy>
  <dcterms:created xsi:type="dcterms:W3CDTF">2019-10-31T13:51:20Z</dcterms:created>
  <dcterms:modified xsi:type="dcterms:W3CDTF">2019-10-31T14:02:23Z</dcterms:modified>
</cp:coreProperties>
</file>