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/>
  <mc:AlternateContent xmlns:mc="http://schemas.openxmlformats.org/markup-compatibility/2006">
    <mc:Choice Requires="x15">
      <x15ac:absPath xmlns:x15ac="http://schemas.microsoft.com/office/spreadsheetml/2010/11/ac" url="/Users/gaelle/Desktop/MolMet_resubmission/"/>
    </mc:Choice>
  </mc:AlternateContent>
  <xr:revisionPtr revIDLastSave="0" documentId="13_ncr:1_{CE4F3290-91DE-5945-99A4-FF95D90D4D6E}" xr6:coauthVersionLast="45" xr6:coauthVersionMax="45" xr10:uidLastSave="{00000000-0000-0000-0000-000000000000}"/>
  <bookViews>
    <workbookView xWindow="0" yWindow="0" windowWidth="25600" windowHeight="16000" firstSheet="1" activeTab="1" xr2:uid="{00000000-000D-0000-FFFF-FFFF00000000}"/>
  </bookViews>
  <sheets>
    <sheet name="Mouse pancreatic islets" sheetId="2" r:id="rId1"/>
    <sheet name="Control vs betaStard10 KO islet" sheetId="4" r:id="rId2"/>
    <sheet name="Sheet1" sheetId="5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1" i="4" l="1"/>
  <c r="O90" i="4"/>
  <c r="Z305" i="4" l="1"/>
  <c r="Y305" i="4"/>
  <c r="X305" i="4"/>
  <c r="W305" i="4"/>
  <c r="V305" i="4"/>
  <c r="U305" i="4"/>
  <c r="T305" i="4"/>
  <c r="S305" i="4"/>
  <c r="R305" i="4"/>
  <c r="Q305" i="4"/>
  <c r="P305" i="4"/>
  <c r="O305" i="4"/>
  <c r="L303" i="4"/>
  <c r="K303" i="4"/>
  <c r="J303" i="4"/>
  <c r="I303" i="4"/>
  <c r="H303" i="4"/>
  <c r="F303" i="4"/>
  <c r="E303" i="4"/>
  <c r="D303" i="4"/>
  <c r="C303" i="4"/>
  <c r="B303" i="4"/>
  <c r="Y302" i="4"/>
  <c r="X302" i="4"/>
  <c r="W302" i="4"/>
  <c r="V302" i="4"/>
  <c r="U302" i="4"/>
  <c r="S302" i="4"/>
  <c r="R302" i="4"/>
  <c r="Q302" i="4"/>
  <c r="P302" i="4"/>
  <c r="O302" i="4"/>
  <c r="M302" i="4"/>
  <c r="Z302" i="4" s="1"/>
  <c r="G302" i="4"/>
  <c r="T302" i="4" s="1"/>
  <c r="Y301" i="4"/>
  <c r="X301" i="4"/>
  <c r="W301" i="4"/>
  <c r="V301" i="4"/>
  <c r="U301" i="4"/>
  <c r="S301" i="4"/>
  <c r="R301" i="4"/>
  <c r="Q301" i="4"/>
  <c r="P301" i="4"/>
  <c r="O301" i="4"/>
  <c r="M301" i="4"/>
  <c r="Z301" i="4" s="1"/>
  <c r="G301" i="4"/>
  <c r="T301" i="4" s="1"/>
  <c r="Y300" i="4"/>
  <c r="X300" i="4"/>
  <c r="W300" i="4"/>
  <c r="V300" i="4"/>
  <c r="U300" i="4"/>
  <c r="S300" i="4"/>
  <c r="R300" i="4"/>
  <c r="Q300" i="4"/>
  <c r="P300" i="4"/>
  <c r="O300" i="4"/>
  <c r="M300" i="4"/>
  <c r="Z300" i="4" s="1"/>
  <c r="G300" i="4"/>
  <c r="T300" i="4" s="1"/>
  <c r="Y299" i="4"/>
  <c r="X299" i="4"/>
  <c r="W299" i="4"/>
  <c r="V299" i="4"/>
  <c r="U299" i="4"/>
  <c r="S299" i="4"/>
  <c r="R299" i="4"/>
  <c r="Q299" i="4"/>
  <c r="P299" i="4"/>
  <c r="O299" i="4"/>
  <c r="M299" i="4"/>
  <c r="Z299" i="4" s="1"/>
  <c r="G299" i="4"/>
  <c r="T299" i="4" s="1"/>
  <c r="Y298" i="4"/>
  <c r="X298" i="4"/>
  <c r="W298" i="4"/>
  <c r="V298" i="4"/>
  <c r="U298" i="4"/>
  <c r="S298" i="4"/>
  <c r="R298" i="4"/>
  <c r="Q298" i="4"/>
  <c r="P298" i="4"/>
  <c r="O298" i="4"/>
  <c r="M298" i="4"/>
  <c r="Z298" i="4" s="1"/>
  <c r="G298" i="4"/>
  <c r="T298" i="4" s="1"/>
  <c r="Y297" i="4"/>
  <c r="X297" i="4"/>
  <c r="W297" i="4"/>
  <c r="V297" i="4"/>
  <c r="U297" i="4"/>
  <c r="S297" i="4"/>
  <c r="R297" i="4"/>
  <c r="Q297" i="4"/>
  <c r="P297" i="4"/>
  <c r="O297" i="4"/>
  <c r="M297" i="4"/>
  <c r="Z297" i="4" s="1"/>
  <c r="G297" i="4"/>
  <c r="T297" i="4" s="1"/>
  <c r="Y296" i="4"/>
  <c r="X296" i="4"/>
  <c r="W296" i="4"/>
  <c r="V296" i="4"/>
  <c r="U296" i="4"/>
  <c r="S296" i="4"/>
  <c r="R296" i="4"/>
  <c r="Q296" i="4"/>
  <c r="P296" i="4"/>
  <c r="O296" i="4"/>
  <c r="M296" i="4"/>
  <c r="Z296" i="4" s="1"/>
  <c r="G296" i="4"/>
  <c r="T296" i="4" s="1"/>
  <c r="Y295" i="4"/>
  <c r="X295" i="4"/>
  <c r="W295" i="4"/>
  <c r="V295" i="4"/>
  <c r="U295" i="4"/>
  <c r="S295" i="4"/>
  <c r="R295" i="4"/>
  <c r="Q295" i="4"/>
  <c r="P295" i="4"/>
  <c r="O295" i="4"/>
  <c r="M295" i="4"/>
  <c r="Z295" i="4" s="1"/>
  <c r="G295" i="4"/>
  <c r="T295" i="4" s="1"/>
  <c r="Y294" i="4"/>
  <c r="X294" i="4"/>
  <c r="W294" i="4"/>
  <c r="V294" i="4"/>
  <c r="U294" i="4"/>
  <c r="S294" i="4"/>
  <c r="R294" i="4"/>
  <c r="Q294" i="4"/>
  <c r="P294" i="4"/>
  <c r="O294" i="4"/>
  <c r="M294" i="4"/>
  <c r="Z294" i="4" s="1"/>
  <c r="G294" i="4"/>
  <c r="T294" i="4" s="1"/>
  <c r="Y293" i="4"/>
  <c r="X293" i="4"/>
  <c r="W293" i="4"/>
  <c r="V293" i="4"/>
  <c r="U293" i="4"/>
  <c r="S293" i="4"/>
  <c r="R293" i="4"/>
  <c r="Q293" i="4"/>
  <c r="P293" i="4"/>
  <c r="O293" i="4"/>
  <c r="M293" i="4"/>
  <c r="Z293" i="4" s="1"/>
  <c r="G293" i="4"/>
  <c r="T293" i="4" s="1"/>
  <c r="Y292" i="4"/>
  <c r="X292" i="4"/>
  <c r="W292" i="4"/>
  <c r="V292" i="4"/>
  <c r="U292" i="4"/>
  <c r="S292" i="4"/>
  <c r="R292" i="4"/>
  <c r="Q292" i="4"/>
  <c r="P292" i="4"/>
  <c r="O292" i="4"/>
  <c r="M292" i="4"/>
  <c r="Z292" i="4" s="1"/>
  <c r="G292" i="4"/>
  <c r="T292" i="4" s="1"/>
  <c r="Y291" i="4"/>
  <c r="X291" i="4"/>
  <c r="W291" i="4"/>
  <c r="V291" i="4"/>
  <c r="U291" i="4"/>
  <c r="S291" i="4"/>
  <c r="R291" i="4"/>
  <c r="Q291" i="4"/>
  <c r="P291" i="4"/>
  <c r="O291" i="4"/>
  <c r="M291" i="4"/>
  <c r="Z291" i="4" s="1"/>
  <c r="G291" i="4"/>
  <c r="T291" i="4" s="1"/>
  <c r="L290" i="4"/>
  <c r="K290" i="4"/>
  <c r="J290" i="4"/>
  <c r="I290" i="4"/>
  <c r="H290" i="4"/>
  <c r="F290" i="4"/>
  <c r="E290" i="4"/>
  <c r="D290" i="4"/>
  <c r="C290" i="4"/>
  <c r="B290" i="4"/>
  <c r="Y289" i="4"/>
  <c r="X289" i="4"/>
  <c r="W289" i="4"/>
  <c r="V289" i="4"/>
  <c r="U289" i="4"/>
  <c r="S289" i="4"/>
  <c r="R289" i="4"/>
  <c r="Q289" i="4"/>
  <c r="P289" i="4"/>
  <c r="O289" i="4"/>
  <c r="M289" i="4"/>
  <c r="Z289" i="4" s="1"/>
  <c r="G289" i="4"/>
  <c r="T289" i="4" s="1"/>
  <c r="Y288" i="4"/>
  <c r="X288" i="4"/>
  <c r="W288" i="4"/>
  <c r="V288" i="4"/>
  <c r="U288" i="4"/>
  <c r="S288" i="4"/>
  <c r="R288" i="4"/>
  <c r="Q288" i="4"/>
  <c r="P288" i="4"/>
  <c r="O288" i="4"/>
  <c r="M288" i="4"/>
  <c r="Z288" i="4" s="1"/>
  <c r="G288" i="4"/>
  <c r="T288" i="4" s="1"/>
  <c r="Y287" i="4"/>
  <c r="X287" i="4"/>
  <c r="W287" i="4"/>
  <c r="V287" i="4"/>
  <c r="U287" i="4"/>
  <c r="S287" i="4"/>
  <c r="R287" i="4"/>
  <c r="Q287" i="4"/>
  <c r="P287" i="4"/>
  <c r="O287" i="4"/>
  <c r="M287" i="4"/>
  <c r="Z287" i="4" s="1"/>
  <c r="G287" i="4"/>
  <c r="T287" i="4" s="1"/>
  <c r="Y286" i="4"/>
  <c r="X286" i="4"/>
  <c r="W286" i="4"/>
  <c r="V286" i="4"/>
  <c r="U286" i="4"/>
  <c r="S286" i="4"/>
  <c r="R286" i="4"/>
  <c r="Q286" i="4"/>
  <c r="P286" i="4"/>
  <c r="O286" i="4"/>
  <c r="M286" i="4"/>
  <c r="Z286" i="4" s="1"/>
  <c r="G286" i="4"/>
  <c r="T286" i="4" s="1"/>
  <c r="Y285" i="4"/>
  <c r="X285" i="4"/>
  <c r="W285" i="4"/>
  <c r="V285" i="4"/>
  <c r="U285" i="4"/>
  <c r="S285" i="4"/>
  <c r="R285" i="4"/>
  <c r="Q285" i="4"/>
  <c r="P285" i="4"/>
  <c r="O285" i="4"/>
  <c r="M285" i="4"/>
  <c r="Z285" i="4" s="1"/>
  <c r="G285" i="4"/>
  <c r="T285" i="4" s="1"/>
  <c r="Y284" i="4"/>
  <c r="X284" i="4"/>
  <c r="W284" i="4"/>
  <c r="V284" i="4"/>
  <c r="U284" i="4"/>
  <c r="S284" i="4"/>
  <c r="R284" i="4"/>
  <c r="Q284" i="4"/>
  <c r="P284" i="4"/>
  <c r="O284" i="4"/>
  <c r="M284" i="4"/>
  <c r="Z284" i="4" s="1"/>
  <c r="G284" i="4"/>
  <c r="T284" i="4" s="1"/>
  <c r="Y283" i="4"/>
  <c r="X283" i="4"/>
  <c r="W283" i="4"/>
  <c r="V283" i="4"/>
  <c r="U283" i="4"/>
  <c r="S283" i="4"/>
  <c r="R283" i="4"/>
  <c r="Q283" i="4"/>
  <c r="P283" i="4"/>
  <c r="O283" i="4"/>
  <c r="M283" i="4"/>
  <c r="Z283" i="4" s="1"/>
  <c r="G283" i="4"/>
  <c r="T283" i="4" s="1"/>
  <c r="Y282" i="4"/>
  <c r="X282" i="4"/>
  <c r="W282" i="4"/>
  <c r="V282" i="4"/>
  <c r="U282" i="4"/>
  <c r="S282" i="4"/>
  <c r="R282" i="4"/>
  <c r="Q282" i="4"/>
  <c r="P282" i="4"/>
  <c r="O282" i="4"/>
  <c r="M282" i="4"/>
  <c r="Z282" i="4" s="1"/>
  <c r="G282" i="4"/>
  <c r="T282" i="4" s="1"/>
  <c r="Y281" i="4"/>
  <c r="X281" i="4"/>
  <c r="W281" i="4"/>
  <c r="V281" i="4"/>
  <c r="U281" i="4"/>
  <c r="S281" i="4"/>
  <c r="R281" i="4"/>
  <c r="Q281" i="4"/>
  <c r="P281" i="4"/>
  <c r="O281" i="4"/>
  <c r="M281" i="4"/>
  <c r="Z281" i="4" s="1"/>
  <c r="G281" i="4"/>
  <c r="T281" i="4" s="1"/>
  <c r="Y280" i="4"/>
  <c r="X280" i="4"/>
  <c r="W280" i="4"/>
  <c r="V280" i="4"/>
  <c r="U280" i="4"/>
  <c r="S280" i="4"/>
  <c r="R280" i="4"/>
  <c r="Q280" i="4"/>
  <c r="P280" i="4"/>
  <c r="O280" i="4"/>
  <c r="M280" i="4"/>
  <c r="Z280" i="4" s="1"/>
  <c r="G280" i="4"/>
  <c r="T280" i="4" s="1"/>
  <c r="Y279" i="4"/>
  <c r="X279" i="4"/>
  <c r="W279" i="4"/>
  <c r="V279" i="4"/>
  <c r="U279" i="4"/>
  <c r="S279" i="4"/>
  <c r="R279" i="4"/>
  <c r="Q279" i="4"/>
  <c r="P279" i="4"/>
  <c r="O279" i="4"/>
  <c r="M279" i="4"/>
  <c r="Z279" i="4" s="1"/>
  <c r="G279" i="4"/>
  <c r="T279" i="4" s="1"/>
  <c r="Y278" i="4"/>
  <c r="X278" i="4"/>
  <c r="W278" i="4"/>
  <c r="V278" i="4"/>
  <c r="U278" i="4"/>
  <c r="S278" i="4"/>
  <c r="R278" i="4"/>
  <c r="Q278" i="4"/>
  <c r="P278" i="4"/>
  <c r="O278" i="4"/>
  <c r="M278" i="4"/>
  <c r="Z278" i="4" s="1"/>
  <c r="G278" i="4"/>
  <c r="T278" i="4" s="1"/>
  <c r="Y277" i="4"/>
  <c r="X277" i="4"/>
  <c r="W277" i="4"/>
  <c r="V277" i="4"/>
  <c r="U277" i="4"/>
  <c r="S277" i="4"/>
  <c r="R277" i="4"/>
  <c r="Q277" i="4"/>
  <c r="P277" i="4"/>
  <c r="O277" i="4"/>
  <c r="M277" i="4"/>
  <c r="Z277" i="4" s="1"/>
  <c r="G277" i="4"/>
  <c r="T277" i="4" s="1"/>
  <c r="Y276" i="4"/>
  <c r="X276" i="4"/>
  <c r="W276" i="4"/>
  <c r="V276" i="4"/>
  <c r="U276" i="4"/>
  <c r="S276" i="4"/>
  <c r="R276" i="4"/>
  <c r="Q276" i="4"/>
  <c r="P276" i="4"/>
  <c r="O276" i="4"/>
  <c r="M276" i="4"/>
  <c r="Z276" i="4" s="1"/>
  <c r="G276" i="4"/>
  <c r="T276" i="4" s="1"/>
  <c r="Y275" i="4"/>
  <c r="X275" i="4"/>
  <c r="W275" i="4"/>
  <c r="V275" i="4"/>
  <c r="U275" i="4"/>
  <c r="S275" i="4"/>
  <c r="R275" i="4"/>
  <c r="Q275" i="4"/>
  <c r="P275" i="4"/>
  <c r="O275" i="4"/>
  <c r="M275" i="4"/>
  <c r="Z275" i="4" s="1"/>
  <c r="G275" i="4"/>
  <c r="T275" i="4" s="1"/>
  <c r="Y274" i="4"/>
  <c r="X274" i="4"/>
  <c r="W274" i="4"/>
  <c r="V274" i="4"/>
  <c r="U274" i="4"/>
  <c r="S274" i="4"/>
  <c r="R274" i="4"/>
  <c r="Q274" i="4"/>
  <c r="P274" i="4"/>
  <c r="O274" i="4"/>
  <c r="M274" i="4"/>
  <c r="Z274" i="4" s="1"/>
  <c r="G274" i="4"/>
  <c r="T274" i="4" s="1"/>
  <c r="Y273" i="4"/>
  <c r="X273" i="4"/>
  <c r="W273" i="4"/>
  <c r="V273" i="4"/>
  <c r="U273" i="4"/>
  <c r="S273" i="4"/>
  <c r="R273" i="4"/>
  <c r="Q273" i="4"/>
  <c r="P273" i="4"/>
  <c r="O273" i="4"/>
  <c r="M273" i="4"/>
  <c r="Z273" i="4" s="1"/>
  <c r="G273" i="4"/>
  <c r="T273" i="4" s="1"/>
  <c r="Y272" i="4"/>
  <c r="X272" i="4"/>
  <c r="W272" i="4"/>
  <c r="V272" i="4"/>
  <c r="U272" i="4"/>
  <c r="S272" i="4"/>
  <c r="R272" i="4"/>
  <c r="Q272" i="4"/>
  <c r="P272" i="4"/>
  <c r="O272" i="4"/>
  <c r="M272" i="4"/>
  <c r="Z272" i="4" s="1"/>
  <c r="G272" i="4"/>
  <c r="T272" i="4" s="1"/>
  <c r="Y271" i="4"/>
  <c r="X271" i="4"/>
  <c r="W271" i="4"/>
  <c r="V271" i="4"/>
  <c r="U271" i="4"/>
  <c r="S271" i="4"/>
  <c r="R271" i="4"/>
  <c r="Q271" i="4"/>
  <c r="P271" i="4"/>
  <c r="O271" i="4"/>
  <c r="M271" i="4"/>
  <c r="Z271" i="4" s="1"/>
  <c r="G271" i="4"/>
  <c r="T271" i="4" s="1"/>
  <c r="Y270" i="4"/>
  <c r="X270" i="4"/>
  <c r="W270" i="4"/>
  <c r="V270" i="4"/>
  <c r="U270" i="4"/>
  <c r="S270" i="4"/>
  <c r="R270" i="4"/>
  <c r="Q270" i="4"/>
  <c r="P270" i="4"/>
  <c r="O270" i="4"/>
  <c r="M270" i="4"/>
  <c r="Z270" i="4" s="1"/>
  <c r="G270" i="4"/>
  <c r="T270" i="4" s="1"/>
  <c r="Y269" i="4"/>
  <c r="X269" i="4"/>
  <c r="W269" i="4"/>
  <c r="V269" i="4"/>
  <c r="U269" i="4"/>
  <c r="S269" i="4"/>
  <c r="R269" i="4"/>
  <c r="Q269" i="4"/>
  <c r="P269" i="4"/>
  <c r="O269" i="4"/>
  <c r="M269" i="4"/>
  <c r="Z269" i="4" s="1"/>
  <c r="G269" i="4"/>
  <c r="T269" i="4" s="1"/>
  <c r="Y268" i="4"/>
  <c r="X268" i="4"/>
  <c r="W268" i="4"/>
  <c r="V268" i="4"/>
  <c r="U268" i="4"/>
  <c r="S268" i="4"/>
  <c r="R268" i="4"/>
  <c r="Q268" i="4"/>
  <c r="P268" i="4"/>
  <c r="O268" i="4"/>
  <c r="M268" i="4"/>
  <c r="Z268" i="4" s="1"/>
  <c r="G268" i="4"/>
  <c r="T268" i="4" s="1"/>
  <c r="Y267" i="4"/>
  <c r="X267" i="4"/>
  <c r="W267" i="4"/>
  <c r="V267" i="4"/>
  <c r="U267" i="4"/>
  <c r="S267" i="4"/>
  <c r="R267" i="4"/>
  <c r="Q267" i="4"/>
  <c r="P267" i="4"/>
  <c r="O267" i="4"/>
  <c r="M267" i="4"/>
  <c r="Z267" i="4" s="1"/>
  <c r="G267" i="4"/>
  <c r="T267" i="4" s="1"/>
  <c r="Y266" i="4"/>
  <c r="X266" i="4"/>
  <c r="W266" i="4"/>
  <c r="V266" i="4"/>
  <c r="U266" i="4"/>
  <c r="S266" i="4"/>
  <c r="R266" i="4"/>
  <c r="Q266" i="4"/>
  <c r="P266" i="4"/>
  <c r="O266" i="4"/>
  <c r="M266" i="4"/>
  <c r="Z266" i="4" s="1"/>
  <c r="G266" i="4"/>
  <c r="T266" i="4" s="1"/>
  <c r="Y265" i="4"/>
  <c r="X265" i="4"/>
  <c r="W265" i="4"/>
  <c r="V265" i="4"/>
  <c r="U265" i="4"/>
  <c r="S265" i="4"/>
  <c r="R265" i="4"/>
  <c r="Q265" i="4"/>
  <c r="P265" i="4"/>
  <c r="O265" i="4"/>
  <c r="M265" i="4"/>
  <c r="Z265" i="4" s="1"/>
  <c r="G265" i="4"/>
  <c r="T265" i="4" s="1"/>
  <c r="Y264" i="4"/>
  <c r="X264" i="4"/>
  <c r="W264" i="4"/>
  <c r="V264" i="4"/>
  <c r="U264" i="4"/>
  <c r="S264" i="4"/>
  <c r="R264" i="4"/>
  <c r="Q264" i="4"/>
  <c r="P264" i="4"/>
  <c r="O264" i="4"/>
  <c r="M264" i="4"/>
  <c r="Z264" i="4" s="1"/>
  <c r="G264" i="4"/>
  <c r="T264" i="4" s="1"/>
  <c r="Y263" i="4"/>
  <c r="X263" i="4"/>
  <c r="W263" i="4"/>
  <c r="V263" i="4"/>
  <c r="U263" i="4"/>
  <c r="S263" i="4"/>
  <c r="R263" i="4"/>
  <c r="Q263" i="4"/>
  <c r="P263" i="4"/>
  <c r="O263" i="4"/>
  <c r="M263" i="4"/>
  <c r="Z263" i="4" s="1"/>
  <c r="G263" i="4"/>
  <c r="T263" i="4" s="1"/>
  <c r="L262" i="4"/>
  <c r="Y262" i="4" s="1"/>
  <c r="K262" i="4"/>
  <c r="X262" i="4" s="1"/>
  <c r="J262" i="4"/>
  <c r="W262" i="4" s="1"/>
  <c r="I262" i="4"/>
  <c r="V262" i="4" s="1"/>
  <c r="H262" i="4"/>
  <c r="F262" i="4"/>
  <c r="S262" i="4" s="1"/>
  <c r="E262" i="4"/>
  <c r="R262" i="4" s="1"/>
  <c r="D262" i="4"/>
  <c r="Q262" i="4" s="1"/>
  <c r="C262" i="4"/>
  <c r="P262" i="4" s="1"/>
  <c r="B262" i="4"/>
  <c r="Y261" i="4"/>
  <c r="X261" i="4"/>
  <c r="W261" i="4"/>
  <c r="V261" i="4"/>
  <c r="U261" i="4"/>
  <c r="S261" i="4"/>
  <c r="R261" i="4"/>
  <c r="Q261" i="4"/>
  <c r="P261" i="4"/>
  <c r="O261" i="4"/>
  <c r="M261" i="4"/>
  <c r="Z261" i="4" s="1"/>
  <c r="G261" i="4"/>
  <c r="T261" i="4" s="1"/>
  <c r="Y260" i="4"/>
  <c r="X260" i="4"/>
  <c r="W260" i="4"/>
  <c r="V260" i="4"/>
  <c r="U260" i="4"/>
  <c r="S260" i="4"/>
  <c r="R260" i="4"/>
  <c r="Q260" i="4"/>
  <c r="P260" i="4"/>
  <c r="O260" i="4"/>
  <c r="M260" i="4"/>
  <c r="Z260" i="4" s="1"/>
  <c r="G260" i="4"/>
  <c r="T260" i="4" s="1"/>
  <c r="Y259" i="4"/>
  <c r="X259" i="4"/>
  <c r="W259" i="4"/>
  <c r="V259" i="4"/>
  <c r="U259" i="4"/>
  <c r="S259" i="4"/>
  <c r="R259" i="4"/>
  <c r="Q259" i="4"/>
  <c r="P259" i="4"/>
  <c r="O259" i="4"/>
  <c r="M259" i="4"/>
  <c r="Z259" i="4" s="1"/>
  <c r="G259" i="4"/>
  <c r="T259" i="4" s="1"/>
  <c r="Y258" i="4"/>
  <c r="X258" i="4"/>
  <c r="W258" i="4"/>
  <c r="V258" i="4"/>
  <c r="U258" i="4"/>
  <c r="S258" i="4"/>
  <c r="R258" i="4"/>
  <c r="Q258" i="4"/>
  <c r="P258" i="4"/>
  <c r="O258" i="4"/>
  <c r="M258" i="4"/>
  <c r="Z258" i="4" s="1"/>
  <c r="G258" i="4"/>
  <c r="T258" i="4" s="1"/>
  <c r="Y257" i="4"/>
  <c r="X257" i="4"/>
  <c r="W257" i="4"/>
  <c r="V257" i="4"/>
  <c r="U257" i="4"/>
  <c r="S257" i="4"/>
  <c r="R257" i="4"/>
  <c r="Q257" i="4"/>
  <c r="P257" i="4"/>
  <c r="O257" i="4"/>
  <c r="M257" i="4"/>
  <c r="Z257" i="4" s="1"/>
  <c r="G257" i="4"/>
  <c r="T257" i="4" s="1"/>
  <c r="Y256" i="4"/>
  <c r="X256" i="4"/>
  <c r="W256" i="4"/>
  <c r="V256" i="4"/>
  <c r="U256" i="4"/>
  <c r="S256" i="4"/>
  <c r="R256" i="4"/>
  <c r="Q256" i="4"/>
  <c r="P256" i="4"/>
  <c r="O256" i="4"/>
  <c r="M256" i="4"/>
  <c r="Z256" i="4" s="1"/>
  <c r="G256" i="4"/>
  <c r="T256" i="4" s="1"/>
  <c r="Y255" i="4"/>
  <c r="X255" i="4"/>
  <c r="W255" i="4"/>
  <c r="V255" i="4"/>
  <c r="U255" i="4"/>
  <c r="S255" i="4"/>
  <c r="R255" i="4"/>
  <c r="Q255" i="4"/>
  <c r="P255" i="4"/>
  <c r="O255" i="4"/>
  <c r="M255" i="4"/>
  <c r="Z255" i="4" s="1"/>
  <c r="G255" i="4"/>
  <c r="T255" i="4" s="1"/>
  <c r="Y254" i="4"/>
  <c r="X254" i="4"/>
  <c r="W254" i="4"/>
  <c r="V254" i="4"/>
  <c r="U254" i="4"/>
  <c r="S254" i="4"/>
  <c r="R254" i="4"/>
  <c r="Q254" i="4"/>
  <c r="P254" i="4"/>
  <c r="O254" i="4"/>
  <c r="M254" i="4"/>
  <c r="Z254" i="4" s="1"/>
  <c r="G254" i="4"/>
  <c r="T254" i="4" s="1"/>
  <c r="Y253" i="4"/>
  <c r="X253" i="4"/>
  <c r="W253" i="4"/>
  <c r="V253" i="4"/>
  <c r="U253" i="4"/>
  <c r="S253" i="4"/>
  <c r="R253" i="4"/>
  <c r="Q253" i="4"/>
  <c r="P253" i="4"/>
  <c r="O253" i="4"/>
  <c r="M253" i="4"/>
  <c r="Z253" i="4" s="1"/>
  <c r="G253" i="4"/>
  <c r="T253" i="4" s="1"/>
  <c r="L252" i="4"/>
  <c r="Y252" i="4" s="1"/>
  <c r="K252" i="4"/>
  <c r="X252" i="4" s="1"/>
  <c r="J252" i="4"/>
  <c r="W252" i="4" s="1"/>
  <c r="I252" i="4"/>
  <c r="V252" i="4" s="1"/>
  <c r="H252" i="4"/>
  <c r="F252" i="4"/>
  <c r="S252" i="4" s="1"/>
  <c r="E252" i="4"/>
  <c r="R252" i="4" s="1"/>
  <c r="D252" i="4"/>
  <c r="Q252" i="4" s="1"/>
  <c r="C252" i="4"/>
  <c r="P252" i="4" s="1"/>
  <c r="B252" i="4"/>
  <c r="Y251" i="4"/>
  <c r="X251" i="4"/>
  <c r="W251" i="4"/>
  <c r="V251" i="4"/>
  <c r="U251" i="4"/>
  <c r="S251" i="4"/>
  <c r="R251" i="4"/>
  <c r="Q251" i="4"/>
  <c r="P251" i="4"/>
  <c r="O251" i="4"/>
  <c r="M251" i="4"/>
  <c r="Z251" i="4" s="1"/>
  <c r="G251" i="4"/>
  <c r="T251" i="4" s="1"/>
  <c r="Y250" i="4"/>
  <c r="X250" i="4"/>
  <c r="W250" i="4"/>
  <c r="V250" i="4"/>
  <c r="U250" i="4"/>
  <c r="S250" i="4"/>
  <c r="R250" i="4"/>
  <c r="Q250" i="4"/>
  <c r="P250" i="4"/>
  <c r="O250" i="4"/>
  <c r="M250" i="4"/>
  <c r="Z250" i="4" s="1"/>
  <c r="G250" i="4"/>
  <c r="T250" i="4" s="1"/>
  <c r="Y249" i="4"/>
  <c r="X249" i="4"/>
  <c r="W249" i="4"/>
  <c r="V249" i="4"/>
  <c r="U249" i="4"/>
  <c r="S249" i="4"/>
  <c r="R249" i="4"/>
  <c r="Q249" i="4"/>
  <c r="P249" i="4"/>
  <c r="O249" i="4"/>
  <c r="M249" i="4"/>
  <c r="Z249" i="4" s="1"/>
  <c r="G249" i="4"/>
  <c r="T249" i="4" s="1"/>
  <c r="Y248" i="4"/>
  <c r="X248" i="4"/>
  <c r="W248" i="4"/>
  <c r="V248" i="4"/>
  <c r="U248" i="4"/>
  <c r="S248" i="4"/>
  <c r="R248" i="4"/>
  <c r="Q248" i="4"/>
  <c r="P248" i="4"/>
  <c r="O248" i="4"/>
  <c r="M248" i="4"/>
  <c r="Z248" i="4" s="1"/>
  <c r="G248" i="4"/>
  <c r="T248" i="4" s="1"/>
  <c r="Y247" i="4"/>
  <c r="X247" i="4"/>
  <c r="W247" i="4"/>
  <c r="V247" i="4"/>
  <c r="U247" i="4"/>
  <c r="S247" i="4"/>
  <c r="R247" i="4"/>
  <c r="Q247" i="4"/>
  <c r="P247" i="4"/>
  <c r="O247" i="4"/>
  <c r="M247" i="4"/>
  <c r="Z247" i="4" s="1"/>
  <c r="G247" i="4"/>
  <c r="T247" i="4" s="1"/>
  <c r="Y246" i="4"/>
  <c r="X246" i="4"/>
  <c r="W246" i="4"/>
  <c r="V246" i="4"/>
  <c r="U246" i="4"/>
  <c r="S246" i="4"/>
  <c r="R246" i="4"/>
  <c r="Q246" i="4"/>
  <c r="P246" i="4"/>
  <c r="O246" i="4"/>
  <c r="M246" i="4"/>
  <c r="Z246" i="4" s="1"/>
  <c r="G246" i="4"/>
  <c r="T246" i="4" s="1"/>
  <c r="Y245" i="4"/>
  <c r="X245" i="4"/>
  <c r="W245" i="4"/>
  <c r="V245" i="4"/>
  <c r="U245" i="4"/>
  <c r="S245" i="4"/>
  <c r="R245" i="4"/>
  <c r="Q245" i="4"/>
  <c r="P245" i="4"/>
  <c r="O245" i="4"/>
  <c r="M245" i="4"/>
  <c r="Z245" i="4" s="1"/>
  <c r="G245" i="4"/>
  <c r="T245" i="4" s="1"/>
  <c r="Y244" i="4"/>
  <c r="X244" i="4"/>
  <c r="W244" i="4"/>
  <c r="V244" i="4"/>
  <c r="U244" i="4"/>
  <c r="S244" i="4"/>
  <c r="R244" i="4"/>
  <c r="Q244" i="4"/>
  <c r="P244" i="4"/>
  <c r="O244" i="4"/>
  <c r="M244" i="4"/>
  <c r="Z244" i="4" s="1"/>
  <c r="G244" i="4"/>
  <c r="T244" i="4" s="1"/>
  <c r="Y243" i="4"/>
  <c r="X243" i="4"/>
  <c r="W243" i="4"/>
  <c r="V243" i="4"/>
  <c r="U243" i="4"/>
  <c r="S243" i="4"/>
  <c r="R243" i="4"/>
  <c r="Q243" i="4"/>
  <c r="P243" i="4"/>
  <c r="O243" i="4"/>
  <c r="M243" i="4"/>
  <c r="Z243" i="4" s="1"/>
  <c r="G243" i="4"/>
  <c r="T243" i="4" s="1"/>
  <c r="Y242" i="4"/>
  <c r="X242" i="4"/>
  <c r="W242" i="4"/>
  <c r="V242" i="4"/>
  <c r="U242" i="4"/>
  <c r="S242" i="4"/>
  <c r="R242" i="4"/>
  <c r="Q242" i="4"/>
  <c r="P242" i="4"/>
  <c r="O242" i="4"/>
  <c r="M242" i="4"/>
  <c r="Z242" i="4" s="1"/>
  <c r="G242" i="4"/>
  <c r="T242" i="4" s="1"/>
  <c r="Y241" i="4"/>
  <c r="X241" i="4"/>
  <c r="W241" i="4"/>
  <c r="V241" i="4"/>
  <c r="U241" i="4"/>
  <c r="S241" i="4"/>
  <c r="R241" i="4"/>
  <c r="Q241" i="4"/>
  <c r="P241" i="4"/>
  <c r="O241" i="4"/>
  <c r="M241" i="4"/>
  <c r="Z241" i="4" s="1"/>
  <c r="G241" i="4"/>
  <c r="T241" i="4" s="1"/>
  <c r="Y240" i="4"/>
  <c r="X240" i="4"/>
  <c r="W240" i="4"/>
  <c r="V240" i="4"/>
  <c r="U240" i="4"/>
  <c r="S240" i="4"/>
  <c r="R240" i="4"/>
  <c r="Q240" i="4"/>
  <c r="P240" i="4"/>
  <c r="O240" i="4"/>
  <c r="M240" i="4"/>
  <c r="Z240" i="4" s="1"/>
  <c r="G240" i="4"/>
  <c r="T240" i="4" s="1"/>
  <c r="Y239" i="4"/>
  <c r="X239" i="4"/>
  <c r="W239" i="4"/>
  <c r="V239" i="4"/>
  <c r="U239" i="4"/>
  <c r="S239" i="4"/>
  <c r="R239" i="4"/>
  <c r="Q239" i="4"/>
  <c r="P239" i="4"/>
  <c r="O239" i="4"/>
  <c r="M239" i="4"/>
  <c r="Z239" i="4" s="1"/>
  <c r="G239" i="4"/>
  <c r="T239" i="4" s="1"/>
  <c r="Y238" i="4"/>
  <c r="X238" i="4"/>
  <c r="W238" i="4"/>
  <c r="V238" i="4"/>
  <c r="U238" i="4"/>
  <c r="S238" i="4"/>
  <c r="R238" i="4"/>
  <c r="Q238" i="4"/>
  <c r="P238" i="4"/>
  <c r="O238" i="4"/>
  <c r="M238" i="4"/>
  <c r="Z238" i="4" s="1"/>
  <c r="G238" i="4"/>
  <c r="T238" i="4" s="1"/>
  <c r="Y237" i="4"/>
  <c r="X237" i="4"/>
  <c r="W237" i="4"/>
  <c r="V237" i="4"/>
  <c r="U237" i="4"/>
  <c r="S237" i="4"/>
  <c r="R237" i="4"/>
  <c r="Q237" i="4"/>
  <c r="P237" i="4"/>
  <c r="O237" i="4"/>
  <c r="M237" i="4"/>
  <c r="Z237" i="4" s="1"/>
  <c r="G237" i="4"/>
  <c r="T237" i="4" s="1"/>
  <c r="Y236" i="4"/>
  <c r="X236" i="4"/>
  <c r="W236" i="4"/>
  <c r="V236" i="4"/>
  <c r="U236" i="4"/>
  <c r="S236" i="4"/>
  <c r="R236" i="4"/>
  <c r="Q236" i="4"/>
  <c r="P236" i="4"/>
  <c r="O236" i="4"/>
  <c r="M236" i="4"/>
  <c r="Z236" i="4" s="1"/>
  <c r="G236" i="4"/>
  <c r="T236" i="4" s="1"/>
  <c r="Y235" i="4"/>
  <c r="X235" i="4"/>
  <c r="W235" i="4"/>
  <c r="V235" i="4"/>
  <c r="U235" i="4"/>
  <c r="S235" i="4"/>
  <c r="R235" i="4"/>
  <c r="Q235" i="4"/>
  <c r="P235" i="4"/>
  <c r="O235" i="4"/>
  <c r="M235" i="4"/>
  <c r="Z235" i="4" s="1"/>
  <c r="G235" i="4"/>
  <c r="T235" i="4" s="1"/>
  <c r="Y234" i="4"/>
  <c r="X234" i="4"/>
  <c r="W234" i="4"/>
  <c r="V234" i="4"/>
  <c r="U234" i="4"/>
  <c r="S234" i="4"/>
  <c r="R234" i="4"/>
  <c r="Q234" i="4"/>
  <c r="P234" i="4"/>
  <c r="O234" i="4"/>
  <c r="M234" i="4"/>
  <c r="Z234" i="4" s="1"/>
  <c r="G234" i="4"/>
  <c r="T234" i="4" s="1"/>
  <c r="Y233" i="4"/>
  <c r="X233" i="4"/>
  <c r="W233" i="4"/>
  <c r="V233" i="4"/>
  <c r="U233" i="4"/>
  <c r="S233" i="4"/>
  <c r="R233" i="4"/>
  <c r="Q233" i="4"/>
  <c r="P233" i="4"/>
  <c r="O233" i="4"/>
  <c r="M233" i="4"/>
  <c r="Z233" i="4" s="1"/>
  <c r="G233" i="4"/>
  <c r="T233" i="4" s="1"/>
  <c r="Y232" i="4"/>
  <c r="X232" i="4"/>
  <c r="W232" i="4"/>
  <c r="V232" i="4"/>
  <c r="U232" i="4"/>
  <c r="S232" i="4"/>
  <c r="R232" i="4"/>
  <c r="Q232" i="4"/>
  <c r="P232" i="4"/>
  <c r="O232" i="4"/>
  <c r="M232" i="4"/>
  <c r="Z232" i="4" s="1"/>
  <c r="G232" i="4"/>
  <c r="T232" i="4" s="1"/>
  <c r="L231" i="4"/>
  <c r="Y231" i="4" s="1"/>
  <c r="K231" i="4"/>
  <c r="X231" i="4" s="1"/>
  <c r="J231" i="4"/>
  <c r="W231" i="4" s="1"/>
  <c r="I231" i="4"/>
  <c r="V231" i="4" s="1"/>
  <c r="H231" i="4"/>
  <c r="F231" i="4"/>
  <c r="S231" i="4" s="1"/>
  <c r="E231" i="4"/>
  <c r="R231" i="4" s="1"/>
  <c r="D231" i="4"/>
  <c r="Q231" i="4" s="1"/>
  <c r="C231" i="4"/>
  <c r="P231" i="4" s="1"/>
  <c r="B231" i="4"/>
  <c r="Y230" i="4"/>
  <c r="X230" i="4"/>
  <c r="W230" i="4"/>
  <c r="V230" i="4"/>
  <c r="U230" i="4"/>
  <c r="S230" i="4"/>
  <c r="R230" i="4"/>
  <c r="Q230" i="4"/>
  <c r="P230" i="4"/>
  <c r="O230" i="4"/>
  <c r="M230" i="4"/>
  <c r="Z230" i="4" s="1"/>
  <c r="G230" i="4"/>
  <c r="T230" i="4" s="1"/>
  <c r="Y229" i="4"/>
  <c r="X229" i="4"/>
  <c r="W229" i="4"/>
  <c r="V229" i="4"/>
  <c r="U229" i="4"/>
  <c r="S229" i="4"/>
  <c r="R229" i="4"/>
  <c r="Q229" i="4"/>
  <c r="P229" i="4"/>
  <c r="O229" i="4"/>
  <c r="M229" i="4"/>
  <c r="Z229" i="4" s="1"/>
  <c r="G229" i="4"/>
  <c r="T229" i="4" s="1"/>
  <c r="L228" i="4"/>
  <c r="Y228" i="4" s="1"/>
  <c r="K228" i="4"/>
  <c r="X228" i="4" s="1"/>
  <c r="J228" i="4"/>
  <c r="W228" i="4" s="1"/>
  <c r="I228" i="4"/>
  <c r="V228" i="4" s="1"/>
  <c r="H228" i="4"/>
  <c r="F228" i="4"/>
  <c r="S228" i="4" s="1"/>
  <c r="E228" i="4"/>
  <c r="R228" i="4" s="1"/>
  <c r="D228" i="4"/>
  <c r="Q228" i="4" s="1"/>
  <c r="C228" i="4"/>
  <c r="P228" i="4" s="1"/>
  <c r="B228" i="4"/>
  <c r="Y227" i="4"/>
  <c r="X227" i="4"/>
  <c r="W227" i="4"/>
  <c r="V227" i="4"/>
  <c r="U227" i="4"/>
  <c r="S227" i="4"/>
  <c r="R227" i="4"/>
  <c r="Q227" i="4"/>
  <c r="P227" i="4"/>
  <c r="O227" i="4"/>
  <c r="M227" i="4"/>
  <c r="Z227" i="4" s="1"/>
  <c r="G227" i="4"/>
  <c r="T227" i="4" s="1"/>
  <c r="Y226" i="4"/>
  <c r="X226" i="4"/>
  <c r="W226" i="4"/>
  <c r="V226" i="4"/>
  <c r="U226" i="4"/>
  <c r="S226" i="4"/>
  <c r="R226" i="4"/>
  <c r="Q226" i="4"/>
  <c r="P226" i="4"/>
  <c r="O226" i="4"/>
  <c r="M226" i="4"/>
  <c r="Z226" i="4" s="1"/>
  <c r="G226" i="4"/>
  <c r="T226" i="4" s="1"/>
  <c r="Y225" i="4"/>
  <c r="X225" i="4"/>
  <c r="W225" i="4"/>
  <c r="V225" i="4"/>
  <c r="U225" i="4"/>
  <c r="S225" i="4"/>
  <c r="R225" i="4"/>
  <c r="Q225" i="4"/>
  <c r="P225" i="4"/>
  <c r="O225" i="4"/>
  <c r="M225" i="4"/>
  <c r="Z225" i="4" s="1"/>
  <c r="G225" i="4"/>
  <c r="T225" i="4" s="1"/>
  <c r="Y224" i="4"/>
  <c r="X224" i="4"/>
  <c r="W224" i="4"/>
  <c r="V224" i="4"/>
  <c r="U224" i="4"/>
  <c r="S224" i="4"/>
  <c r="R224" i="4"/>
  <c r="Q224" i="4"/>
  <c r="P224" i="4"/>
  <c r="O224" i="4"/>
  <c r="M224" i="4"/>
  <c r="Z224" i="4" s="1"/>
  <c r="G224" i="4"/>
  <c r="T224" i="4" s="1"/>
  <c r="Y223" i="4"/>
  <c r="X223" i="4"/>
  <c r="W223" i="4"/>
  <c r="V223" i="4"/>
  <c r="U223" i="4"/>
  <c r="S223" i="4"/>
  <c r="R223" i="4"/>
  <c r="Q223" i="4"/>
  <c r="P223" i="4"/>
  <c r="O223" i="4"/>
  <c r="M223" i="4"/>
  <c r="Z223" i="4" s="1"/>
  <c r="G223" i="4"/>
  <c r="T223" i="4" s="1"/>
  <c r="Y222" i="4"/>
  <c r="X222" i="4"/>
  <c r="W222" i="4"/>
  <c r="V222" i="4"/>
  <c r="U222" i="4"/>
  <c r="S222" i="4"/>
  <c r="R222" i="4"/>
  <c r="Q222" i="4"/>
  <c r="P222" i="4"/>
  <c r="O222" i="4"/>
  <c r="M222" i="4"/>
  <c r="Z222" i="4" s="1"/>
  <c r="G222" i="4"/>
  <c r="T222" i="4" s="1"/>
  <c r="Y221" i="4"/>
  <c r="X221" i="4"/>
  <c r="W221" i="4"/>
  <c r="V221" i="4"/>
  <c r="U221" i="4"/>
  <c r="S221" i="4"/>
  <c r="R221" i="4"/>
  <c r="Q221" i="4"/>
  <c r="P221" i="4"/>
  <c r="O221" i="4"/>
  <c r="M221" i="4"/>
  <c r="Z221" i="4" s="1"/>
  <c r="G221" i="4"/>
  <c r="T221" i="4" s="1"/>
  <c r="Y220" i="4"/>
  <c r="X220" i="4"/>
  <c r="W220" i="4"/>
  <c r="V220" i="4"/>
  <c r="U220" i="4"/>
  <c r="S220" i="4"/>
  <c r="R220" i="4"/>
  <c r="Q220" i="4"/>
  <c r="P220" i="4"/>
  <c r="O220" i="4"/>
  <c r="M220" i="4"/>
  <c r="Z220" i="4" s="1"/>
  <c r="G220" i="4"/>
  <c r="T220" i="4" s="1"/>
  <c r="Y219" i="4"/>
  <c r="X219" i="4"/>
  <c r="W219" i="4"/>
  <c r="V219" i="4"/>
  <c r="U219" i="4"/>
  <c r="S219" i="4"/>
  <c r="R219" i="4"/>
  <c r="Q219" i="4"/>
  <c r="P219" i="4"/>
  <c r="O219" i="4"/>
  <c r="M219" i="4"/>
  <c r="Z219" i="4" s="1"/>
  <c r="G219" i="4"/>
  <c r="T219" i="4" s="1"/>
  <c r="Y218" i="4"/>
  <c r="X218" i="4"/>
  <c r="W218" i="4"/>
  <c r="V218" i="4"/>
  <c r="U218" i="4"/>
  <c r="S218" i="4"/>
  <c r="R218" i="4"/>
  <c r="Q218" i="4"/>
  <c r="P218" i="4"/>
  <c r="O218" i="4"/>
  <c r="M218" i="4"/>
  <c r="Z218" i="4" s="1"/>
  <c r="G218" i="4"/>
  <c r="T218" i="4" s="1"/>
  <c r="Y217" i="4"/>
  <c r="X217" i="4"/>
  <c r="W217" i="4"/>
  <c r="V217" i="4"/>
  <c r="U217" i="4"/>
  <c r="S217" i="4"/>
  <c r="R217" i="4"/>
  <c r="Q217" i="4"/>
  <c r="P217" i="4"/>
  <c r="O217" i="4"/>
  <c r="M217" i="4"/>
  <c r="Z217" i="4" s="1"/>
  <c r="G217" i="4"/>
  <c r="T217" i="4" s="1"/>
  <c r="Y216" i="4"/>
  <c r="X216" i="4"/>
  <c r="W216" i="4"/>
  <c r="V216" i="4"/>
  <c r="U216" i="4"/>
  <c r="S216" i="4"/>
  <c r="R216" i="4"/>
  <c r="Q216" i="4"/>
  <c r="P216" i="4"/>
  <c r="O216" i="4"/>
  <c r="M216" i="4"/>
  <c r="Z216" i="4" s="1"/>
  <c r="G216" i="4"/>
  <c r="T216" i="4" s="1"/>
  <c r="Y215" i="4"/>
  <c r="X215" i="4"/>
  <c r="W215" i="4"/>
  <c r="V215" i="4"/>
  <c r="U215" i="4"/>
  <c r="S215" i="4"/>
  <c r="R215" i="4"/>
  <c r="Q215" i="4"/>
  <c r="P215" i="4"/>
  <c r="O215" i="4"/>
  <c r="M215" i="4"/>
  <c r="Z215" i="4" s="1"/>
  <c r="G215" i="4"/>
  <c r="T215" i="4" s="1"/>
  <c r="Y214" i="4"/>
  <c r="X214" i="4"/>
  <c r="W214" i="4"/>
  <c r="V214" i="4"/>
  <c r="U214" i="4"/>
  <c r="S214" i="4"/>
  <c r="R214" i="4"/>
  <c r="Q214" i="4"/>
  <c r="P214" i="4"/>
  <c r="O214" i="4"/>
  <c r="M214" i="4"/>
  <c r="Z214" i="4" s="1"/>
  <c r="G214" i="4"/>
  <c r="T214" i="4" s="1"/>
  <c r="Y213" i="4"/>
  <c r="X213" i="4"/>
  <c r="W213" i="4"/>
  <c r="V213" i="4"/>
  <c r="U213" i="4"/>
  <c r="S213" i="4"/>
  <c r="R213" i="4"/>
  <c r="Q213" i="4"/>
  <c r="P213" i="4"/>
  <c r="O213" i="4"/>
  <c r="M213" i="4"/>
  <c r="Z213" i="4" s="1"/>
  <c r="G213" i="4"/>
  <c r="T213" i="4" s="1"/>
  <c r="Y212" i="4"/>
  <c r="X212" i="4"/>
  <c r="W212" i="4"/>
  <c r="V212" i="4"/>
  <c r="U212" i="4"/>
  <c r="S212" i="4"/>
  <c r="R212" i="4"/>
  <c r="Q212" i="4"/>
  <c r="P212" i="4"/>
  <c r="O212" i="4"/>
  <c r="M212" i="4"/>
  <c r="Z212" i="4" s="1"/>
  <c r="G212" i="4"/>
  <c r="T212" i="4" s="1"/>
  <c r="Y211" i="4"/>
  <c r="X211" i="4"/>
  <c r="W211" i="4"/>
  <c r="V211" i="4"/>
  <c r="U211" i="4"/>
  <c r="S211" i="4"/>
  <c r="R211" i="4"/>
  <c r="Q211" i="4"/>
  <c r="P211" i="4"/>
  <c r="O211" i="4"/>
  <c r="M211" i="4"/>
  <c r="Z211" i="4" s="1"/>
  <c r="G211" i="4"/>
  <c r="T211" i="4" s="1"/>
  <c r="Y210" i="4"/>
  <c r="X210" i="4"/>
  <c r="W210" i="4"/>
  <c r="V210" i="4"/>
  <c r="U210" i="4"/>
  <c r="S210" i="4"/>
  <c r="R210" i="4"/>
  <c r="Q210" i="4"/>
  <c r="P210" i="4"/>
  <c r="O210" i="4"/>
  <c r="M210" i="4"/>
  <c r="Z210" i="4" s="1"/>
  <c r="G210" i="4"/>
  <c r="T210" i="4" s="1"/>
  <c r="L209" i="4"/>
  <c r="Y209" i="4" s="1"/>
  <c r="K209" i="4"/>
  <c r="X209" i="4" s="1"/>
  <c r="J209" i="4"/>
  <c r="W209" i="4" s="1"/>
  <c r="I209" i="4"/>
  <c r="V209" i="4" s="1"/>
  <c r="H209" i="4"/>
  <c r="F209" i="4"/>
  <c r="S209" i="4" s="1"/>
  <c r="E209" i="4"/>
  <c r="R209" i="4" s="1"/>
  <c r="D209" i="4"/>
  <c r="Q209" i="4" s="1"/>
  <c r="C209" i="4"/>
  <c r="P209" i="4" s="1"/>
  <c r="B209" i="4"/>
  <c r="Y208" i="4"/>
  <c r="X208" i="4"/>
  <c r="W208" i="4"/>
  <c r="V208" i="4"/>
  <c r="U208" i="4"/>
  <c r="S208" i="4"/>
  <c r="R208" i="4"/>
  <c r="Q208" i="4"/>
  <c r="P208" i="4"/>
  <c r="O208" i="4"/>
  <c r="M208" i="4"/>
  <c r="Z208" i="4" s="1"/>
  <c r="G208" i="4"/>
  <c r="T208" i="4" s="1"/>
  <c r="Y207" i="4"/>
  <c r="X207" i="4"/>
  <c r="W207" i="4"/>
  <c r="V207" i="4"/>
  <c r="U207" i="4"/>
  <c r="S207" i="4"/>
  <c r="R207" i="4"/>
  <c r="Q207" i="4"/>
  <c r="P207" i="4"/>
  <c r="O207" i="4"/>
  <c r="M207" i="4"/>
  <c r="Z207" i="4" s="1"/>
  <c r="G207" i="4"/>
  <c r="T207" i="4" s="1"/>
  <c r="Y206" i="4"/>
  <c r="X206" i="4"/>
  <c r="W206" i="4"/>
  <c r="V206" i="4"/>
  <c r="U206" i="4"/>
  <c r="S206" i="4"/>
  <c r="R206" i="4"/>
  <c r="Q206" i="4"/>
  <c r="P206" i="4"/>
  <c r="O206" i="4"/>
  <c r="M206" i="4"/>
  <c r="Z206" i="4" s="1"/>
  <c r="G206" i="4"/>
  <c r="T206" i="4" s="1"/>
  <c r="Y205" i="4"/>
  <c r="X205" i="4"/>
  <c r="W205" i="4"/>
  <c r="V205" i="4"/>
  <c r="U205" i="4"/>
  <c r="S205" i="4"/>
  <c r="R205" i="4"/>
  <c r="Q205" i="4"/>
  <c r="P205" i="4"/>
  <c r="O205" i="4"/>
  <c r="M205" i="4"/>
  <c r="Z205" i="4" s="1"/>
  <c r="G205" i="4"/>
  <c r="T205" i="4" s="1"/>
  <c r="Y204" i="4"/>
  <c r="X204" i="4"/>
  <c r="W204" i="4"/>
  <c r="V204" i="4"/>
  <c r="U204" i="4"/>
  <c r="S204" i="4"/>
  <c r="R204" i="4"/>
  <c r="Q204" i="4"/>
  <c r="P204" i="4"/>
  <c r="O204" i="4"/>
  <c r="M204" i="4"/>
  <c r="Z204" i="4" s="1"/>
  <c r="G204" i="4"/>
  <c r="T204" i="4" s="1"/>
  <c r="Y203" i="4"/>
  <c r="X203" i="4"/>
  <c r="W203" i="4"/>
  <c r="V203" i="4"/>
  <c r="U203" i="4"/>
  <c r="S203" i="4"/>
  <c r="R203" i="4"/>
  <c r="Q203" i="4"/>
  <c r="P203" i="4"/>
  <c r="O203" i="4"/>
  <c r="M203" i="4"/>
  <c r="Z203" i="4" s="1"/>
  <c r="G203" i="4"/>
  <c r="T203" i="4" s="1"/>
  <c r="Y202" i="4"/>
  <c r="X202" i="4"/>
  <c r="W202" i="4"/>
  <c r="V202" i="4"/>
  <c r="U202" i="4"/>
  <c r="S202" i="4"/>
  <c r="R202" i="4"/>
  <c r="Q202" i="4"/>
  <c r="P202" i="4"/>
  <c r="O202" i="4"/>
  <c r="M202" i="4"/>
  <c r="Z202" i="4" s="1"/>
  <c r="G202" i="4"/>
  <c r="T202" i="4" s="1"/>
  <c r="Y201" i="4"/>
  <c r="X201" i="4"/>
  <c r="W201" i="4"/>
  <c r="V201" i="4"/>
  <c r="U201" i="4"/>
  <c r="S201" i="4"/>
  <c r="R201" i="4"/>
  <c r="Q201" i="4"/>
  <c r="P201" i="4"/>
  <c r="M201" i="4"/>
  <c r="Z201" i="4" s="1"/>
  <c r="G201" i="4"/>
  <c r="T201" i="4" s="1"/>
  <c r="L200" i="4"/>
  <c r="K200" i="4"/>
  <c r="J200" i="4"/>
  <c r="I200" i="4"/>
  <c r="H200" i="4"/>
  <c r="F200" i="4"/>
  <c r="E200" i="4"/>
  <c r="D200" i="4"/>
  <c r="C200" i="4"/>
  <c r="B200" i="4"/>
  <c r="Y199" i="4"/>
  <c r="X199" i="4"/>
  <c r="W199" i="4"/>
  <c r="V199" i="4"/>
  <c r="U199" i="4"/>
  <c r="S199" i="4"/>
  <c r="R199" i="4"/>
  <c r="Q199" i="4"/>
  <c r="P199" i="4"/>
  <c r="O199" i="4"/>
  <c r="M199" i="4"/>
  <c r="Z199" i="4" s="1"/>
  <c r="G199" i="4"/>
  <c r="T199" i="4" s="1"/>
  <c r="Y198" i="4"/>
  <c r="X198" i="4"/>
  <c r="W198" i="4"/>
  <c r="V198" i="4"/>
  <c r="U198" i="4"/>
  <c r="S198" i="4"/>
  <c r="R198" i="4"/>
  <c r="Q198" i="4"/>
  <c r="P198" i="4"/>
  <c r="O198" i="4"/>
  <c r="M198" i="4"/>
  <c r="Z198" i="4" s="1"/>
  <c r="G198" i="4"/>
  <c r="T198" i="4" s="1"/>
  <c r="Y197" i="4"/>
  <c r="X197" i="4"/>
  <c r="W197" i="4"/>
  <c r="V197" i="4"/>
  <c r="U197" i="4"/>
  <c r="S197" i="4"/>
  <c r="R197" i="4"/>
  <c r="Q197" i="4"/>
  <c r="P197" i="4"/>
  <c r="O197" i="4"/>
  <c r="M197" i="4"/>
  <c r="Z197" i="4" s="1"/>
  <c r="G197" i="4"/>
  <c r="T197" i="4" s="1"/>
  <c r="Y196" i="4"/>
  <c r="X196" i="4"/>
  <c r="W196" i="4"/>
  <c r="V196" i="4"/>
  <c r="U196" i="4"/>
  <c r="S196" i="4"/>
  <c r="R196" i="4"/>
  <c r="Q196" i="4"/>
  <c r="P196" i="4"/>
  <c r="O196" i="4"/>
  <c r="M196" i="4"/>
  <c r="Z196" i="4" s="1"/>
  <c r="G196" i="4"/>
  <c r="T196" i="4" s="1"/>
  <c r="Y195" i="4"/>
  <c r="X195" i="4"/>
  <c r="W195" i="4"/>
  <c r="V195" i="4"/>
  <c r="U195" i="4"/>
  <c r="S195" i="4"/>
  <c r="R195" i="4"/>
  <c r="Q195" i="4"/>
  <c r="P195" i="4"/>
  <c r="O195" i="4"/>
  <c r="M195" i="4"/>
  <c r="Z195" i="4" s="1"/>
  <c r="G195" i="4"/>
  <c r="T195" i="4" s="1"/>
  <c r="Y194" i="4"/>
  <c r="X194" i="4"/>
  <c r="W194" i="4"/>
  <c r="V194" i="4"/>
  <c r="U194" i="4"/>
  <c r="S194" i="4"/>
  <c r="R194" i="4"/>
  <c r="Q194" i="4"/>
  <c r="P194" i="4"/>
  <c r="O194" i="4"/>
  <c r="M194" i="4"/>
  <c r="Z194" i="4" s="1"/>
  <c r="G194" i="4"/>
  <c r="T194" i="4" s="1"/>
  <c r="Y193" i="4"/>
  <c r="X193" i="4"/>
  <c r="W193" i="4"/>
  <c r="V193" i="4"/>
  <c r="U193" i="4"/>
  <c r="S193" i="4"/>
  <c r="R193" i="4"/>
  <c r="Q193" i="4"/>
  <c r="P193" i="4"/>
  <c r="O193" i="4"/>
  <c r="M193" i="4"/>
  <c r="Z193" i="4" s="1"/>
  <c r="G193" i="4"/>
  <c r="T193" i="4" s="1"/>
  <c r="Y192" i="4"/>
  <c r="X192" i="4"/>
  <c r="W192" i="4"/>
  <c r="V192" i="4"/>
  <c r="U192" i="4"/>
  <c r="S192" i="4"/>
  <c r="R192" i="4"/>
  <c r="Q192" i="4"/>
  <c r="P192" i="4"/>
  <c r="O192" i="4"/>
  <c r="M192" i="4"/>
  <c r="Z192" i="4" s="1"/>
  <c r="G192" i="4"/>
  <c r="T192" i="4" s="1"/>
  <c r="Y191" i="4"/>
  <c r="X191" i="4"/>
  <c r="W191" i="4"/>
  <c r="V191" i="4"/>
  <c r="U191" i="4"/>
  <c r="S191" i="4"/>
  <c r="R191" i="4"/>
  <c r="Q191" i="4"/>
  <c r="P191" i="4"/>
  <c r="O191" i="4"/>
  <c r="M191" i="4"/>
  <c r="Z191" i="4" s="1"/>
  <c r="G191" i="4"/>
  <c r="T191" i="4" s="1"/>
  <c r="Y190" i="4"/>
  <c r="X190" i="4"/>
  <c r="W190" i="4"/>
  <c r="V190" i="4"/>
  <c r="U190" i="4"/>
  <c r="S190" i="4"/>
  <c r="R190" i="4"/>
  <c r="Q190" i="4"/>
  <c r="P190" i="4"/>
  <c r="O190" i="4"/>
  <c r="M190" i="4"/>
  <c r="Z190" i="4" s="1"/>
  <c r="G190" i="4"/>
  <c r="T190" i="4" s="1"/>
  <c r="Y189" i="4"/>
  <c r="X189" i="4"/>
  <c r="W189" i="4"/>
  <c r="V189" i="4"/>
  <c r="U189" i="4"/>
  <c r="S189" i="4"/>
  <c r="R189" i="4"/>
  <c r="Q189" i="4"/>
  <c r="P189" i="4"/>
  <c r="O189" i="4"/>
  <c r="M189" i="4"/>
  <c r="Z189" i="4" s="1"/>
  <c r="G189" i="4"/>
  <c r="T189" i="4" s="1"/>
  <c r="Y188" i="4"/>
  <c r="X188" i="4"/>
  <c r="W188" i="4"/>
  <c r="V188" i="4"/>
  <c r="U188" i="4"/>
  <c r="S188" i="4"/>
  <c r="R188" i="4"/>
  <c r="Q188" i="4"/>
  <c r="P188" i="4"/>
  <c r="O188" i="4"/>
  <c r="M188" i="4"/>
  <c r="Z188" i="4" s="1"/>
  <c r="G188" i="4"/>
  <c r="T188" i="4" s="1"/>
  <c r="Y187" i="4"/>
  <c r="X187" i="4"/>
  <c r="W187" i="4"/>
  <c r="V187" i="4"/>
  <c r="U187" i="4"/>
  <c r="S187" i="4"/>
  <c r="R187" i="4"/>
  <c r="Q187" i="4"/>
  <c r="P187" i="4"/>
  <c r="O187" i="4"/>
  <c r="M187" i="4"/>
  <c r="Z187" i="4" s="1"/>
  <c r="G187" i="4"/>
  <c r="T187" i="4" s="1"/>
  <c r="Y186" i="4"/>
  <c r="X186" i="4"/>
  <c r="W186" i="4"/>
  <c r="V186" i="4"/>
  <c r="U186" i="4"/>
  <c r="S186" i="4"/>
  <c r="R186" i="4"/>
  <c r="Q186" i="4"/>
  <c r="P186" i="4"/>
  <c r="O186" i="4"/>
  <c r="M186" i="4"/>
  <c r="Z186" i="4" s="1"/>
  <c r="G186" i="4"/>
  <c r="T186" i="4" s="1"/>
  <c r="Y185" i="4"/>
  <c r="X185" i="4"/>
  <c r="W185" i="4"/>
  <c r="V185" i="4"/>
  <c r="U185" i="4"/>
  <c r="S185" i="4"/>
  <c r="R185" i="4"/>
  <c r="Q185" i="4"/>
  <c r="P185" i="4"/>
  <c r="O185" i="4"/>
  <c r="M185" i="4"/>
  <c r="Z185" i="4" s="1"/>
  <c r="G185" i="4"/>
  <c r="T185" i="4" s="1"/>
  <c r="Y184" i="4"/>
  <c r="X184" i="4"/>
  <c r="W184" i="4"/>
  <c r="V184" i="4"/>
  <c r="U184" i="4"/>
  <c r="S184" i="4"/>
  <c r="R184" i="4"/>
  <c r="Q184" i="4"/>
  <c r="P184" i="4"/>
  <c r="O184" i="4"/>
  <c r="M184" i="4"/>
  <c r="Z184" i="4" s="1"/>
  <c r="G184" i="4"/>
  <c r="T184" i="4" s="1"/>
  <c r="Y183" i="4"/>
  <c r="X183" i="4"/>
  <c r="W183" i="4"/>
  <c r="V183" i="4"/>
  <c r="U183" i="4"/>
  <c r="S183" i="4"/>
  <c r="R183" i="4"/>
  <c r="Q183" i="4"/>
  <c r="P183" i="4"/>
  <c r="O183" i="4"/>
  <c r="M183" i="4"/>
  <c r="Z183" i="4" s="1"/>
  <c r="G183" i="4"/>
  <c r="T183" i="4" s="1"/>
  <c r="Y182" i="4"/>
  <c r="X182" i="4"/>
  <c r="W182" i="4"/>
  <c r="V182" i="4"/>
  <c r="U182" i="4"/>
  <c r="S182" i="4"/>
  <c r="R182" i="4"/>
  <c r="Q182" i="4"/>
  <c r="P182" i="4"/>
  <c r="O182" i="4"/>
  <c r="M182" i="4"/>
  <c r="Z182" i="4" s="1"/>
  <c r="G182" i="4"/>
  <c r="T182" i="4" s="1"/>
  <c r="Y181" i="4"/>
  <c r="X181" i="4"/>
  <c r="W181" i="4"/>
  <c r="V181" i="4"/>
  <c r="U181" i="4"/>
  <c r="S181" i="4"/>
  <c r="R181" i="4"/>
  <c r="Q181" i="4"/>
  <c r="P181" i="4"/>
  <c r="O181" i="4"/>
  <c r="M181" i="4"/>
  <c r="Z181" i="4" s="1"/>
  <c r="G181" i="4"/>
  <c r="T181" i="4" s="1"/>
  <c r="L180" i="4"/>
  <c r="Y180" i="4" s="1"/>
  <c r="K180" i="4"/>
  <c r="X180" i="4" s="1"/>
  <c r="J180" i="4"/>
  <c r="W180" i="4" s="1"/>
  <c r="I180" i="4"/>
  <c r="V180" i="4" s="1"/>
  <c r="H180" i="4"/>
  <c r="F180" i="4"/>
  <c r="S180" i="4" s="1"/>
  <c r="E180" i="4"/>
  <c r="R180" i="4" s="1"/>
  <c r="D180" i="4"/>
  <c r="Q180" i="4" s="1"/>
  <c r="C180" i="4"/>
  <c r="P180" i="4" s="1"/>
  <c r="B180" i="4"/>
  <c r="Y179" i="4"/>
  <c r="X179" i="4"/>
  <c r="W179" i="4"/>
  <c r="V179" i="4"/>
  <c r="U179" i="4"/>
  <c r="S179" i="4"/>
  <c r="R179" i="4"/>
  <c r="Q179" i="4"/>
  <c r="P179" i="4"/>
  <c r="O179" i="4"/>
  <c r="M179" i="4"/>
  <c r="Z179" i="4" s="1"/>
  <c r="G179" i="4"/>
  <c r="T179" i="4" s="1"/>
  <c r="Y178" i="4"/>
  <c r="X178" i="4"/>
  <c r="W178" i="4"/>
  <c r="V178" i="4"/>
  <c r="U178" i="4"/>
  <c r="S178" i="4"/>
  <c r="R178" i="4"/>
  <c r="Q178" i="4"/>
  <c r="P178" i="4"/>
  <c r="O178" i="4"/>
  <c r="M178" i="4"/>
  <c r="Z178" i="4" s="1"/>
  <c r="G178" i="4"/>
  <c r="T178" i="4" s="1"/>
  <c r="Y177" i="4"/>
  <c r="X177" i="4"/>
  <c r="W177" i="4"/>
  <c r="V177" i="4"/>
  <c r="U177" i="4"/>
  <c r="S177" i="4"/>
  <c r="R177" i="4"/>
  <c r="Q177" i="4"/>
  <c r="P177" i="4"/>
  <c r="O177" i="4"/>
  <c r="M177" i="4"/>
  <c r="Z177" i="4" s="1"/>
  <c r="G177" i="4"/>
  <c r="T177" i="4" s="1"/>
  <c r="Y176" i="4"/>
  <c r="X176" i="4"/>
  <c r="W176" i="4"/>
  <c r="V176" i="4"/>
  <c r="U176" i="4"/>
  <c r="S176" i="4"/>
  <c r="R176" i="4"/>
  <c r="Q176" i="4"/>
  <c r="P176" i="4"/>
  <c r="O176" i="4"/>
  <c r="M176" i="4"/>
  <c r="Z176" i="4" s="1"/>
  <c r="G176" i="4"/>
  <c r="T176" i="4" s="1"/>
  <c r="Y175" i="4"/>
  <c r="X175" i="4"/>
  <c r="W175" i="4"/>
  <c r="V175" i="4"/>
  <c r="U175" i="4"/>
  <c r="S175" i="4"/>
  <c r="R175" i="4"/>
  <c r="Q175" i="4"/>
  <c r="P175" i="4"/>
  <c r="O175" i="4"/>
  <c r="M175" i="4"/>
  <c r="Z175" i="4" s="1"/>
  <c r="G175" i="4"/>
  <c r="T175" i="4" s="1"/>
  <c r="Y174" i="4"/>
  <c r="X174" i="4"/>
  <c r="W174" i="4"/>
  <c r="V174" i="4"/>
  <c r="U174" i="4"/>
  <c r="S174" i="4"/>
  <c r="R174" i="4"/>
  <c r="Q174" i="4"/>
  <c r="P174" i="4"/>
  <c r="O174" i="4"/>
  <c r="M174" i="4"/>
  <c r="Z174" i="4" s="1"/>
  <c r="G174" i="4"/>
  <c r="T174" i="4" s="1"/>
  <c r="Y173" i="4"/>
  <c r="X173" i="4"/>
  <c r="W173" i="4"/>
  <c r="V173" i="4"/>
  <c r="U173" i="4"/>
  <c r="S173" i="4"/>
  <c r="R173" i="4"/>
  <c r="Q173" i="4"/>
  <c r="P173" i="4"/>
  <c r="O173" i="4"/>
  <c r="M173" i="4"/>
  <c r="Z173" i="4" s="1"/>
  <c r="G173" i="4"/>
  <c r="T173" i="4" s="1"/>
  <c r="Y172" i="4"/>
  <c r="X172" i="4"/>
  <c r="W172" i="4"/>
  <c r="V172" i="4"/>
  <c r="U172" i="4"/>
  <c r="S172" i="4"/>
  <c r="R172" i="4"/>
  <c r="Q172" i="4"/>
  <c r="P172" i="4"/>
  <c r="O172" i="4"/>
  <c r="M172" i="4"/>
  <c r="Z172" i="4" s="1"/>
  <c r="G172" i="4"/>
  <c r="T172" i="4" s="1"/>
  <c r="Y171" i="4"/>
  <c r="X171" i="4"/>
  <c r="W171" i="4"/>
  <c r="V171" i="4"/>
  <c r="U171" i="4"/>
  <c r="S171" i="4"/>
  <c r="R171" i="4"/>
  <c r="Q171" i="4"/>
  <c r="P171" i="4"/>
  <c r="O171" i="4"/>
  <c r="M171" i="4"/>
  <c r="Z171" i="4" s="1"/>
  <c r="G171" i="4"/>
  <c r="T171" i="4" s="1"/>
  <c r="Y170" i="4"/>
  <c r="X170" i="4"/>
  <c r="W170" i="4"/>
  <c r="V170" i="4"/>
  <c r="U170" i="4"/>
  <c r="S170" i="4"/>
  <c r="R170" i="4"/>
  <c r="Q170" i="4"/>
  <c r="P170" i="4"/>
  <c r="O170" i="4"/>
  <c r="M170" i="4"/>
  <c r="Z170" i="4" s="1"/>
  <c r="G170" i="4"/>
  <c r="T170" i="4" s="1"/>
  <c r="L169" i="4"/>
  <c r="Y169" i="4" s="1"/>
  <c r="K169" i="4"/>
  <c r="X169" i="4" s="1"/>
  <c r="J169" i="4"/>
  <c r="W169" i="4" s="1"/>
  <c r="I169" i="4"/>
  <c r="V169" i="4" s="1"/>
  <c r="H169" i="4"/>
  <c r="F169" i="4"/>
  <c r="S169" i="4" s="1"/>
  <c r="E169" i="4"/>
  <c r="R169" i="4" s="1"/>
  <c r="D169" i="4"/>
  <c r="Q169" i="4" s="1"/>
  <c r="C169" i="4"/>
  <c r="P169" i="4" s="1"/>
  <c r="B169" i="4"/>
  <c r="Y168" i="4"/>
  <c r="X168" i="4"/>
  <c r="W168" i="4"/>
  <c r="V168" i="4"/>
  <c r="U168" i="4"/>
  <c r="S168" i="4"/>
  <c r="R168" i="4"/>
  <c r="Q168" i="4"/>
  <c r="P168" i="4"/>
  <c r="O168" i="4"/>
  <c r="M168" i="4"/>
  <c r="Z168" i="4" s="1"/>
  <c r="G168" i="4"/>
  <c r="T168" i="4" s="1"/>
  <c r="Y167" i="4"/>
  <c r="X167" i="4"/>
  <c r="W167" i="4"/>
  <c r="V167" i="4"/>
  <c r="U167" i="4"/>
  <c r="S167" i="4"/>
  <c r="R167" i="4"/>
  <c r="Q167" i="4"/>
  <c r="P167" i="4"/>
  <c r="O167" i="4"/>
  <c r="M167" i="4"/>
  <c r="Z167" i="4" s="1"/>
  <c r="G167" i="4"/>
  <c r="T167" i="4" s="1"/>
  <c r="Y166" i="4"/>
  <c r="X166" i="4"/>
  <c r="W166" i="4"/>
  <c r="V166" i="4"/>
  <c r="U166" i="4"/>
  <c r="S166" i="4"/>
  <c r="R166" i="4"/>
  <c r="Q166" i="4"/>
  <c r="P166" i="4"/>
  <c r="O166" i="4"/>
  <c r="M166" i="4"/>
  <c r="Z166" i="4" s="1"/>
  <c r="G166" i="4"/>
  <c r="T166" i="4" s="1"/>
  <c r="Y165" i="4"/>
  <c r="X165" i="4"/>
  <c r="W165" i="4"/>
  <c r="V165" i="4"/>
  <c r="U165" i="4"/>
  <c r="S165" i="4"/>
  <c r="R165" i="4"/>
  <c r="Q165" i="4"/>
  <c r="P165" i="4"/>
  <c r="O165" i="4"/>
  <c r="M165" i="4"/>
  <c r="Z165" i="4" s="1"/>
  <c r="G165" i="4"/>
  <c r="T165" i="4" s="1"/>
  <c r="Y164" i="4"/>
  <c r="X164" i="4"/>
  <c r="W164" i="4"/>
  <c r="V164" i="4"/>
  <c r="U164" i="4"/>
  <c r="S164" i="4"/>
  <c r="R164" i="4"/>
  <c r="Q164" i="4"/>
  <c r="P164" i="4"/>
  <c r="O164" i="4"/>
  <c r="M164" i="4"/>
  <c r="Z164" i="4" s="1"/>
  <c r="G164" i="4"/>
  <c r="T164" i="4" s="1"/>
  <c r="Y163" i="4"/>
  <c r="X163" i="4"/>
  <c r="W163" i="4"/>
  <c r="V163" i="4"/>
  <c r="U163" i="4"/>
  <c r="S163" i="4"/>
  <c r="R163" i="4"/>
  <c r="Q163" i="4"/>
  <c r="P163" i="4"/>
  <c r="O163" i="4"/>
  <c r="M163" i="4"/>
  <c r="Z163" i="4" s="1"/>
  <c r="G163" i="4"/>
  <c r="T163" i="4" s="1"/>
  <c r="Y162" i="4"/>
  <c r="X162" i="4"/>
  <c r="W162" i="4"/>
  <c r="V162" i="4"/>
  <c r="U162" i="4"/>
  <c r="S162" i="4"/>
  <c r="R162" i="4"/>
  <c r="Q162" i="4"/>
  <c r="P162" i="4"/>
  <c r="O162" i="4"/>
  <c r="M162" i="4"/>
  <c r="Z162" i="4" s="1"/>
  <c r="G162" i="4"/>
  <c r="T162" i="4" s="1"/>
  <c r="Y161" i="4"/>
  <c r="X161" i="4"/>
  <c r="W161" i="4"/>
  <c r="V161" i="4"/>
  <c r="U161" i="4"/>
  <c r="S161" i="4"/>
  <c r="R161" i="4"/>
  <c r="Q161" i="4"/>
  <c r="P161" i="4"/>
  <c r="O161" i="4"/>
  <c r="M161" i="4"/>
  <c r="Z161" i="4" s="1"/>
  <c r="G161" i="4"/>
  <c r="T161" i="4" s="1"/>
  <c r="L160" i="4"/>
  <c r="Y160" i="4" s="1"/>
  <c r="K160" i="4"/>
  <c r="X160" i="4" s="1"/>
  <c r="J160" i="4"/>
  <c r="W160" i="4" s="1"/>
  <c r="I160" i="4"/>
  <c r="V160" i="4" s="1"/>
  <c r="H160" i="4"/>
  <c r="F160" i="4"/>
  <c r="S160" i="4" s="1"/>
  <c r="E160" i="4"/>
  <c r="R160" i="4" s="1"/>
  <c r="D160" i="4"/>
  <c r="Q160" i="4" s="1"/>
  <c r="C160" i="4"/>
  <c r="P160" i="4" s="1"/>
  <c r="B160" i="4"/>
  <c r="Y159" i="4"/>
  <c r="X159" i="4"/>
  <c r="W159" i="4"/>
  <c r="V159" i="4"/>
  <c r="U159" i="4"/>
  <c r="S159" i="4"/>
  <c r="R159" i="4"/>
  <c r="Q159" i="4"/>
  <c r="P159" i="4"/>
  <c r="O159" i="4"/>
  <c r="M159" i="4"/>
  <c r="Z159" i="4" s="1"/>
  <c r="G159" i="4"/>
  <c r="T159" i="4" s="1"/>
  <c r="Y158" i="4"/>
  <c r="X158" i="4"/>
  <c r="W158" i="4"/>
  <c r="V158" i="4"/>
  <c r="U158" i="4"/>
  <c r="S158" i="4"/>
  <c r="R158" i="4"/>
  <c r="Q158" i="4"/>
  <c r="P158" i="4"/>
  <c r="O158" i="4"/>
  <c r="M158" i="4"/>
  <c r="Z158" i="4" s="1"/>
  <c r="G158" i="4"/>
  <c r="T158" i="4" s="1"/>
  <c r="Y157" i="4"/>
  <c r="X157" i="4"/>
  <c r="W157" i="4"/>
  <c r="V157" i="4"/>
  <c r="U157" i="4"/>
  <c r="S157" i="4"/>
  <c r="R157" i="4"/>
  <c r="Q157" i="4"/>
  <c r="P157" i="4"/>
  <c r="O157" i="4"/>
  <c r="M157" i="4"/>
  <c r="Z157" i="4" s="1"/>
  <c r="G157" i="4"/>
  <c r="T157" i="4" s="1"/>
  <c r="Y156" i="4"/>
  <c r="X156" i="4"/>
  <c r="W156" i="4"/>
  <c r="V156" i="4"/>
  <c r="U156" i="4"/>
  <c r="S156" i="4"/>
  <c r="R156" i="4"/>
  <c r="Q156" i="4"/>
  <c r="P156" i="4"/>
  <c r="O156" i="4"/>
  <c r="M156" i="4"/>
  <c r="Z156" i="4" s="1"/>
  <c r="G156" i="4"/>
  <c r="T156" i="4" s="1"/>
  <c r="Y155" i="4"/>
  <c r="X155" i="4"/>
  <c r="W155" i="4"/>
  <c r="V155" i="4"/>
  <c r="U155" i="4"/>
  <c r="S155" i="4"/>
  <c r="R155" i="4"/>
  <c r="Q155" i="4"/>
  <c r="P155" i="4"/>
  <c r="O155" i="4"/>
  <c r="M155" i="4"/>
  <c r="Z155" i="4" s="1"/>
  <c r="G155" i="4"/>
  <c r="T155" i="4" s="1"/>
  <c r="Y154" i="4"/>
  <c r="X154" i="4"/>
  <c r="W154" i="4"/>
  <c r="V154" i="4"/>
  <c r="U154" i="4"/>
  <c r="S154" i="4"/>
  <c r="R154" i="4"/>
  <c r="Q154" i="4"/>
  <c r="P154" i="4"/>
  <c r="O154" i="4"/>
  <c r="M154" i="4"/>
  <c r="Z154" i="4" s="1"/>
  <c r="G154" i="4"/>
  <c r="T154" i="4" s="1"/>
  <c r="Y153" i="4"/>
  <c r="X153" i="4"/>
  <c r="W153" i="4"/>
  <c r="V153" i="4"/>
  <c r="U153" i="4"/>
  <c r="S153" i="4"/>
  <c r="R153" i="4"/>
  <c r="Q153" i="4"/>
  <c r="P153" i="4"/>
  <c r="O153" i="4"/>
  <c r="M153" i="4"/>
  <c r="Z153" i="4" s="1"/>
  <c r="G153" i="4"/>
  <c r="T153" i="4" s="1"/>
  <c r="Y152" i="4"/>
  <c r="X152" i="4"/>
  <c r="W152" i="4"/>
  <c r="V152" i="4"/>
  <c r="U152" i="4"/>
  <c r="S152" i="4"/>
  <c r="R152" i="4"/>
  <c r="Q152" i="4"/>
  <c r="P152" i="4"/>
  <c r="O152" i="4"/>
  <c r="M152" i="4"/>
  <c r="Z152" i="4" s="1"/>
  <c r="G152" i="4"/>
  <c r="T152" i="4" s="1"/>
  <c r="Y151" i="4"/>
  <c r="X151" i="4"/>
  <c r="W151" i="4"/>
  <c r="V151" i="4"/>
  <c r="U151" i="4"/>
  <c r="S151" i="4"/>
  <c r="R151" i="4"/>
  <c r="Q151" i="4"/>
  <c r="P151" i="4"/>
  <c r="O151" i="4"/>
  <c r="M151" i="4"/>
  <c r="Z151" i="4" s="1"/>
  <c r="G151" i="4"/>
  <c r="T151" i="4" s="1"/>
  <c r="Y150" i="4"/>
  <c r="X150" i="4"/>
  <c r="W150" i="4"/>
  <c r="V150" i="4"/>
  <c r="U150" i="4"/>
  <c r="S150" i="4"/>
  <c r="R150" i="4"/>
  <c r="Q150" i="4"/>
  <c r="P150" i="4"/>
  <c r="O150" i="4"/>
  <c r="M150" i="4"/>
  <c r="Z150" i="4" s="1"/>
  <c r="G150" i="4"/>
  <c r="T150" i="4" s="1"/>
  <c r="Y149" i="4"/>
  <c r="X149" i="4"/>
  <c r="W149" i="4"/>
  <c r="V149" i="4"/>
  <c r="U149" i="4"/>
  <c r="S149" i="4"/>
  <c r="R149" i="4"/>
  <c r="Q149" i="4"/>
  <c r="P149" i="4"/>
  <c r="O149" i="4"/>
  <c r="M149" i="4"/>
  <c r="Z149" i="4" s="1"/>
  <c r="G149" i="4"/>
  <c r="T149" i="4" s="1"/>
  <c r="Y148" i="4"/>
  <c r="X148" i="4"/>
  <c r="W148" i="4"/>
  <c r="V148" i="4"/>
  <c r="U148" i="4"/>
  <c r="S148" i="4"/>
  <c r="R148" i="4"/>
  <c r="Q148" i="4"/>
  <c r="P148" i="4"/>
  <c r="O148" i="4"/>
  <c r="M148" i="4"/>
  <c r="Z148" i="4" s="1"/>
  <c r="G148" i="4"/>
  <c r="T148" i="4" s="1"/>
  <c r="Y147" i="4"/>
  <c r="X147" i="4"/>
  <c r="W147" i="4"/>
  <c r="V147" i="4"/>
  <c r="U147" i="4"/>
  <c r="S147" i="4"/>
  <c r="R147" i="4"/>
  <c r="Q147" i="4"/>
  <c r="P147" i="4"/>
  <c r="O147" i="4"/>
  <c r="M147" i="4"/>
  <c r="Z147" i="4" s="1"/>
  <c r="G147" i="4"/>
  <c r="T147" i="4" s="1"/>
  <c r="Y146" i="4"/>
  <c r="X146" i="4"/>
  <c r="W146" i="4"/>
  <c r="V146" i="4"/>
  <c r="U146" i="4"/>
  <c r="S146" i="4"/>
  <c r="R146" i="4"/>
  <c r="Q146" i="4"/>
  <c r="P146" i="4"/>
  <c r="O146" i="4"/>
  <c r="M146" i="4"/>
  <c r="Z146" i="4" s="1"/>
  <c r="G146" i="4"/>
  <c r="T146" i="4" s="1"/>
  <c r="Y145" i="4"/>
  <c r="X145" i="4"/>
  <c r="W145" i="4"/>
  <c r="V145" i="4"/>
  <c r="U145" i="4"/>
  <c r="S145" i="4"/>
  <c r="R145" i="4"/>
  <c r="Q145" i="4"/>
  <c r="P145" i="4"/>
  <c r="O145" i="4"/>
  <c r="M145" i="4"/>
  <c r="Z145" i="4" s="1"/>
  <c r="G145" i="4"/>
  <c r="T145" i="4" s="1"/>
  <c r="Y144" i="4"/>
  <c r="X144" i="4"/>
  <c r="W144" i="4"/>
  <c r="V144" i="4"/>
  <c r="U144" i="4"/>
  <c r="S144" i="4"/>
  <c r="R144" i="4"/>
  <c r="Q144" i="4"/>
  <c r="P144" i="4"/>
  <c r="O144" i="4"/>
  <c r="M144" i="4"/>
  <c r="Z144" i="4" s="1"/>
  <c r="G144" i="4"/>
  <c r="T144" i="4" s="1"/>
  <c r="Y143" i="4"/>
  <c r="X143" i="4"/>
  <c r="W143" i="4"/>
  <c r="V143" i="4"/>
  <c r="U143" i="4"/>
  <c r="S143" i="4"/>
  <c r="R143" i="4"/>
  <c r="Q143" i="4"/>
  <c r="P143" i="4"/>
  <c r="O143" i="4"/>
  <c r="M143" i="4"/>
  <c r="Z143" i="4" s="1"/>
  <c r="G143" i="4"/>
  <c r="T143" i="4" s="1"/>
  <c r="Y142" i="4"/>
  <c r="X142" i="4"/>
  <c r="W142" i="4"/>
  <c r="V142" i="4"/>
  <c r="U142" i="4"/>
  <c r="S142" i="4"/>
  <c r="R142" i="4"/>
  <c r="Q142" i="4"/>
  <c r="P142" i="4"/>
  <c r="O142" i="4"/>
  <c r="M142" i="4"/>
  <c r="Z142" i="4" s="1"/>
  <c r="G142" i="4"/>
  <c r="T142" i="4" s="1"/>
  <c r="Y141" i="4"/>
  <c r="X141" i="4"/>
  <c r="W141" i="4"/>
  <c r="V141" i="4"/>
  <c r="U141" i="4"/>
  <c r="S141" i="4"/>
  <c r="R141" i="4"/>
  <c r="Q141" i="4"/>
  <c r="P141" i="4"/>
  <c r="O141" i="4"/>
  <c r="M141" i="4"/>
  <c r="Z141" i="4" s="1"/>
  <c r="G141" i="4"/>
  <c r="T141" i="4" s="1"/>
  <c r="Y140" i="4"/>
  <c r="X140" i="4"/>
  <c r="W140" i="4"/>
  <c r="V140" i="4"/>
  <c r="U140" i="4"/>
  <c r="S140" i="4"/>
  <c r="R140" i="4"/>
  <c r="Q140" i="4"/>
  <c r="P140" i="4"/>
  <c r="O140" i="4"/>
  <c r="M140" i="4"/>
  <c r="Z140" i="4" s="1"/>
  <c r="G140" i="4"/>
  <c r="T140" i="4" s="1"/>
  <c r="Y139" i="4"/>
  <c r="X139" i="4"/>
  <c r="W139" i="4"/>
  <c r="V139" i="4"/>
  <c r="U139" i="4"/>
  <c r="S139" i="4"/>
  <c r="R139" i="4"/>
  <c r="Q139" i="4"/>
  <c r="P139" i="4"/>
  <c r="O139" i="4"/>
  <c r="M139" i="4"/>
  <c r="Z139" i="4" s="1"/>
  <c r="G139" i="4"/>
  <c r="T139" i="4" s="1"/>
  <c r="Y138" i="4"/>
  <c r="X138" i="4"/>
  <c r="W138" i="4"/>
  <c r="V138" i="4"/>
  <c r="U138" i="4"/>
  <c r="S138" i="4"/>
  <c r="R138" i="4"/>
  <c r="Q138" i="4"/>
  <c r="P138" i="4"/>
  <c r="O138" i="4"/>
  <c r="M138" i="4"/>
  <c r="Z138" i="4" s="1"/>
  <c r="G138" i="4"/>
  <c r="T138" i="4" s="1"/>
  <c r="Y137" i="4"/>
  <c r="X137" i="4"/>
  <c r="W137" i="4"/>
  <c r="V137" i="4"/>
  <c r="U137" i="4"/>
  <c r="S137" i="4"/>
  <c r="R137" i="4"/>
  <c r="Q137" i="4"/>
  <c r="P137" i="4"/>
  <c r="O137" i="4"/>
  <c r="M137" i="4"/>
  <c r="Z137" i="4" s="1"/>
  <c r="G137" i="4"/>
  <c r="T137" i="4" s="1"/>
  <c r="Y136" i="4"/>
  <c r="X136" i="4"/>
  <c r="W136" i="4"/>
  <c r="V136" i="4"/>
  <c r="U136" i="4"/>
  <c r="S136" i="4"/>
  <c r="R136" i="4"/>
  <c r="Q136" i="4"/>
  <c r="P136" i="4"/>
  <c r="O136" i="4"/>
  <c r="M136" i="4"/>
  <c r="Z136" i="4" s="1"/>
  <c r="G136" i="4"/>
  <c r="T136" i="4" s="1"/>
  <c r="Y135" i="4"/>
  <c r="X135" i="4"/>
  <c r="W135" i="4"/>
  <c r="V135" i="4"/>
  <c r="U135" i="4"/>
  <c r="S135" i="4"/>
  <c r="R135" i="4"/>
  <c r="Q135" i="4"/>
  <c r="P135" i="4"/>
  <c r="O135" i="4"/>
  <c r="M135" i="4"/>
  <c r="Z135" i="4" s="1"/>
  <c r="G135" i="4"/>
  <c r="T135" i="4" s="1"/>
  <c r="Y134" i="4"/>
  <c r="X134" i="4"/>
  <c r="W134" i="4"/>
  <c r="V134" i="4"/>
  <c r="U134" i="4"/>
  <c r="S134" i="4"/>
  <c r="R134" i="4"/>
  <c r="Q134" i="4"/>
  <c r="P134" i="4"/>
  <c r="O134" i="4"/>
  <c r="M134" i="4"/>
  <c r="Z134" i="4" s="1"/>
  <c r="G134" i="4"/>
  <c r="T134" i="4" s="1"/>
  <c r="Y133" i="4"/>
  <c r="X133" i="4"/>
  <c r="W133" i="4"/>
  <c r="V133" i="4"/>
  <c r="U133" i="4"/>
  <c r="S133" i="4"/>
  <c r="R133" i="4"/>
  <c r="Q133" i="4"/>
  <c r="P133" i="4"/>
  <c r="O133" i="4"/>
  <c r="M133" i="4"/>
  <c r="Z133" i="4" s="1"/>
  <c r="G133" i="4"/>
  <c r="T133" i="4" s="1"/>
  <c r="Y132" i="4"/>
  <c r="X132" i="4"/>
  <c r="W132" i="4"/>
  <c r="V132" i="4"/>
  <c r="U132" i="4"/>
  <c r="S132" i="4"/>
  <c r="R132" i="4"/>
  <c r="Q132" i="4"/>
  <c r="P132" i="4"/>
  <c r="O132" i="4"/>
  <c r="M132" i="4"/>
  <c r="Z132" i="4" s="1"/>
  <c r="G132" i="4"/>
  <c r="T132" i="4" s="1"/>
  <c r="Y131" i="4"/>
  <c r="X131" i="4"/>
  <c r="W131" i="4"/>
  <c r="V131" i="4"/>
  <c r="U131" i="4"/>
  <c r="S131" i="4"/>
  <c r="R131" i="4"/>
  <c r="Q131" i="4"/>
  <c r="P131" i="4"/>
  <c r="O131" i="4"/>
  <c r="M131" i="4"/>
  <c r="Z131" i="4" s="1"/>
  <c r="G131" i="4"/>
  <c r="T131" i="4" s="1"/>
  <c r="Y130" i="4"/>
  <c r="X130" i="4"/>
  <c r="W130" i="4"/>
  <c r="V130" i="4"/>
  <c r="U130" i="4"/>
  <c r="S130" i="4"/>
  <c r="R130" i="4"/>
  <c r="Q130" i="4"/>
  <c r="P130" i="4"/>
  <c r="O130" i="4"/>
  <c r="M130" i="4"/>
  <c r="Z130" i="4" s="1"/>
  <c r="G130" i="4"/>
  <c r="T130" i="4" s="1"/>
  <c r="Y129" i="4"/>
  <c r="X129" i="4"/>
  <c r="W129" i="4"/>
  <c r="V129" i="4"/>
  <c r="U129" i="4"/>
  <c r="S129" i="4"/>
  <c r="R129" i="4"/>
  <c r="Q129" i="4"/>
  <c r="P129" i="4"/>
  <c r="O129" i="4"/>
  <c r="M129" i="4"/>
  <c r="Z129" i="4" s="1"/>
  <c r="G129" i="4"/>
  <c r="T129" i="4" s="1"/>
  <c r="Y128" i="4"/>
  <c r="X128" i="4"/>
  <c r="W128" i="4"/>
  <c r="V128" i="4"/>
  <c r="U128" i="4"/>
  <c r="S128" i="4"/>
  <c r="R128" i="4"/>
  <c r="Q128" i="4"/>
  <c r="P128" i="4"/>
  <c r="O128" i="4"/>
  <c r="M128" i="4"/>
  <c r="Z128" i="4" s="1"/>
  <c r="G128" i="4"/>
  <c r="T128" i="4" s="1"/>
  <c r="Y127" i="4"/>
  <c r="X127" i="4"/>
  <c r="W127" i="4"/>
  <c r="V127" i="4"/>
  <c r="U127" i="4"/>
  <c r="S127" i="4"/>
  <c r="R127" i="4"/>
  <c r="Q127" i="4"/>
  <c r="P127" i="4"/>
  <c r="O127" i="4"/>
  <c r="M127" i="4"/>
  <c r="Z127" i="4" s="1"/>
  <c r="G127" i="4"/>
  <c r="T127" i="4" s="1"/>
  <c r="Y126" i="4"/>
  <c r="X126" i="4"/>
  <c r="W126" i="4"/>
  <c r="V126" i="4"/>
  <c r="U126" i="4"/>
  <c r="S126" i="4"/>
  <c r="R126" i="4"/>
  <c r="Q126" i="4"/>
  <c r="P126" i="4"/>
  <c r="O126" i="4"/>
  <c r="M126" i="4"/>
  <c r="Z126" i="4" s="1"/>
  <c r="G126" i="4"/>
  <c r="T126" i="4" s="1"/>
  <c r="Y125" i="4"/>
  <c r="X125" i="4"/>
  <c r="W125" i="4"/>
  <c r="V125" i="4"/>
  <c r="U125" i="4"/>
  <c r="S125" i="4"/>
  <c r="R125" i="4"/>
  <c r="Q125" i="4"/>
  <c r="P125" i="4"/>
  <c r="O125" i="4"/>
  <c r="M125" i="4"/>
  <c r="Z125" i="4" s="1"/>
  <c r="G125" i="4"/>
  <c r="T125" i="4" s="1"/>
  <c r="Y124" i="4"/>
  <c r="X124" i="4"/>
  <c r="W124" i="4"/>
  <c r="V124" i="4"/>
  <c r="U124" i="4"/>
  <c r="S124" i="4"/>
  <c r="R124" i="4"/>
  <c r="Q124" i="4"/>
  <c r="P124" i="4"/>
  <c r="O124" i="4"/>
  <c r="M124" i="4"/>
  <c r="Z124" i="4" s="1"/>
  <c r="G124" i="4"/>
  <c r="T124" i="4" s="1"/>
  <c r="Y123" i="4"/>
  <c r="X123" i="4"/>
  <c r="W123" i="4"/>
  <c r="V123" i="4"/>
  <c r="U123" i="4"/>
  <c r="S123" i="4"/>
  <c r="R123" i="4"/>
  <c r="Q123" i="4"/>
  <c r="P123" i="4"/>
  <c r="O123" i="4"/>
  <c r="M123" i="4"/>
  <c r="Z123" i="4" s="1"/>
  <c r="G123" i="4"/>
  <c r="T123" i="4" s="1"/>
  <c r="Y122" i="4"/>
  <c r="X122" i="4"/>
  <c r="W122" i="4"/>
  <c r="V122" i="4"/>
  <c r="U122" i="4"/>
  <c r="S122" i="4"/>
  <c r="R122" i="4"/>
  <c r="Q122" i="4"/>
  <c r="P122" i="4"/>
  <c r="O122" i="4"/>
  <c r="M122" i="4"/>
  <c r="Z122" i="4" s="1"/>
  <c r="G122" i="4"/>
  <c r="T122" i="4" s="1"/>
  <c r="Y121" i="4"/>
  <c r="X121" i="4"/>
  <c r="W121" i="4"/>
  <c r="V121" i="4"/>
  <c r="U121" i="4"/>
  <c r="S121" i="4"/>
  <c r="R121" i="4"/>
  <c r="Q121" i="4"/>
  <c r="P121" i="4"/>
  <c r="O121" i="4"/>
  <c r="M121" i="4"/>
  <c r="Z121" i="4" s="1"/>
  <c r="G121" i="4"/>
  <c r="T121" i="4" s="1"/>
  <c r="Y120" i="4"/>
  <c r="X120" i="4"/>
  <c r="W120" i="4"/>
  <c r="V120" i="4"/>
  <c r="U120" i="4"/>
  <c r="S120" i="4"/>
  <c r="R120" i="4"/>
  <c r="Q120" i="4"/>
  <c r="P120" i="4"/>
  <c r="O120" i="4"/>
  <c r="M120" i="4"/>
  <c r="Z120" i="4" s="1"/>
  <c r="G120" i="4"/>
  <c r="T120" i="4" s="1"/>
  <c r="Y119" i="4"/>
  <c r="X119" i="4"/>
  <c r="W119" i="4"/>
  <c r="V119" i="4"/>
  <c r="U119" i="4"/>
  <c r="S119" i="4"/>
  <c r="R119" i="4"/>
  <c r="Q119" i="4"/>
  <c r="P119" i="4"/>
  <c r="O119" i="4"/>
  <c r="M119" i="4"/>
  <c r="Z119" i="4" s="1"/>
  <c r="G119" i="4"/>
  <c r="T119" i="4" s="1"/>
  <c r="Y118" i="4"/>
  <c r="X118" i="4"/>
  <c r="W118" i="4"/>
  <c r="V118" i="4"/>
  <c r="U118" i="4"/>
  <c r="S118" i="4"/>
  <c r="R118" i="4"/>
  <c r="Q118" i="4"/>
  <c r="P118" i="4"/>
  <c r="O118" i="4"/>
  <c r="M118" i="4"/>
  <c r="Z118" i="4" s="1"/>
  <c r="G118" i="4"/>
  <c r="T118" i="4" s="1"/>
  <c r="L117" i="4"/>
  <c r="Y117" i="4" s="1"/>
  <c r="K117" i="4"/>
  <c r="X117" i="4" s="1"/>
  <c r="J117" i="4"/>
  <c r="W117" i="4" s="1"/>
  <c r="I117" i="4"/>
  <c r="V117" i="4" s="1"/>
  <c r="H117" i="4"/>
  <c r="F117" i="4"/>
  <c r="S117" i="4" s="1"/>
  <c r="E117" i="4"/>
  <c r="R117" i="4" s="1"/>
  <c r="D117" i="4"/>
  <c r="Q117" i="4" s="1"/>
  <c r="C117" i="4"/>
  <c r="P117" i="4" s="1"/>
  <c r="B117" i="4"/>
  <c r="Y116" i="4"/>
  <c r="X116" i="4"/>
  <c r="W116" i="4"/>
  <c r="V116" i="4"/>
  <c r="U116" i="4"/>
  <c r="S116" i="4"/>
  <c r="R116" i="4"/>
  <c r="Q116" i="4"/>
  <c r="P116" i="4"/>
  <c r="O116" i="4"/>
  <c r="M116" i="4"/>
  <c r="Z116" i="4" s="1"/>
  <c r="G116" i="4"/>
  <c r="T116" i="4" s="1"/>
  <c r="Y115" i="4"/>
  <c r="X115" i="4"/>
  <c r="W115" i="4"/>
  <c r="V115" i="4"/>
  <c r="U115" i="4"/>
  <c r="S115" i="4"/>
  <c r="R115" i="4"/>
  <c r="Q115" i="4"/>
  <c r="P115" i="4"/>
  <c r="O115" i="4"/>
  <c r="M115" i="4"/>
  <c r="Z115" i="4" s="1"/>
  <c r="G115" i="4"/>
  <c r="T115" i="4" s="1"/>
  <c r="Y114" i="4"/>
  <c r="X114" i="4"/>
  <c r="W114" i="4"/>
  <c r="V114" i="4"/>
  <c r="U114" i="4"/>
  <c r="S114" i="4"/>
  <c r="R114" i="4"/>
  <c r="Q114" i="4"/>
  <c r="P114" i="4"/>
  <c r="O114" i="4"/>
  <c r="M114" i="4"/>
  <c r="Z114" i="4" s="1"/>
  <c r="G114" i="4"/>
  <c r="T114" i="4" s="1"/>
  <c r="Y113" i="4"/>
  <c r="X113" i="4"/>
  <c r="W113" i="4"/>
  <c r="V113" i="4"/>
  <c r="U113" i="4"/>
  <c r="S113" i="4"/>
  <c r="R113" i="4"/>
  <c r="Q113" i="4"/>
  <c r="P113" i="4"/>
  <c r="O113" i="4"/>
  <c r="M113" i="4"/>
  <c r="Z113" i="4" s="1"/>
  <c r="G113" i="4"/>
  <c r="T113" i="4" s="1"/>
  <c r="L112" i="4"/>
  <c r="Y112" i="4" s="1"/>
  <c r="K112" i="4"/>
  <c r="X112" i="4" s="1"/>
  <c r="J112" i="4"/>
  <c r="W112" i="4" s="1"/>
  <c r="I112" i="4"/>
  <c r="V112" i="4" s="1"/>
  <c r="H112" i="4"/>
  <c r="F112" i="4"/>
  <c r="S112" i="4" s="1"/>
  <c r="E112" i="4"/>
  <c r="R112" i="4" s="1"/>
  <c r="D112" i="4"/>
  <c r="Q112" i="4" s="1"/>
  <c r="C112" i="4"/>
  <c r="P112" i="4" s="1"/>
  <c r="B112" i="4"/>
  <c r="Y111" i="4"/>
  <c r="X111" i="4"/>
  <c r="W111" i="4"/>
  <c r="V111" i="4"/>
  <c r="U111" i="4"/>
  <c r="S111" i="4"/>
  <c r="R111" i="4"/>
  <c r="Q111" i="4"/>
  <c r="P111" i="4"/>
  <c r="O111" i="4"/>
  <c r="M111" i="4"/>
  <c r="Z111" i="4" s="1"/>
  <c r="G111" i="4"/>
  <c r="T111" i="4" s="1"/>
  <c r="Y110" i="4"/>
  <c r="X110" i="4"/>
  <c r="W110" i="4"/>
  <c r="V110" i="4"/>
  <c r="U110" i="4"/>
  <c r="S110" i="4"/>
  <c r="R110" i="4"/>
  <c r="Q110" i="4"/>
  <c r="P110" i="4"/>
  <c r="O110" i="4"/>
  <c r="M110" i="4"/>
  <c r="Z110" i="4" s="1"/>
  <c r="G110" i="4"/>
  <c r="T110" i="4" s="1"/>
  <c r="Y109" i="4"/>
  <c r="X109" i="4"/>
  <c r="W109" i="4"/>
  <c r="V109" i="4"/>
  <c r="U109" i="4"/>
  <c r="S109" i="4"/>
  <c r="R109" i="4"/>
  <c r="Q109" i="4"/>
  <c r="P109" i="4"/>
  <c r="O109" i="4"/>
  <c r="M109" i="4"/>
  <c r="Z109" i="4" s="1"/>
  <c r="G109" i="4"/>
  <c r="T109" i="4" s="1"/>
  <c r="Y108" i="4"/>
  <c r="X108" i="4"/>
  <c r="W108" i="4"/>
  <c r="V108" i="4"/>
  <c r="U108" i="4"/>
  <c r="S108" i="4"/>
  <c r="R108" i="4"/>
  <c r="Q108" i="4"/>
  <c r="P108" i="4"/>
  <c r="O108" i="4"/>
  <c r="M108" i="4"/>
  <c r="Z108" i="4" s="1"/>
  <c r="G108" i="4"/>
  <c r="T108" i="4" s="1"/>
  <c r="L107" i="4"/>
  <c r="Y107" i="4" s="1"/>
  <c r="K107" i="4"/>
  <c r="X107" i="4" s="1"/>
  <c r="J107" i="4"/>
  <c r="W107" i="4" s="1"/>
  <c r="I107" i="4"/>
  <c r="V107" i="4" s="1"/>
  <c r="H107" i="4"/>
  <c r="F107" i="4"/>
  <c r="S107" i="4" s="1"/>
  <c r="E107" i="4"/>
  <c r="R107" i="4" s="1"/>
  <c r="D107" i="4"/>
  <c r="Q107" i="4" s="1"/>
  <c r="C107" i="4"/>
  <c r="P107" i="4" s="1"/>
  <c r="B107" i="4"/>
  <c r="Y106" i="4"/>
  <c r="X106" i="4"/>
  <c r="W106" i="4"/>
  <c r="V106" i="4"/>
  <c r="U106" i="4"/>
  <c r="S106" i="4"/>
  <c r="R106" i="4"/>
  <c r="Q106" i="4"/>
  <c r="P106" i="4"/>
  <c r="O106" i="4"/>
  <c r="M106" i="4"/>
  <c r="Z106" i="4" s="1"/>
  <c r="G106" i="4"/>
  <c r="T106" i="4" s="1"/>
  <c r="Y105" i="4"/>
  <c r="X105" i="4"/>
  <c r="W105" i="4"/>
  <c r="V105" i="4"/>
  <c r="U105" i="4"/>
  <c r="S105" i="4"/>
  <c r="R105" i="4"/>
  <c r="Q105" i="4"/>
  <c r="P105" i="4"/>
  <c r="O105" i="4"/>
  <c r="M105" i="4"/>
  <c r="Z105" i="4" s="1"/>
  <c r="G105" i="4"/>
  <c r="T105" i="4" s="1"/>
  <c r="Y104" i="4"/>
  <c r="X104" i="4"/>
  <c r="W104" i="4"/>
  <c r="V104" i="4"/>
  <c r="U104" i="4"/>
  <c r="S104" i="4"/>
  <c r="R104" i="4"/>
  <c r="Q104" i="4"/>
  <c r="P104" i="4"/>
  <c r="O104" i="4"/>
  <c r="M104" i="4"/>
  <c r="Z104" i="4" s="1"/>
  <c r="G104" i="4"/>
  <c r="T104" i="4" s="1"/>
  <c r="Y103" i="4"/>
  <c r="X103" i="4"/>
  <c r="W103" i="4"/>
  <c r="V103" i="4"/>
  <c r="U103" i="4"/>
  <c r="S103" i="4"/>
  <c r="R103" i="4"/>
  <c r="Q103" i="4"/>
  <c r="P103" i="4"/>
  <c r="O103" i="4"/>
  <c r="M103" i="4"/>
  <c r="Z103" i="4" s="1"/>
  <c r="G103" i="4"/>
  <c r="T103" i="4" s="1"/>
  <c r="Y102" i="4"/>
  <c r="X102" i="4"/>
  <c r="W102" i="4"/>
  <c r="V102" i="4"/>
  <c r="U102" i="4"/>
  <c r="S102" i="4"/>
  <c r="R102" i="4"/>
  <c r="Q102" i="4"/>
  <c r="P102" i="4"/>
  <c r="O102" i="4"/>
  <c r="M102" i="4"/>
  <c r="Z102" i="4" s="1"/>
  <c r="G102" i="4"/>
  <c r="T102" i="4" s="1"/>
  <c r="Y101" i="4"/>
  <c r="X101" i="4"/>
  <c r="W101" i="4"/>
  <c r="V101" i="4"/>
  <c r="U101" i="4"/>
  <c r="S101" i="4"/>
  <c r="R101" i="4"/>
  <c r="Q101" i="4"/>
  <c r="P101" i="4"/>
  <c r="O101" i="4"/>
  <c r="M101" i="4"/>
  <c r="Z101" i="4" s="1"/>
  <c r="G101" i="4"/>
  <c r="T101" i="4" s="1"/>
  <c r="Y100" i="4"/>
  <c r="X100" i="4"/>
  <c r="W100" i="4"/>
  <c r="V100" i="4"/>
  <c r="U100" i="4"/>
  <c r="S100" i="4"/>
  <c r="R100" i="4"/>
  <c r="Q100" i="4"/>
  <c r="P100" i="4"/>
  <c r="O100" i="4"/>
  <c r="M100" i="4"/>
  <c r="Z100" i="4" s="1"/>
  <c r="G100" i="4"/>
  <c r="T100" i="4" s="1"/>
  <c r="L99" i="4"/>
  <c r="Y99" i="4" s="1"/>
  <c r="K99" i="4"/>
  <c r="X99" i="4" s="1"/>
  <c r="J99" i="4"/>
  <c r="W99" i="4" s="1"/>
  <c r="I99" i="4"/>
  <c r="V99" i="4" s="1"/>
  <c r="H99" i="4"/>
  <c r="F99" i="4"/>
  <c r="S99" i="4" s="1"/>
  <c r="E99" i="4"/>
  <c r="R99" i="4" s="1"/>
  <c r="D99" i="4"/>
  <c r="Q99" i="4" s="1"/>
  <c r="C99" i="4"/>
  <c r="P99" i="4" s="1"/>
  <c r="B99" i="4"/>
  <c r="Y98" i="4"/>
  <c r="X98" i="4"/>
  <c r="W98" i="4"/>
  <c r="V98" i="4"/>
  <c r="U98" i="4"/>
  <c r="S98" i="4"/>
  <c r="R98" i="4"/>
  <c r="Q98" i="4"/>
  <c r="P98" i="4"/>
  <c r="O98" i="4"/>
  <c r="M98" i="4"/>
  <c r="Z98" i="4" s="1"/>
  <c r="G98" i="4"/>
  <c r="T98" i="4" s="1"/>
  <c r="Y97" i="4"/>
  <c r="X97" i="4"/>
  <c r="W97" i="4"/>
  <c r="V97" i="4"/>
  <c r="U97" i="4"/>
  <c r="S97" i="4"/>
  <c r="R97" i="4"/>
  <c r="Q97" i="4"/>
  <c r="P97" i="4"/>
  <c r="O97" i="4"/>
  <c r="M97" i="4"/>
  <c r="Z97" i="4" s="1"/>
  <c r="G97" i="4"/>
  <c r="T97" i="4" s="1"/>
  <c r="Y96" i="4"/>
  <c r="X96" i="4"/>
  <c r="W96" i="4"/>
  <c r="V96" i="4"/>
  <c r="U96" i="4"/>
  <c r="S96" i="4"/>
  <c r="R96" i="4"/>
  <c r="Q96" i="4"/>
  <c r="P96" i="4"/>
  <c r="O96" i="4"/>
  <c r="M96" i="4"/>
  <c r="Z96" i="4" s="1"/>
  <c r="G96" i="4"/>
  <c r="T96" i="4" s="1"/>
  <c r="L95" i="4"/>
  <c r="Y95" i="4" s="1"/>
  <c r="K95" i="4"/>
  <c r="X95" i="4" s="1"/>
  <c r="J95" i="4"/>
  <c r="W95" i="4" s="1"/>
  <c r="I95" i="4"/>
  <c r="V95" i="4" s="1"/>
  <c r="H95" i="4"/>
  <c r="F95" i="4"/>
  <c r="S95" i="4" s="1"/>
  <c r="E95" i="4"/>
  <c r="R95" i="4" s="1"/>
  <c r="D95" i="4"/>
  <c r="Q95" i="4" s="1"/>
  <c r="C95" i="4"/>
  <c r="P95" i="4" s="1"/>
  <c r="B95" i="4"/>
  <c r="Y94" i="4"/>
  <c r="X94" i="4"/>
  <c r="W94" i="4"/>
  <c r="V94" i="4"/>
  <c r="U94" i="4"/>
  <c r="S94" i="4"/>
  <c r="R94" i="4"/>
  <c r="Q94" i="4"/>
  <c r="P94" i="4"/>
  <c r="O94" i="4"/>
  <c r="M94" i="4"/>
  <c r="Z94" i="4" s="1"/>
  <c r="G94" i="4"/>
  <c r="T94" i="4" s="1"/>
  <c r="Y93" i="4"/>
  <c r="X93" i="4"/>
  <c r="W93" i="4"/>
  <c r="V93" i="4"/>
  <c r="U93" i="4"/>
  <c r="S93" i="4"/>
  <c r="R93" i="4"/>
  <c r="Q93" i="4"/>
  <c r="P93" i="4"/>
  <c r="O93" i="4"/>
  <c r="M93" i="4"/>
  <c r="Z93" i="4" s="1"/>
  <c r="G93" i="4"/>
  <c r="T93" i="4" s="1"/>
  <c r="Y92" i="4"/>
  <c r="X92" i="4"/>
  <c r="W92" i="4"/>
  <c r="V92" i="4"/>
  <c r="U92" i="4"/>
  <c r="S92" i="4"/>
  <c r="R92" i="4"/>
  <c r="Q92" i="4"/>
  <c r="P92" i="4"/>
  <c r="O92" i="4"/>
  <c r="M92" i="4"/>
  <c r="Z92" i="4" s="1"/>
  <c r="G92" i="4"/>
  <c r="T92" i="4" s="1"/>
  <c r="Y91" i="4"/>
  <c r="X91" i="4"/>
  <c r="W91" i="4"/>
  <c r="V91" i="4"/>
  <c r="U91" i="4"/>
  <c r="S91" i="4"/>
  <c r="R91" i="4"/>
  <c r="Q91" i="4"/>
  <c r="P91" i="4"/>
  <c r="O91" i="4"/>
  <c r="M91" i="4"/>
  <c r="Z91" i="4" s="1"/>
  <c r="G91" i="4"/>
  <c r="T91" i="4" s="1"/>
  <c r="Y90" i="4"/>
  <c r="X90" i="4"/>
  <c r="W90" i="4"/>
  <c r="V90" i="4"/>
  <c r="U90" i="4"/>
  <c r="S90" i="4"/>
  <c r="R90" i="4"/>
  <c r="Q90" i="4"/>
  <c r="P90" i="4"/>
  <c r="M90" i="4"/>
  <c r="Z90" i="4" s="1"/>
  <c r="G90" i="4"/>
  <c r="T90" i="4" s="1"/>
  <c r="L89" i="4"/>
  <c r="K89" i="4"/>
  <c r="J89" i="4"/>
  <c r="I89" i="4"/>
  <c r="H89" i="4"/>
  <c r="F89" i="4"/>
  <c r="E89" i="4"/>
  <c r="D89" i="4"/>
  <c r="C89" i="4"/>
  <c r="B89" i="4"/>
  <c r="Y88" i="4"/>
  <c r="X88" i="4"/>
  <c r="W88" i="4"/>
  <c r="V88" i="4"/>
  <c r="U88" i="4"/>
  <c r="S88" i="4"/>
  <c r="R88" i="4"/>
  <c r="Q88" i="4"/>
  <c r="P88" i="4"/>
  <c r="O88" i="4"/>
  <c r="M88" i="4"/>
  <c r="Z88" i="4" s="1"/>
  <c r="G88" i="4"/>
  <c r="T88" i="4" s="1"/>
  <c r="Y87" i="4"/>
  <c r="X87" i="4"/>
  <c r="W87" i="4"/>
  <c r="V87" i="4"/>
  <c r="U87" i="4"/>
  <c r="S87" i="4"/>
  <c r="R87" i="4"/>
  <c r="Q87" i="4"/>
  <c r="P87" i="4"/>
  <c r="O87" i="4"/>
  <c r="M87" i="4"/>
  <c r="Z87" i="4" s="1"/>
  <c r="G87" i="4"/>
  <c r="T87" i="4" s="1"/>
  <c r="Y86" i="4"/>
  <c r="X86" i="4"/>
  <c r="W86" i="4"/>
  <c r="V86" i="4"/>
  <c r="U86" i="4"/>
  <c r="S86" i="4"/>
  <c r="R86" i="4"/>
  <c r="Q86" i="4"/>
  <c r="P86" i="4"/>
  <c r="O86" i="4"/>
  <c r="M86" i="4"/>
  <c r="Z86" i="4" s="1"/>
  <c r="G86" i="4"/>
  <c r="T86" i="4" s="1"/>
  <c r="Y85" i="4"/>
  <c r="X85" i="4"/>
  <c r="W85" i="4"/>
  <c r="V85" i="4"/>
  <c r="U85" i="4"/>
  <c r="S85" i="4"/>
  <c r="R85" i="4"/>
  <c r="Q85" i="4"/>
  <c r="P85" i="4"/>
  <c r="O85" i="4"/>
  <c r="M85" i="4"/>
  <c r="Z85" i="4" s="1"/>
  <c r="G85" i="4"/>
  <c r="T85" i="4" s="1"/>
  <c r="Y84" i="4"/>
  <c r="X84" i="4"/>
  <c r="W84" i="4"/>
  <c r="V84" i="4"/>
  <c r="U84" i="4"/>
  <c r="S84" i="4"/>
  <c r="R84" i="4"/>
  <c r="Q84" i="4"/>
  <c r="P84" i="4"/>
  <c r="O84" i="4"/>
  <c r="M84" i="4"/>
  <c r="Z84" i="4" s="1"/>
  <c r="G84" i="4"/>
  <c r="T84" i="4" s="1"/>
  <c r="Y83" i="4"/>
  <c r="X83" i="4"/>
  <c r="W83" i="4"/>
  <c r="V83" i="4"/>
  <c r="U83" i="4"/>
  <c r="S83" i="4"/>
  <c r="R83" i="4"/>
  <c r="Q83" i="4"/>
  <c r="P83" i="4"/>
  <c r="O83" i="4"/>
  <c r="M83" i="4"/>
  <c r="Z83" i="4" s="1"/>
  <c r="G83" i="4"/>
  <c r="T83" i="4" s="1"/>
  <c r="Y82" i="4"/>
  <c r="X82" i="4"/>
  <c r="W82" i="4"/>
  <c r="V82" i="4"/>
  <c r="U82" i="4"/>
  <c r="S82" i="4"/>
  <c r="R82" i="4"/>
  <c r="Q82" i="4"/>
  <c r="P82" i="4"/>
  <c r="O82" i="4"/>
  <c r="M82" i="4"/>
  <c r="Z82" i="4" s="1"/>
  <c r="G82" i="4"/>
  <c r="T82" i="4" s="1"/>
  <c r="Y81" i="4"/>
  <c r="X81" i="4"/>
  <c r="W81" i="4"/>
  <c r="V81" i="4"/>
  <c r="U81" i="4"/>
  <c r="S81" i="4"/>
  <c r="R81" i="4"/>
  <c r="Q81" i="4"/>
  <c r="P81" i="4"/>
  <c r="O81" i="4"/>
  <c r="M81" i="4"/>
  <c r="Z81" i="4" s="1"/>
  <c r="G81" i="4"/>
  <c r="T81" i="4" s="1"/>
  <c r="Y80" i="4"/>
  <c r="X80" i="4"/>
  <c r="W80" i="4"/>
  <c r="V80" i="4"/>
  <c r="U80" i="4"/>
  <c r="S80" i="4"/>
  <c r="R80" i="4"/>
  <c r="Q80" i="4"/>
  <c r="P80" i="4"/>
  <c r="O80" i="4"/>
  <c r="M80" i="4"/>
  <c r="Z80" i="4" s="1"/>
  <c r="G80" i="4"/>
  <c r="T80" i="4" s="1"/>
  <c r="Y79" i="4"/>
  <c r="X79" i="4"/>
  <c r="W79" i="4"/>
  <c r="V79" i="4"/>
  <c r="U79" i="4"/>
  <c r="S79" i="4"/>
  <c r="R79" i="4"/>
  <c r="Q79" i="4"/>
  <c r="P79" i="4"/>
  <c r="O79" i="4"/>
  <c r="M79" i="4"/>
  <c r="Z79" i="4" s="1"/>
  <c r="G79" i="4"/>
  <c r="T79" i="4" s="1"/>
  <c r="Y78" i="4"/>
  <c r="X78" i="4"/>
  <c r="W78" i="4"/>
  <c r="V78" i="4"/>
  <c r="U78" i="4"/>
  <c r="S78" i="4"/>
  <c r="R78" i="4"/>
  <c r="Q78" i="4"/>
  <c r="P78" i="4"/>
  <c r="O78" i="4"/>
  <c r="M78" i="4"/>
  <c r="Z78" i="4" s="1"/>
  <c r="G78" i="4"/>
  <c r="T78" i="4" s="1"/>
  <c r="Y77" i="4"/>
  <c r="X77" i="4"/>
  <c r="W77" i="4"/>
  <c r="V77" i="4"/>
  <c r="U77" i="4"/>
  <c r="S77" i="4"/>
  <c r="R77" i="4"/>
  <c r="Q77" i="4"/>
  <c r="P77" i="4"/>
  <c r="O77" i="4"/>
  <c r="M77" i="4"/>
  <c r="Z77" i="4" s="1"/>
  <c r="G77" i="4"/>
  <c r="T77" i="4" s="1"/>
  <c r="Y76" i="4"/>
  <c r="X76" i="4"/>
  <c r="W76" i="4"/>
  <c r="V76" i="4"/>
  <c r="U76" i="4"/>
  <c r="S76" i="4"/>
  <c r="R76" i="4"/>
  <c r="Q76" i="4"/>
  <c r="P76" i="4"/>
  <c r="O76" i="4"/>
  <c r="M76" i="4"/>
  <c r="Z76" i="4" s="1"/>
  <c r="G76" i="4"/>
  <c r="T76" i="4" s="1"/>
  <c r="Y75" i="4"/>
  <c r="X75" i="4"/>
  <c r="W75" i="4"/>
  <c r="V75" i="4"/>
  <c r="U75" i="4"/>
  <c r="S75" i="4"/>
  <c r="R75" i="4"/>
  <c r="Q75" i="4"/>
  <c r="P75" i="4"/>
  <c r="O75" i="4"/>
  <c r="M75" i="4"/>
  <c r="Z75" i="4" s="1"/>
  <c r="G75" i="4"/>
  <c r="T75" i="4" s="1"/>
  <c r="Y74" i="4"/>
  <c r="X74" i="4"/>
  <c r="W74" i="4"/>
  <c r="V74" i="4"/>
  <c r="U74" i="4"/>
  <c r="S74" i="4"/>
  <c r="R74" i="4"/>
  <c r="Q74" i="4"/>
  <c r="P74" i="4"/>
  <c r="O74" i="4"/>
  <c r="M74" i="4"/>
  <c r="Z74" i="4" s="1"/>
  <c r="G74" i="4"/>
  <c r="T74" i="4" s="1"/>
  <c r="Y73" i="4"/>
  <c r="X73" i="4"/>
  <c r="W73" i="4"/>
  <c r="V73" i="4"/>
  <c r="U73" i="4"/>
  <c r="S73" i="4"/>
  <c r="R73" i="4"/>
  <c r="Q73" i="4"/>
  <c r="P73" i="4"/>
  <c r="O73" i="4"/>
  <c r="M73" i="4"/>
  <c r="Z73" i="4" s="1"/>
  <c r="G73" i="4"/>
  <c r="T73" i="4" s="1"/>
  <c r="Y72" i="4"/>
  <c r="X72" i="4"/>
  <c r="W72" i="4"/>
  <c r="V72" i="4"/>
  <c r="U72" i="4"/>
  <c r="S72" i="4"/>
  <c r="R72" i="4"/>
  <c r="Q72" i="4"/>
  <c r="P72" i="4"/>
  <c r="O72" i="4"/>
  <c r="M72" i="4"/>
  <c r="Z72" i="4" s="1"/>
  <c r="G72" i="4"/>
  <c r="T72" i="4" s="1"/>
  <c r="Y71" i="4"/>
  <c r="X71" i="4"/>
  <c r="W71" i="4"/>
  <c r="V71" i="4"/>
  <c r="U71" i="4"/>
  <c r="S71" i="4"/>
  <c r="R71" i="4"/>
  <c r="Q71" i="4"/>
  <c r="P71" i="4"/>
  <c r="O71" i="4"/>
  <c r="M71" i="4"/>
  <c r="Z71" i="4" s="1"/>
  <c r="G71" i="4"/>
  <c r="T71" i="4" s="1"/>
  <c r="Y70" i="4"/>
  <c r="X70" i="4"/>
  <c r="W70" i="4"/>
  <c r="V70" i="4"/>
  <c r="U70" i="4"/>
  <c r="S70" i="4"/>
  <c r="R70" i="4"/>
  <c r="Q70" i="4"/>
  <c r="P70" i="4"/>
  <c r="O70" i="4"/>
  <c r="M70" i="4"/>
  <c r="Z70" i="4" s="1"/>
  <c r="G70" i="4"/>
  <c r="T70" i="4" s="1"/>
  <c r="Y69" i="4"/>
  <c r="X69" i="4"/>
  <c r="W69" i="4"/>
  <c r="V69" i="4"/>
  <c r="U69" i="4"/>
  <c r="S69" i="4"/>
  <c r="R69" i="4"/>
  <c r="Q69" i="4"/>
  <c r="P69" i="4"/>
  <c r="O69" i="4"/>
  <c r="M69" i="4"/>
  <c r="Z69" i="4" s="1"/>
  <c r="G69" i="4"/>
  <c r="T69" i="4" s="1"/>
  <c r="Y68" i="4"/>
  <c r="X68" i="4"/>
  <c r="W68" i="4"/>
  <c r="V68" i="4"/>
  <c r="U68" i="4"/>
  <c r="S68" i="4"/>
  <c r="R68" i="4"/>
  <c r="Q68" i="4"/>
  <c r="P68" i="4"/>
  <c r="O68" i="4"/>
  <c r="M68" i="4"/>
  <c r="Z68" i="4" s="1"/>
  <c r="G68" i="4"/>
  <c r="T68" i="4" s="1"/>
  <c r="Y67" i="4"/>
  <c r="X67" i="4"/>
  <c r="W67" i="4"/>
  <c r="V67" i="4"/>
  <c r="U67" i="4"/>
  <c r="S67" i="4"/>
  <c r="R67" i="4"/>
  <c r="Q67" i="4"/>
  <c r="P67" i="4"/>
  <c r="O67" i="4"/>
  <c r="M67" i="4"/>
  <c r="Z67" i="4" s="1"/>
  <c r="G67" i="4"/>
  <c r="T67" i="4" s="1"/>
  <c r="Y66" i="4"/>
  <c r="X66" i="4"/>
  <c r="W66" i="4"/>
  <c r="V66" i="4"/>
  <c r="U66" i="4"/>
  <c r="S66" i="4"/>
  <c r="R66" i="4"/>
  <c r="Q66" i="4"/>
  <c r="P66" i="4"/>
  <c r="O66" i="4"/>
  <c r="M66" i="4"/>
  <c r="Z66" i="4" s="1"/>
  <c r="G66" i="4"/>
  <c r="T66" i="4" s="1"/>
  <c r="Y65" i="4"/>
  <c r="X65" i="4"/>
  <c r="W65" i="4"/>
  <c r="V65" i="4"/>
  <c r="U65" i="4"/>
  <c r="S65" i="4"/>
  <c r="R65" i="4"/>
  <c r="Q65" i="4"/>
  <c r="P65" i="4"/>
  <c r="O65" i="4"/>
  <c r="M65" i="4"/>
  <c r="Z65" i="4" s="1"/>
  <c r="G65" i="4"/>
  <c r="T65" i="4" s="1"/>
  <c r="L64" i="4"/>
  <c r="Y64" i="4" s="1"/>
  <c r="K64" i="4"/>
  <c r="X64" i="4" s="1"/>
  <c r="J64" i="4"/>
  <c r="W64" i="4" s="1"/>
  <c r="I64" i="4"/>
  <c r="V64" i="4" s="1"/>
  <c r="H64" i="4"/>
  <c r="F64" i="4"/>
  <c r="S64" i="4" s="1"/>
  <c r="E64" i="4"/>
  <c r="R64" i="4" s="1"/>
  <c r="D64" i="4"/>
  <c r="Q64" i="4" s="1"/>
  <c r="C64" i="4"/>
  <c r="P64" i="4" s="1"/>
  <c r="B64" i="4"/>
  <c r="Y63" i="4"/>
  <c r="X63" i="4"/>
  <c r="W63" i="4"/>
  <c r="V63" i="4"/>
  <c r="U63" i="4"/>
  <c r="S63" i="4"/>
  <c r="R63" i="4"/>
  <c r="Q63" i="4"/>
  <c r="P63" i="4"/>
  <c r="O63" i="4"/>
  <c r="M63" i="4"/>
  <c r="Z63" i="4" s="1"/>
  <c r="G63" i="4"/>
  <c r="T63" i="4" s="1"/>
  <c r="Y62" i="4"/>
  <c r="X62" i="4"/>
  <c r="W62" i="4"/>
  <c r="V62" i="4"/>
  <c r="U62" i="4"/>
  <c r="S62" i="4"/>
  <c r="R62" i="4"/>
  <c r="Q62" i="4"/>
  <c r="P62" i="4"/>
  <c r="O62" i="4"/>
  <c r="M62" i="4"/>
  <c r="Z62" i="4" s="1"/>
  <c r="G62" i="4"/>
  <c r="T62" i="4" s="1"/>
  <c r="L61" i="4"/>
  <c r="Y61" i="4" s="1"/>
  <c r="K61" i="4"/>
  <c r="X61" i="4" s="1"/>
  <c r="J61" i="4"/>
  <c r="W61" i="4" s="1"/>
  <c r="I61" i="4"/>
  <c r="V61" i="4" s="1"/>
  <c r="H61" i="4"/>
  <c r="F61" i="4"/>
  <c r="S61" i="4" s="1"/>
  <c r="E61" i="4"/>
  <c r="R61" i="4" s="1"/>
  <c r="D61" i="4"/>
  <c r="Q61" i="4" s="1"/>
  <c r="C61" i="4"/>
  <c r="P61" i="4" s="1"/>
  <c r="B61" i="4"/>
  <c r="Y60" i="4"/>
  <c r="X60" i="4"/>
  <c r="W60" i="4"/>
  <c r="V60" i="4"/>
  <c r="U60" i="4"/>
  <c r="S60" i="4"/>
  <c r="R60" i="4"/>
  <c r="Q60" i="4"/>
  <c r="P60" i="4"/>
  <c r="O60" i="4"/>
  <c r="M60" i="4"/>
  <c r="Z60" i="4" s="1"/>
  <c r="G60" i="4"/>
  <c r="T60" i="4" s="1"/>
  <c r="Y59" i="4"/>
  <c r="X59" i="4"/>
  <c r="W59" i="4"/>
  <c r="V59" i="4"/>
  <c r="U59" i="4"/>
  <c r="S59" i="4"/>
  <c r="R59" i="4"/>
  <c r="Q59" i="4"/>
  <c r="P59" i="4"/>
  <c r="O59" i="4"/>
  <c r="M59" i="4"/>
  <c r="Z59" i="4" s="1"/>
  <c r="G59" i="4"/>
  <c r="T59" i="4" s="1"/>
  <c r="Y58" i="4"/>
  <c r="X58" i="4"/>
  <c r="W58" i="4"/>
  <c r="V58" i="4"/>
  <c r="U58" i="4"/>
  <c r="S58" i="4"/>
  <c r="R58" i="4"/>
  <c r="Q58" i="4"/>
  <c r="P58" i="4"/>
  <c r="O58" i="4"/>
  <c r="M58" i="4"/>
  <c r="Z58" i="4" s="1"/>
  <c r="G58" i="4"/>
  <c r="T58" i="4" s="1"/>
  <c r="Y57" i="4"/>
  <c r="X57" i="4"/>
  <c r="W57" i="4"/>
  <c r="V57" i="4"/>
  <c r="U57" i="4"/>
  <c r="S57" i="4"/>
  <c r="R57" i="4"/>
  <c r="Q57" i="4"/>
  <c r="P57" i="4"/>
  <c r="O57" i="4"/>
  <c r="M57" i="4"/>
  <c r="Z57" i="4" s="1"/>
  <c r="G57" i="4"/>
  <c r="T57" i="4" s="1"/>
  <c r="Y56" i="4"/>
  <c r="X56" i="4"/>
  <c r="W56" i="4"/>
  <c r="V56" i="4"/>
  <c r="U56" i="4"/>
  <c r="S56" i="4"/>
  <c r="R56" i="4"/>
  <c r="Q56" i="4"/>
  <c r="P56" i="4"/>
  <c r="O56" i="4"/>
  <c r="M56" i="4"/>
  <c r="Z56" i="4" s="1"/>
  <c r="G56" i="4"/>
  <c r="T56" i="4" s="1"/>
  <c r="L55" i="4"/>
  <c r="Y55" i="4" s="1"/>
  <c r="K55" i="4"/>
  <c r="X55" i="4" s="1"/>
  <c r="J55" i="4"/>
  <c r="W55" i="4" s="1"/>
  <c r="I55" i="4"/>
  <c r="V55" i="4" s="1"/>
  <c r="H55" i="4"/>
  <c r="F55" i="4"/>
  <c r="S55" i="4" s="1"/>
  <c r="E55" i="4"/>
  <c r="R55" i="4" s="1"/>
  <c r="D55" i="4"/>
  <c r="Q55" i="4" s="1"/>
  <c r="C55" i="4"/>
  <c r="P55" i="4" s="1"/>
  <c r="B55" i="4"/>
  <c r="O55" i="4" s="1"/>
  <c r="Y54" i="4"/>
  <c r="X54" i="4"/>
  <c r="W54" i="4"/>
  <c r="V54" i="4"/>
  <c r="U54" i="4"/>
  <c r="S54" i="4"/>
  <c r="R54" i="4"/>
  <c r="Q54" i="4"/>
  <c r="P54" i="4"/>
  <c r="O54" i="4"/>
  <c r="M54" i="4"/>
  <c r="Z54" i="4" s="1"/>
  <c r="G54" i="4"/>
  <c r="T54" i="4" s="1"/>
  <c r="Y53" i="4"/>
  <c r="X53" i="4"/>
  <c r="W53" i="4"/>
  <c r="V53" i="4"/>
  <c r="U53" i="4"/>
  <c r="S53" i="4"/>
  <c r="R53" i="4"/>
  <c r="Q53" i="4"/>
  <c r="P53" i="4"/>
  <c r="O53" i="4"/>
  <c r="M53" i="4"/>
  <c r="Z53" i="4" s="1"/>
  <c r="G53" i="4"/>
  <c r="T53" i="4" s="1"/>
  <c r="Y52" i="4"/>
  <c r="X52" i="4"/>
  <c r="W52" i="4"/>
  <c r="V52" i="4"/>
  <c r="U52" i="4"/>
  <c r="S52" i="4"/>
  <c r="R52" i="4"/>
  <c r="Q52" i="4"/>
  <c r="P52" i="4"/>
  <c r="O52" i="4"/>
  <c r="M52" i="4"/>
  <c r="Z52" i="4" s="1"/>
  <c r="G52" i="4"/>
  <c r="T52" i="4" s="1"/>
  <c r="Y51" i="4"/>
  <c r="X51" i="4"/>
  <c r="W51" i="4"/>
  <c r="V51" i="4"/>
  <c r="U51" i="4"/>
  <c r="S51" i="4"/>
  <c r="R51" i="4"/>
  <c r="Q51" i="4"/>
  <c r="P51" i="4"/>
  <c r="O51" i="4"/>
  <c r="M51" i="4"/>
  <c r="Z51" i="4" s="1"/>
  <c r="G51" i="4"/>
  <c r="T51" i="4" s="1"/>
  <c r="Y50" i="4"/>
  <c r="X50" i="4"/>
  <c r="W50" i="4"/>
  <c r="V50" i="4"/>
  <c r="U50" i="4"/>
  <c r="S50" i="4"/>
  <c r="R50" i="4"/>
  <c r="Q50" i="4"/>
  <c r="P50" i="4"/>
  <c r="O50" i="4"/>
  <c r="M50" i="4"/>
  <c r="Z50" i="4" s="1"/>
  <c r="G50" i="4"/>
  <c r="T50" i="4" s="1"/>
  <c r="Y49" i="4"/>
  <c r="X49" i="4"/>
  <c r="W49" i="4"/>
  <c r="V49" i="4"/>
  <c r="U49" i="4"/>
  <c r="S49" i="4"/>
  <c r="R49" i="4"/>
  <c r="Q49" i="4"/>
  <c r="P49" i="4"/>
  <c r="O49" i="4"/>
  <c r="M49" i="4"/>
  <c r="Z49" i="4" s="1"/>
  <c r="G49" i="4"/>
  <c r="T49" i="4" s="1"/>
  <c r="Y48" i="4"/>
  <c r="X48" i="4"/>
  <c r="W48" i="4"/>
  <c r="V48" i="4"/>
  <c r="U48" i="4"/>
  <c r="S48" i="4"/>
  <c r="R48" i="4"/>
  <c r="Q48" i="4"/>
  <c r="P48" i="4"/>
  <c r="O48" i="4"/>
  <c r="M48" i="4"/>
  <c r="Z48" i="4" s="1"/>
  <c r="G48" i="4"/>
  <c r="T48" i="4" s="1"/>
  <c r="Y47" i="4"/>
  <c r="X47" i="4"/>
  <c r="W47" i="4"/>
  <c r="V47" i="4"/>
  <c r="U47" i="4"/>
  <c r="S47" i="4"/>
  <c r="R47" i="4"/>
  <c r="Q47" i="4"/>
  <c r="P47" i="4"/>
  <c r="O47" i="4"/>
  <c r="M47" i="4"/>
  <c r="Z47" i="4" s="1"/>
  <c r="G47" i="4"/>
  <c r="T47" i="4" s="1"/>
  <c r="Y46" i="4"/>
  <c r="X46" i="4"/>
  <c r="W46" i="4"/>
  <c r="V46" i="4"/>
  <c r="U46" i="4"/>
  <c r="S46" i="4"/>
  <c r="R46" i="4"/>
  <c r="Q46" i="4"/>
  <c r="P46" i="4"/>
  <c r="O46" i="4"/>
  <c r="M46" i="4"/>
  <c r="Z46" i="4" s="1"/>
  <c r="G46" i="4"/>
  <c r="T46" i="4" s="1"/>
  <c r="Y45" i="4"/>
  <c r="X45" i="4"/>
  <c r="W45" i="4"/>
  <c r="V45" i="4"/>
  <c r="U45" i="4"/>
  <c r="S45" i="4"/>
  <c r="R45" i="4"/>
  <c r="Q45" i="4"/>
  <c r="P45" i="4"/>
  <c r="O45" i="4"/>
  <c r="M45" i="4"/>
  <c r="Z45" i="4" s="1"/>
  <c r="G45" i="4"/>
  <c r="T45" i="4" s="1"/>
  <c r="Y44" i="4"/>
  <c r="X44" i="4"/>
  <c r="W44" i="4"/>
  <c r="V44" i="4"/>
  <c r="U44" i="4"/>
  <c r="S44" i="4"/>
  <c r="R44" i="4"/>
  <c r="Q44" i="4"/>
  <c r="P44" i="4"/>
  <c r="O44" i="4"/>
  <c r="M44" i="4"/>
  <c r="Z44" i="4" s="1"/>
  <c r="G44" i="4"/>
  <c r="T44" i="4" s="1"/>
  <c r="Y43" i="4"/>
  <c r="X43" i="4"/>
  <c r="W43" i="4"/>
  <c r="V43" i="4"/>
  <c r="U43" i="4"/>
  <c r="S43" i="4"/>
  <c r="R43" i="4"/>
  <c r="Q43" i="4"/>
  <c r="P43" i="4"/>
  <c r="O43" i="4"/>
  <c r="M43" i="4"/>
  <c r="Z43" i="4" s="1"/>
  <c r="G43" i="4"/>
  <c r="T43" i="4" s="1"/>
  <c r="Y42" i="4"/>
  <c r="X42" i="4"/>
  <c r="W42" i="4"/>
  <c r="V42" i="4"/>
  <c r="U42" i="4"/>
  <c r="S42" i="4"/>
  <c r="R42" i="4"/>
  <c r="Q42" i="4"/>
  <c r="P42" i="4"/>
  <c r="O42" i="4"/>
  <c r="M42" i="4"/>
  <c r="Z42" i="4" s="1"/>
  <c r="G42" i="4"/>
  <c r="T42" i="4" s="1"/>
  <c r="Y41" i="4"/>
  <c r="X41" i="4"/>
  <c r="W41" i="4"/>
  <c r="V41" i="4"/>
  <c r="U41" i="4"/>
  <c r="S41" i="4"/>
  <c r="R41" i="4"/>
  <c r="Q41" i="4"/>
  <c r="P41" i="4"/>
  <c r="O41" i="4"/>
  <c r="M41" i="4"/>
  <c r="Z41" i="4" s="1"/>
  <c r="G41" i="4"/>
  <c r="T41" i="4" s="1"/>
  <c r="Y40" i="4"/>
  <c r="X40" i="4"/>
  <c r="W40" i="4"/>
  <c r="V40" i="4"/>
  <c r="U40" i="4"/>
  <c r="S40" i="4"/>
  <c r="R40" i="4"/>
  <c r="Q40" i="4"/>
  <c r="P40" i="4"/>
  <c r="O40" i="4"/>
  <c r="M40" i="4"/>
  <c r="Z40" i="4" s="1"/>
  <c r="G40" i="4"/>
  <c r="T40" i="4" s="1"/>
  <c r="Y39" i="4"/>
  <c r="X39" i="4"/>
  <c r="W39" i="4"/>
  <c r="V39" i="4"/>
  <c r="U39" i="4"/>
  <c r="S39" i="4"/>
  <c r="R39" i="4"/>
  <c r="Q39" i="4"/>
  <c r="P39" i="4"/>
  <c r="O39" i="4"/>
  <c r="M39" i="4"/>
  <c r="Z39" i="4" s="1"/>
  <c r="G39" i="4"/>
  <c r="T39" i="4" s="1"/>
  <c r="Y38" i="4"/>
  <c r="X38" i="4"/>
  <c r="W38" i="4"/>
  <c r="V38" i="4"/>
  <c r="U38" i="4"/>
  <c r="S38" i="4"/>
  <c r="R38" i="4"/>
  <c r="Q38" i="4"/>
  <c r="P38" i="4"/>
  <c r="O38" i="4"/>
  <c r="M38" i="4"/>
  <c r="Z38" i="4" s="1"/>
  <c r="G38" i="4"/>
  <c r="T38" i="4" s="1"/>
  <c r="Y37" i="4"/>
  <c r="X37" i="4"/>
  <c r="W37" i="4"/>
  <c r="V37" i="4"/>
  <c r="U37" i="4"/>
  <c r="S37" i="4"/>
  <c r="R37" i="4"/>
  <c r="Q37" i="4"/>
  <c r="P37" i="4"/>
  <c r="O37" i="4"/>
  <c r="M37" i="4"/>
  <c r="Z37" i="4" s="1"/>
  <c r="G37" i="4"/>
  <c r="T37" i="4" s="1"/>
  <c r="Y36" i="4"/>
  <c r="X36" i="4"/>
  <c r="W36" i="4"/>
  <c r="V36" i="4"/>
  <c r="U36" i="4"/>
  <c r="S36" i="4"/>
  <c r="R36" i="4"/>
  <c r="Q36" i="4"/>
  <c r="P36" i="4"/>
  <c r="O36" i="4"/>
  <c r="M36" i="4"/>
  <c r="Z36" i="4" s="1"/>
  <c r="G36" i="4"/>
  <c r="T36" i="4" s="1"/>
  <c r="Y35" i="4"/>
  <c r="X35" i="4"/>
  <c r="W35" i="4"/>
  <c r="V35" i="4"/>
  <c r="U35" i="4"/>
  <c r="S35" i="4"/>
  <c r="R35" i="4"/>
  <c r="Q35" i="4"/>
  <c r="P35" i="4"/>
  <c r="O35" i="4"/>
  <c r="M35" i="4"/>
  <c r="Z35" i="4" s="1"/>
  <c r="G35" i="4"/>
  <c r="T35" i="4" s="1"/>
  <c r="L34" i="4"/>
  <c r="Y34" i="4" s="1"/>
  <c r="K34" i="4"/>
  <c r="X34" i="4" s="1"/>
  <c r="J34" i="4"/>
  <c r="W34" i="4" s="1"/>
  <c r="I34" i="4"/>
  <c r="V34" i="4" s="1"/>
  <c r="H34" i="4"/>
  <c r="F34" i="4"/>
  <c r="S34" i="4" s="1"/>
  <c r="E34" i="4"/>
  <c r="R34" i="4" s="1"/>
  <c r="D34" i="4"/>
  <c r="Q34" i="4" s="1"/>
  <c r="C34" i="4"/>
  <c r="P34" i="4" s="1"/>
  <c r="B34" i="4"/>
  <c r="Y33" i="4"/>
  <c r="X33" i="4"/>
  <c r="W33" i="4"/>
  <c r="V33" i="4"/>
  <c r="U33" i="4"/>
  <c r="S33" i="4"/>
  <c r="R33" i="4"/>
  <c r="Q33" i="4"/>
  <c r="P33" i="4"/>
  <c r="O33" i="4"/>
  <c r="M33" i="4"/>
  <c r="Z33" i="4" s="1"/>
  <c r="G33" i="4"/>
  <c r="T33" i="4" s="1"/>
  <c r="Y32" i="4"/>
  <c r="X32" i="4"/>
  <c r="W32" i="4"/>
  <c r="V32" i="4"/>
  <c r="U32" i="4"/>
  <c r="S32" i="4"/>
  <c r="R32" i="4"/>
  <c r="Q32" i="4"/>
  <c r="P32" i="4"/>
  <c r="O32" i="4"/>
  <c r="M32" i="4"/>
  <c r="Z32" i="4" s="1"/>
  <c r="G32" i="4"/>
  <c r="T32" i="4" s="1"/>
  <c r="Y31" i="4"/>
  <c r="X31" i="4"/>
  <c r="W31" i="4"/>
  <c r="V31" i="4"/>
  <c r="U31" i="4"/>
  <c r="S31" i="4"/>
  <c r="R31" i="4"/>
  <c r="Q31" i="4"/>
  <c r="P31" i="4"/>
  <c r="O31" i="4"/>
  <c r="M31" i="4"/>
  <c r="Z31" i="4" s="1"/>
  <c r="G31" i="4"/>
  <c r="T31" i="4" s="1"/>
  <c r="Y30" i="4"/>
  <c r="X30" i="4"/>
  <c r="W30" i="4"/>
  <c r="V30" i="4"/>
  <c r="U30" i="4"/>
  <c r="S30" i="4"/>
  <c r="R30" i="4"/>
  <c r="Q30" i="4"/>
  <c r="P30" i="4"/>
  <c r="O30" i="4"/>
  <c r="M30" i="4"/>
  <c r="Z30" i="4" s="1"/>
  <c r="G30" i="4"/>
  <c r="T30" i="4" s="1"/>
  <c r="Y29" i="4"/>
  <c r="X29" i="4"/>
  <c r="W29" i="4"/>
  <c r="V29" i="4"/>
  <c r="U29" i="4"/>
  <c r="S29" i="4"/>
  <c r="R29" i="4"/>
  <c r="Q29" i="4"/>
  <c r="P29" i="4"/>
  <c r="O29" i="4"/>
  <c r="M29" i="4"/>
  <c r="Z29" i="4" s="1"/>
  <c r="G29" i="4"/>
  <c r="T29" i="4" s="1"/>
  <c r="Y28" i="4"/>
  <c r="X28" i="4"/>
  <c r="W28" i="4"/>
  <c r="V28" i="4"/>
  <c r="U28" i="4"/>
  <c r="S28" i="4"/>
  <c r="R28" i="4"/>
  <c r="Q28" i="4"/>
  <c r="P28" i="4"/>
  <c r="O28" i="4"/>
  <c r="M28" i="4"/>
  <c r="Z28" i="4" s="1"/>
  <c r="G28" i="4"/>
  <c r="T28" i="4" s="1"/>
  <c r="Y27" i="4"/>
  <c r="X27" i="4"/>
  <c r="W27" i="4"/>
  <c r="V27" i="4"/>
  <c r="U27" i="4"/>
  <c r="S27" i="4"/>
  <c r="R27" i="4"/>
  <c r="Q27" i="4"/>
  <c r="P27" i="4"/>
  <c r="O27" i="4"/>
  <c r="M27" i="4"/>
  <c r="Z27" i="4" s="1"/>
  <c r="G27" i="4"/>
  <c r="T27" i="4" s="1"/>
  <c r="Y26" i="4"/>
  <c r="X26" i="4"/>
  <c r="W26" i="4"/>
  <c r="V26" i="4"/>
  <c r="U26" i="4"/>
  <c r="S26" i="4"/>
  <c r="R26" i="4"/>
  <c r="Q26" i="4"/>
  <c r="P26" i="4"/>
  <c r="O26" i="4"/>
  <c r="M26" i="4"/>
  <c r="Z26" i="4" s="1"/>
  <c r="G26" i="4"/>
  <c r="T26" i="4" s="1"/>
  <c r="Y25" i="4"/>
  <c r="X25" i="4"/>
  <c r="W25" i="4"/>
  <c r="V25" i="4"/>
  <c r="U25" i="4"/>
  <c r="S25" i="4"/>
  <c r="R25" i="4"/>
  <c r="Q25" i="4"/>
  <c r="P25" i="4"/>
  <c r="O25" i="4"/>
  <c r="M25" i="4"/>
  <c r="Z25" i="4" s="1"/>
  <c r="G25" i="4"/>
  <c r="T25" i="4" s="1"/>
  <c r="Y24" i="4"/>
  <c r="X24" i="4"/>
  <c r="W24" i="4"/>
  <c r="V24" i="4"/>
  <c r="U24" i="4"/>
  <c r="S24" i="4"/>
  <c r="R24" i="4"/>
  <c r="Q24" i="4"/>
  <c r="P24" i="4"/>
  <c r="O24" i="4"/>
  <c r="M24" i="4"/>
  <c r="Z24" i="4" s="1"/>
  <c r="G24" i="4"/>
  <c r="T24" i="4" s="1"/>
  <c r="Y23" i="4"/>
  <c r="X23" i="4"/>
  <c r="W23" i="4"/>
  <c r="V23" i="4"/>
  <c r="U23" i="4"/>
  <c r="S23" i="4"/>
  <c r="R23" i="4"/>
  <c r="Q23" i="4"/>
  <c r="P23" i="4"/>
  <c r="O23" i="4"/>
  <c r="M23" i="4"/>
  <c r="Z23" i="4" s="1"/>
  <c r="G23" i="4"/>
  <c r="T23" i="4" s="1"/>
  <c r="Y22" i="4"/>
  <c r="X22" i="4"/>
  <c r="W22" i="4"/>
  <c r="V22" i="4"/>
  <c r="U22" i="4"/>
  <c r="S22" i="4"/>
  <c r="R22" i="4"/>
  <c r="Q22" i="4"/>
  <c r="P22" i="4"/>
  <c r="O22" i="4"/>
  <c r="M22" i="4"/>
  <c r="Z22" i="4" s="1"/>
  <c r="G22" i="4"/>
  <c r="T22" i="4" s="1"/>
  <c r="Y21" i="4"/>
  <c r="X21" i="4"/>
  <c r="W21" i="4"/>
  <c r="V21" i="4"/>
  <c r="U21" i="4"/>
  <c r="S21" i="4"/>
  <c r="R21" i="4"/>
  <c r="Q21" i="4"/>
  <c r="P21" i="4"/>
  <c r="O21" i="4"/>
  <c r="M21" i="4"/>
  <c r="Z21" i="4" s="1"/>
  <c r="G21" i="4"/>
  <c r="T21" i="4" s="1"/>
  <c r="Y20" i="4"/>
  <c r="X20" i="4"/>
  <c r="W20" i="4"/>
  <c r="V20" i="4"/>
  <c r="U20" i="4"/>
  <c r="S20" i="4"/>
  <c r="R20" i="4"/>
  <c r="Q20" i="4"/>
  <c r="P20" i="4"/>
  <c r="O20" i="4"/>
  <c r="M20" i="4"/>
  <c r="Z20" i="4" s="1"/>
  <c r="G20" i="4"/>
  <c r="T20" i="4" s="1"/>
  <c r="L19" i="4"/>
  <c r="K19" i="4"/>
  <c r="J19" i="4"/>
  <c r="I19" i="4"/>
  <c r="H19" i="4"/>
  <c r="F19" i="4"/>
  <c r="E19" i="4"/>
  <c r="D19" i="4"/>
  <c r="C19" i="4"/>
  <c r="B19" i="4"/>
  <c r="Y18" i="4"/>
  <c r="X18" i="4"/>
  <c r="W18" i="4"/>
  <c r="V18" i="4"/>
  <c r="U18" i="4"/>
  <c r="S18" i="4"/>
  <c r="R18" i="4"/>
  <c r="Q18" i="4"/>
  <c r="P18" i="4"/>
  <c r="O18" i="4"/>
  <c r="M18" i="4"/>
  <c r="Z18" i="4" s="1"/>
  <c r="G18" i="4"/>
  <c r="T18" i="4" s="1"/>
  <c r="Y17" i="4"/>
  <c r="X17" i="4"/>
  <c r="W17" i="4"/>
  <c r="V17" i="4"/>
  <c r="U17" i="4"/>
  <c r="S17" i="4"/>
  <c r="R17" i="4"/>
  <c r="Q17" i="4"/>
  <c r="P17" i="4"/>
  <c r="O17" i="4"/>
  <c r="M17" i="4"/>
  <c r="Z17" i="4" s="1"/>
  <c r="G17" i="4"/>
  <c r="T17" i="4" s="1"/>
  <c r="Y16" i="4"/>
  <c r="X16" i="4"/>
  <c r="W16" i="4"/>
  <c r="V16" i="4"/>
  <c r="U16" i="4"/>
  <c r="S16" i="4"/>
  <c r="R16" i="4"/>
  <c r="Q16" i="4"/>
  <c r="P16" i="4"/>
  <c r="O16" i="4"/>
  <c r="M16" i="4"/>
  <c r="Z16" i="4" s="1"/>
  <c r="G16" i="4"/>
  <c r="T16" i="4" s="1"/>
  <c r="Y15" i="4"/>
  <c r="X15" i="4"/>
  <c r="W15" i="4"/>
  <c r="V15" i="4"/>
  <c r="U15" i="4"/>
  <c r="S15" i="4"/>
  <c r="R15" i="4"/>
  <c r="Q15" i="4"/>
  <c r="P15" i="4"/>
  <c r="O15" i="4"/>
  <c r="M15" i="4"/>
  <c r="Z15" i="4" s="1"/>
  <c r="G15" i="4"/>
  <c r="T15" i="4" s="1"/>
  <c r="Y14" i="4"/>
  <c r="X14" i="4"/>
  <c r="W14" i="4"/>
  <c r="V14" i="4"/>
  <c r="U14" i="4"/>
  <c r="S14" i="4"/>
  <c r="R14" i="4"/>
  <c r="Q14" i="4"/>
  <c r="P14" i="4"/>
  <c r="O14" i="4"/>
  <c r="M14" i="4"/>
  <c r="Z14" i="4" s="1"/>
  <c r="G14" i="4"/>
  <c r="T14" i="4" s="1"/>
  <c r="Y13" i="4"/>
  <c r="X13" i="4"/>
  <c r="W13" i="4"/>
  <c r="V13" i="4"/>
  <c r="U13" i="4"/>
  <c r="S13" i="4"/>
  <c r="R13" i="4"/>
  <c r="Q13" i="4"/>
  <c r="P13" i="4"/>
  <c r="O13" i="4"/>
  <c r="M13" i="4"/>
  <c r="Z13" i="4" s="1"/>
  <c r="G13" i="4"/>
  <c r="T13" i="4" s="1"/>
  <c r="Y12" i="4"/>
  <c r="X12" i="4"/>
  <c r="W12" i="4"/>
  <c r="V12" i="4"/>
  <c r="U12" i="4"/>
  <c r="S12" i="4"/>
  <c r="R12" i="4"/>
  <c r="Q12" i="4"/>
  <c r="P12" i="4"/>
  <c r="O12" i="4"/>
  <c r="M12" i="4"/>
  <c r="Z12" i="4" s="1"/>
  <c r="G12" i="4"/>
  <c r="T12" i="4" s="1"/>
  <c r="Y11" i="4"/>
  <c r="X11" i="4"/>
  <c r="W11" i="4"/>
  <c r="V11" i="4"/>
  <c r="U11" i="4"/>
  <c r="S11" i="4"/>
  <c r="R11" i="4"/>
  <c r="Q11" i="4"/>
  <c r="P11" i="4"/>
  <c r="O11" i="4"/>
  <c r="M11" i="4"/>
  <c r="Z11" i="4" s="1"/>
  <c r="G11" i="4"/>
  <c r="T11" i="4" s="1"/>
  <c r="Y10" i="4"/>
  <c r="X10" i="4"/>
  <c r="W10" i="4"/>
  <c r="V10" i="4"/>
  <c r="U10" i="4"/>
  <c r="S10" i="4"/>
  <c r="R10" i="4"/>
  <c r="Q10" i="4"/>
  <c r="P10" i="4"/>
  <c r="O10" i="4"/>
  <c r="M10" i="4"/>
  <c r="Z10" i="4" s="1"/>
  <c r="G10" i="4"/>
  <c r="T10" i="4" s="1"/>
  <c r="Y9" i="4"/>
  <c r="X9" i="4"/>
  <c r="W9" i="4"/>
  <c r="V9" i="4"/>
  <c r="U9" i="4"/>
  <c r="S9" i="4"/>
  <c r="R9" i="4"/>
  <c r="Q9" i="4"/>
  <c r="P9" i="4"/>
  <c r="O9" i="4"/>
  <c r="M9" i="4"/>
  <c r="Z9" i="4" s="1"/>
  <c r="G9" i="4"/>
  <c r="T9" i="4" s="1"/>
  <c r="Y8" i="4"/>
  <c r="X8" i="4"/>
  <c r="W8" i="4"/>
  <c r="V8" i="4"/>
  <c r="U8" i="4"/>
  <c r="S8" i="4"/>
  <c r="R8" i="4"/>
  <c r="Q8" i="4"/>
  <c r="P8" i="4"/>
  <c r="O8" i="4"/>
  <c r="M8" i="4"/>
  <c r="Z8" i="4" s="1"/>
  <c r="G8" i="4"/>
  <c r="T8" i="4" s="1"/>
  <c r="Y7" i="4"/>
  <c r="X7" i="4"/>
  <c r="W7" i="4"/>
  <c r="V7" i="4"/>
  <c r="U7" i="4"/>
  <c r="S7" i="4"/>
  <c r="R7" i="4"/>
  <c r="Q7" i="4"/>
  <c r="P7" i="4"/>
  <c r="O7" i="4"/>
  <c r="M7" i="4"/>
  <c r="Z7" i="4" s="1"/>
  <c r="G7" i="4"/>
  <c r="T7" i="4" s="1"/>
  <c r="Y6" i="4"/>
  <c r="X6" i="4"/>
  <c r="W6" i="4"/>
  <c r="V6" i="4"/>
  <c r="U6" i="4"/>
  <c r="S6" i="4"/>
  <c r="R6" i="4"/>
  <c r="Q6" i="4"/>
  <c r="P6" i="4"/>
  <c r="O6" i="4"/>
  <c r="M6" i="4"/>
  <c r="Z6" i="4" s="1"/>
  <c r="G6" i="4"/>
  <c r="T6" i="4" s="1"/>
  <c r="Y5" i="4"/>
  <c r="X5" i="4"/>
  <c r="W5" i="4"/>
  <c r="V5" i="4"/>
  <c r="U5" i="4"/>
  <c r="S5" i="4"/>
  <c r="R5" i="4"/>
  <c r="Q5" i="4"/>
  <c r="P5" i="4"/>
  <c r="O5" i="4"/>
  <c r="M5" i="4"/>
  <c r="Z5" i="4" s="1"/>
  <c r="G5" i="4"/>
  <c r="T5" i="4" s="1"/>
  <c r="Y4" i="4"/>
  <c r="X4" i="4"/>
  <c r="W4" i="4"/>
  <c r="V4" i="4"/>
  <c r="U4" i="4"/>
  <c r="S4" i="4"/>
  <c r="R4" i="4"/>
  <c r="Q4" i="4"/>
  <c r="P4" i="4"/>
  <c r="O4" i="4"/>
  <c r="M4" i="4"/>
  <c r="Z4" i="4" s="1"/>
  <c r="G4" i="4"/>
  <c r="T4" i="4" s="1"/>
  <c r="Y3" i="4"/>
  <c r="X3" i="4"/>
  <c r="W3" i="4"/>
  <c r="V3" i="4"/>
  <c r="U3" i="4"/>
  <c r="S3" i="4"/>
  <c r="R3" i="4"/>
  <c r="Q3" i="4"/>
  <c r="P3" i="4"/>
  <c r="O3" i="4"/>
  <c r="M3" i="4"/>
  <c r="Z3" i="4" s="1"/>
  <c r="G3" i="4"/>
  <c r="T3" i="4" s="1"/>
  <c r="Y2" i="4"/>
  <c r="X2" i="4"/>
  <c r="W2" i="4"/>
  <c r="V2" i="4"/>
  <c r="U2" i="4"/>
  <c r="S2" i="4"/>
  <c r="R2" i="4"/>
  <c r="Q2" i="4"/>
  <c r="P2" i="4"/>
  <c r="O2" i="4"/>
  <c r="M2" i="4"/>
  <c r="Z2" i="4" s="1"/>
  <c r="G2" i="4"/>
  <c r="T2" i="4" s="1"/>
  <c r="B304" i="4" l="1"/>
  <c r="O19" i="4"/>
  <c r="G19" i="4"/>
  <c r="P19" i="4"/>
  <c r="Q19" i="4"/>
  <c r="R19" i="4"/>
  <c r="S19" i="4"/>
  <c r="U19" i="4"/>
  <c r="M19" i="4"/>
  <c r="V19" i="4"/>
  <c r="W19" i="4"/>
  <c r="X19" i="4"/>
  <c r="Y19" i="4"/>
  <c r="O34" i="4"/>
  <c r="G34" i="4"/>
  <c r="T34" i="4" s="1"/>
  <c r="U34" i="4"/>
  <c r="M34" i="4"/>
  <c r="Z34" i="4" s="1"/>
  <c r="G55" i="4"/>
  <c r="T55" i="4" s="1"/>
  <c r="U55" i="4"/>
  <c r="M55" i="4"/>
  <c r="Z55" i="4" s="1"/>
  <c r="O61" i="4"/>
  <c r="G61" i="4"/>
  <c r="T61" i="4" s="1"/>
  <c r="U61" i="4"/>
  <c r="M61" i="4"/>
  <c r="Z61" i="4" s="1"/>
  <c r="O64" i="4"/>
  <c r="G64" i="4"/>
  <c r="T64" i="4" s="1"/>
  <c r="U64" i="4"/>
  <c r="M64" i="4"/>
  <c r="Z64" i="4" s="1"/>
  <c r="O89" i="4"/>
  <c r="G89" i="4"/>
  <c r="P89" i="4"/>
  <c r="Q89" i="4"/>
  <c r="R89" i="4"/>
  <c r="S89" i="4"/>
  <c r="U89" i="4"/>
  <c r="M89" i="4"/>
  <c r="V89" i="4"/>
  <c r="W89" i="4"/>
  <c r="X89" i="4"/>
  <c r="Y89" i="4"/>
  <c r="O95" i="4"/>
  <c r="G95" i="4"/>
  <c r="T95" i="4" s="1"/>
  <c r="U95" i="4"/>
  <c r="M95" i="4"/>
  <c r="Z95" i="4" s="1"/>
  <c r="O99" i="4"/>
  <c r="G99" i="4"/>
  <c r="T99" i="4" s="1"/>
  <c r="U99" i="4"/>
  <c r="M99" i="4"/>
  <c r="Z99" i="4" s="1"/>
  <c r="O107" i="4"/>
  <c r="G107" i="4"/>
  <c r="T107" i="4" s="1"/>
  <c r="U107" i="4"/>
  <c r="M107" i="4"/>
  <c r="Z107" i="4" s="1"/>
  <c r="O112" i="4"/>
  <c r="G112" i="4"/>
  <c r="T112" i="4" s="1"/>
  <c r="U112" i="4"/>
  <c r="M112" i="4"/>
  <c r="Z112" i="4" s="1"/>
  <c r="O117" i="4"/>
  <c r="G117" i="4"/>
  <c r="T117" i="4" s="1"/>
  <c r="U117" i="4"/>
  <c r="M117" i="4"/>
  <c r="Z117" i="4" s="1"/>
  <c r="O160" i="4"/>
  <c r="G160" i="4"/>
  <c r="T160" i="4" s="1"/>
  <c r="U160" i="4"/>
  <c r="M160" i="4"/>
  <c r="Z160" i="4" s="1"/>
  <c r="O169" i="4"/>
  <c r="G169" i="4"/>
  <c r="T169" i="4" s="1"/>
  <c r="U169" i="4"/>
  <c r="M169" i="4"/>
  <c r="Z169" i="4" s="1"/>
  <c r="O180" i="4"/>
  <c r="G180" i="4"/>
  <c r="T180" i="4" s="1"/>
  <c r="U180" i="4"/>
  <c r="M180" i="4"/>
  <c r="Z180" i="4" s="1"/>
  <c r="O200" i="4"/>
  <c r="G200" i="4"/>
  <c r="T200" i="4" s="1"/>
  <c r="P200" i="4"/>
  <c r="Q200" i="4"/>
  <c r="R200" i="4"/>
  <c r="S200" i="4"/>
  <c r="U200" i="4"/>
  <c r="M200" i="4"/>
  <c r="Z200" i="4" s="1"/>
  <c r="V200" i="4"/>
  <c r="W200" i="4"/>
  <c r="X200" i="4"/>
  <c r="Y200" i="4"/>
  <c r="O209" i="4"/>
  <c r="G209" i="4"/>
  <c r="T209" i="4" s="1"/>
  <c r="U209" i="4"/>
  <c r="M209" i="4"/>
  <c r="Z209" i="4" s="1"/>
  <c r="O228" i="4"/>
  <c r="G228" i="4"/>
  <c r="T228" i="4" s="1"/>
  <c r="U228" i="4"/>
  <c r="M228" i="4"/>
  <c r="Z228" i="4" s="1"/>
  <c r="O231" i="4"/>
  <c r="G231" i="4"/>
  <c r="T231" i="4" s="1"/>
  <c r="U231" i="4"/>
  <c r="M231" i="4"/>
  <c r="Z231" i="4" s="1"/>
  <c r="O252" i="4"/>
  <c r="G252" i="4"/>
  <c r="T252" i="4" s="1"/>
  <c r="U252" i="4"/>
  <c r="M252" i="4"/>
  <c r="Z252" i="4" s="1"/>
  <c r="O262" i="4"/>
  <c r="G262" i="4"/>
  <c r="T262" i="4" s="1"/>
  <c r="U262" i="4"/>
  <c r="M262" i="4"/>
  <c r="Z262" i="4" s="1"/>
  <c r="O290" i="4"/>
  <c r="G290" i="4"/>
  <c r="T290" i="4" s="1"/>
  <c r="P290" i="4"/>
  <c r="Q290" i="4"/>
  <c r="R290" i="4"/>
  <c r="S290" i="4"/>
  <c r="U290" i="4"/>
  <c r="M290" i="4"/>
  <c r="Z290" i="4" s="1"/>
  <c r="V290" i="4"/>
  <c r="W290" i="4"/>
  <c r="X290" i="4"/>
  <c r="Y290" i="4"/>
  <c r="O303" i="4"/>
  <c r="G303" i="4"/>
  <c r="T303" i="4" s="1"/>
  <c r="C304" i="4"/>
  <c r="P303" i="4"/>
  <c r="D304" i="4"/>
  <c r="Q303" i="4"/>
  <c r="E304" i="4"/>
  <c r="R303" i="4"/>
  <c r="F304" i="4"/>
  <c r="S303" i="4"/>
  <c r="H304" i="4"/>
  <c r="U303" i="4"/>
  <c r="M303" i="4"/>
  <c r="Z303" i="4" s="1"/>
  <c r="I304" i="4"/>
  <c r="V303" i="4"/>
  <c r="J304" i="4"/>
  <c r="W303" i="4"/>
  <c r="K304" i="4"/>
  <c r="X303" i="4"/>
  <c r="L304" i="4"/>
  <c r="Y303" i="4"/>
  <c r="Y304" i="4" l="1"/>
  <c r="X304" i="4"/>
  <c r="W304" i="4"/>
  <c r="V304" i="4"/>
  <c r="U304" i="4"/>
  <c r="M304" i="4"/>
  <c r="Z304" i="4" s="1"/>
  <c r="S304" i="4"/>
  <c r="R304" i="4"/>
  <c r="Q304" i="4"/>
  <c r="P304" i="4"/>
  <c r="O304" i="4"/>
  <c r="G304" i="4"/>
  <c r="T304" i="4" s="1"/>
  <c r="Z89" i="4"/>
  <c r="T89" i="4"/>
  <c r="Z19" i="4"/>
  <c r="T19" i="4"/>
</calcChain>
</file>

<file path=xl/sharedStrings.xml><?xml version="1.0" encoding="utf-8"?>
<sst xmlns="http://schemas.openxmlformats.org/spreadsheetml/2006/main" count="621" uniqueCount="322">
  <si>
    <r>
      <t>[</t>
    </r>
    <r>
      <rPr>
        <b/>
        <sz val="12"/>
        <rFont val="Calibri"/>
        <family val="2"/>
        <scheme val="minor"/>
      </rPr>
      <t xml:space="preserve">nmol/g </t>
    </r>
    <r>
      <rPr>
        <i/>
        <sz val="12"/>
        <rFont val="Calibri"/>
        <family val="2"/>
        <scheme val="minor"/>
      </rPr>
      <t>(protein)</t>
    </r>
    <r>
      <rPr>
        <sz val="12"/>
        <rFont val="Calibri"/>
        <family val="2"/>
        <scheme val="minor"/>
      </rPr>
      <t>]</t>
    </r>
  </si>
  <si>
    <t>01_WT-12574</t>
  </si>
  <si>
    <t>02_WT-12856</t>
  </si>
  <si>
    <t>03_WT-12860</t>
  </si>
  <si>
    <t>04_WT-130263</t>
  </si>
  <si>
    <t>05_WT-130266</t>
  </si>
  <si>
    <t>06_KO-12573</t>
  </si>
  <si>
    <t>07_KO-12854</t>
  </si>
  <si>
    <t>08_KO-12858</t>
  </si>
  <si>
    <t>09_KO-130261</t>
  </si>
  <si>
    <t>10_KO-130267</t>
  </si>
  <si>
    <t>CE 16:0</t>
  </si>
  <si>
    <t>CE 18:0</t>
  </si>
  <si>
    <t>CE 18:2</t>
  </si>
  <si>
    <t>CE 18:3</t>
  </si>
  <si>
    <t>CE 20:1</t>
  </si>
  <si>
    <t>CE 20:2</t>
  </si>
  <si>
    <t>CE 20:3</t>
  </si>
  <si>
    <t>CE 20:4</t>
  </si>
  <si>
    <t>CE 20:5</t>
  </si>
  <si>
    <t>CE 22:1</t>
  </si>
  <si>
    <t>CE 22:4</t>
  </si>
  <si>
    <t>CE 22:5</t>
  </si>
  <si>
    <t>CE 22:6</t>
  </si>
  <si>
    <t>CE 24:1</t>
  </si>
  <si>
    <t>CE 24:4</t>
  </si>
  <si>
    <t>CE 24:5</t>
  </si>
  <si>
    <t>CE 24:6</t>
  </si>
  <si>
    <t>Cer d18:0/16:0</t>
  </si>
  <si>
    <t>Cer d18:0/22:0</t>
  </si>
  <si>
    <t>Cer d18:0/24:0</t>
  </si>
  <si>
    <t>Cer d18:0/24:1</t>
  </si>
  <si>
    <t>Cer d18:1/16:0</t>
  </si>
  <si>
    <t>Cer d18:1/18:0</t>
  </si>
  <si>
    <t>Cer d18:1/20:0</t>
  </si>
  <si>
    <t>Cer d18:1/22:0</t>
  </si>
  <si>
    <t>Cer d18:1/24:0</t>
  </si>
  <si>
    <t>Cer d18:1/24:1</t>
  </si>
  <si>
    <t>Cer d18:1/26:0</t>
  </si>
  <si>
    <t>Cer d18:2/16:0</t>
  </si>
  <si>
    <t>Cer d18:2/22:0</t>
  </si>
  <si>
    <t>Cer d18:2/24:1</t>
  </si>
  <si>
    <t>DG 16:0_16:0 [-16:0]</t>
  </si>
  <si>
    <t>DG 16:0_18:0 [-16:0]</t>
  </si>
  <si>
    <t>DG 16:0_18:0 [-18:0]</t>
  </si>
  <si>
    <t>DG 16:0_18:1 [-16:0]</t>
  </si>
  <si>
    <t>DG 16:0_18:1 [-18:1]</t>
  </si>
  <si>
    <t>DG 16:0_18:2 [-18:2]</t>
  </si>
  <si>
    <t>DG 16:0_20:4 [-20:4]</t>
  </si>
  <si>
    <t>DG 16:0_22:5 [-22:5]</t>
  </si>
  <si>
    <t>DG 18:0_18:1 [-18:0]</t>
  </si>
  <si>
    <t>DG 18:0_18:1 [-18:1]</t>
  </si>
  <si>
    <t>DG 18:0_18:2 [-18:0]</t>
  </si>
  <si>
    <t>DG 18:0_18:2 [-18:2]</t>
  </si>
  <si>
    <t>DG 18:0_20:4 [-20:4]</t>
  </si>
  <si>
    <t>DG 18:1_18:1 [-18:1]</t>
  </si>
  <si>
    <t>DG 18:1_18:2 [-18:1]</t>
  </si>
  <si>
    <t>DG 18:1_18:2 [-18:2]</t>
  </si>
  <si>
    <t>DG 18:1_20:3 [-20:3]</t>
  </si>
  <si>
    <t>DG 18:1_20:4 [-18:1]</t>
  </si>
  <si>
    <t>DG 18:1_20:4 [-20:4]</t>
  </si>
  <si>
    <t>DG 18:2_20:4 [-20:4]</t>
  </si>
  <si>
    <t>GM3 d18:1/16:0</t>
  </si>
  <si>
    <t>Hex1Cer d18:1/20:0</t>
  </si>
  <si>
    <t>Hex1Cer d18:1/22:0</t>
  </si>
  <si>
    <t>Hex1Cer d18:1/24:0</t>
  </si>
  <si>
    <t>Hex1Cer d18:1/24:1</t>
  </si>
  <si>
    <t>Hex2Cer d18:1/22:0</t>
  </si>
  <si>
    <t>Hex2Cer d18:1/24:1</t>
  </si>
  <si>
    <t>LPC 14:0</t>
  </si>
  <si>
    <t>LPC 15:0</t>
  </si>
  <si>
    <t>LPC 16:0</t>
  </si>
  <si>
    <t>LPC 16:1</t>
  </si>
  <si>
    <t>LPC 17:0</t>
  </si>
  <si>
    <t>LPC 17:1</t>
  </si>
  <si>
    <t>LPC 18:0</t>
  </si>
  <si>
    <t>LPC 18:1</t>
  </si>
  <si>
    <t>LPC 18:2</t>
  </si>
  <si>
    <t>LPC 18:3</t>
  </si>
  <si>
    <t>LPC 19:0</t>
  </si>
  <si>
    <t>LPC 19:1</t>
  </si>
  <si>
    <t>LPC 20:0</t>
  </si>
  <si>
    <t>LPC 20:1</t>
  </si>
  <si>
    <t>LPC 20:2</t>
  </si>
  <si>
    <t>LPC 20:3</t>
  </si>
  <si>
    <t>LPC 20:4</t>
  </si>
  <si>
    <t>LPC 20:5</t>
  </si>
  <si>
    <t>LPC 22:0</t>
  </si>
  <si>
    <t>LPC 22:1</t>
  </si>
  <si>
    <t>LPC 22:5</t>
  </si>
  <si>
    <t>LPC 22:6</t>
  </si>
  <si>
    <t>LPC 24:0</t>
  </si>
  <si>
    <t>LPC 26:0</t>
  </si>
  <si>
    <t>LPC O-16:0</t>
  </si>
  <si>
    <t>LPC O-18:0</t>
  </si>
  <si>
    <t>LPC O-18:1</t>
  </si>
  <si>
    <t>LPC O-20:0</t>
  </si>
  <si>
    <t>LPC O-22:0</t>
  </si>
  <si>
    <t>LPC P-16:0</t>
  </si>
  <si>
    <t>LPC P-18:0</t>
  </si>
  <si>
    <t>LPC P-18:1</t>
  </si>
  <si>
    <t>LPE 16:0</t>
  </si>
  <si>
    <t>LPE 18:0</t>
  </si>
  <si>
    <t>LPE 18:1</t>
  </si>
  <si>
    <t>LPE 18:2</t>
  </si>
  <si>
    <t>LPE 20:1</t>
  </si>
  <si>
    <t>LPE 20:4</t>
  </si>
  <si>
    <t>LPE 22:6</t>
  </si>
  <si>
    <t>LPE P-16:0</t>
  </si>
  <si>
    <t>LPE P-18:0</t>
  </si>
  <si>
    <t>LPE P-18:1</t>
  </si>
  <si>
    <t>LPE P-20:0</t>
  </si>
  <si>
    <t>LPI 20:4</t>
  </si>
  <si>
    <t>LPS 16:0</t>
  </si>
  <si>
    <t>LPS 18:0</t>
  </si>
  <si>
    <t>LPS 18:1</t>
  </si>
  <si>
    <t>PC 28:0</t>
  </si>
  <si>
    <t>PC 29:0</t>
  </si>
  <si>
    <t>PC 30:0</t>
  </si>
  <si>
    <t>PC 31:0</t>
  </si>
  <si>
    <t>PC 32:0</t>
  </si>
  <si>
    <t>PC 32:1</t>
  </si>
  <si>
    <t>PC 32:2</t>
  </si>
  <si>
    <t>PC 33:0</t>
  </si>
  <si>
    <t>PC 33:1</t>
  </si>
  <si>
    <t>PC 33:2</t>
  </si>
  <si>
    <t>PC 34:0</t>
  </si>
  <si>
    <t>PC 34:1</t>
  </si>
  <si>
    <t>PC 34:2</t>
  </si>
  <si>
    <t>PC 34:3</t>
  </si>
  <si>
    <t>PC 34:4</t>
  </si>
  <si>
    <t>PC 35:0</t>
  </si>
  <si>
    <t>PC 35:1</t>
  </si>
  <si>
    <t>PC 35:2</t>
  </si>
  <si>
    <t>PC 35:3</t>
  </si>
  <si>
    <t>PC 35:4</t>
  </si>
  <si>
    <t>PC 36:0</t>
  </si>
  <si>
    <t>PC 36:1</t>
  </si>
  <si>
    <t>PC 36:2</t>
  </si>
  <si>
    <t>PC 36:3</t>
  </si>
  <si>
    <t>PC 36:5</t>
  </si>
  <si>
    <t>PC 36:6</t>
  </si>
  <si>
    <t>PC 36:7</t>
  </si>
  <si>
    <t>PC 37:4</t>
  </si>
  <si>
    <t>PC 37:5</t>
  </si>
  <si>
    <t>PC 38:2</t>
  </si>
  <si>
    <t>PC 38:3</t>
  </si>
  <si>
    <t>PC 38:5</t>
  </si>
  <si>
    <t>PC 38:6</t>
  </si>
  <si>
    <t>PC 38:7</t>
  </si>
  <si>
    <t>PC 39:5</t>
  </si>
  <si>
    <t>PC 39:6</t>
  </si>
  <si>
    <t>PC 39:7</t>
  </si>
  <si>
    <t>PC 40:4</t>
  </si>
  <si>
    <t>PC 40:5</t>
  </si>
  <si>
    <t>PC 40:6</t>
  </si>
  <si>
    <t>PC 40:7</t>
  </si>
  <si>
    <t>PC 40:8</t>
  </si>
  <si>
    <t>PC O-32:0</t>
  </si>
  <si>
    <t>PC O-32:1</t>
  </si>
  <si>
    <t>PC O-34:1</t>
  </si>
  <si>
    <t>PC O-34:2</t>
  </si>
  <si>
    <t>PC O-36:2</t>
  </si>
  <si>
    <t>PC O-36:4</t>
  </si>
  <si>
    <t>PC O-38:5</t>
  </si>
  <si>
    <t>PC O-40:6</t>
  </si>
  <si>
    <t>PC P-30:0</t>
  </si>
  <si>
    <t>PC P-32:1</t>
  </si>
  <si>
    <t>PC P-34:1</t>
  </si>
  <si>
    <t>PC P-34:2</t>
  </si>
  <si>
    <t>PC P-34:3</t>
  </si>
  <si>
    <t>PC P-36:2</t>
  </si>
  <si>
    <t>PC P-36:4</t>
  </si>
  <si>
    <t>PC P-38:4</t>
  </si>
  <si>
    <t>PC P-38:5</t>
  </si>
  <si>
    <t>PC P-40:6</t>
  </si>
  <si>
    <t>PE 32:0</t>
  </si>
  <si>
    <t>PE 32:1</t>
  </si>
  <si>
    <t>PE 34:0</t>
  </si>
  <si>
    <t>PE 34:1</t>
  </si>
  <si>
    <t>PE 34:3</t>
  </si>
  <si>
    <t>PE 35:1</t>
  </si>
  <si>
    <t>PE 35:2</t>
  </si>
  <si>
    <t>PE 36:1</t>
  </si>
  <si>
    <t>PE 36:2</t>
  </si>
  <si>
    <t>PE 36:3</t>
  </si>
  <si>
    <t>PE 36:4</t>
  </si>
  <si>
    <t>PE 36:5</t>
  </si>
  <si>
    <t>PE 38:3</t>
  </si>
  <si>
    <t>PE 38:5</t>
  </si>
  <si>
    <t>PE 38:6</t>
  </si>
  <si>
    <t>PE 40:4</t>
  </si>
  <si>
    <t>PE 40:5</t>
  </si>
  <si>
    <t>PE 40:6</t>
  </si>
  <si>
    <t>PE 40:7</t>
  </si>
  <si>
    <t>PE O-34:1</t>
  </si>
  <si>
    <t>PE O-36:2</t>
  </si>
  <si>
    <t>PE O-36:3</t>
  </si>
  <si>
    <t>PE O-36:4</t>
  </si>
  <si>
    <t>PE O-38:4</t>
  </si>
  <si>
    <t>PE O-40:5</t>
  </si>
  <si>
    <t>PE O-40:6</t>
  </si>
  <si>
    <t>PE O-40:7</t>
  </si>
  <si>
    <t>PE P-16:0/18:1 [FA]</t>
  </si>
  <si>
    <t>PE P-16:0/18:2 [FA]</t>
  </si>
  <si>
    <t>PE P-16:0/20:4 [FA]</t>
  </si>
  <si>
    <t>PE P-16:0/22:5 [FA]</t>
  </si>
  <si>
    <t>PE P-16:0/22:6 [FA]</t>
  </si>
  <si>
    <t>PE P-18:0/18:1 [FA]</t>
  </si>
  <si>
    <t>PE P-18:0/18:2 [FA]</t>
  </si>
  <si>
    <t>PE P-18:0/20:4 [FA]</t>
  </si>
  <si>
    <t>PE P-18:0/22:5 [FA]</t>
  </si>
  <si>
    <t>PE P-18:0/22:6 [FA]</t>
  </si>
  <si>
    <t>PE P-20:0/20:4 [FA]</t>
  </si>
  <si>
    <t>PE P-34:1</t>
  </si>
  <si>
    <t>PE P-36:1</t>
  </si>
  <si>
    <t>PE P-36:2</t>
  </si>
  <si>
    <t>PE P-36:5</t>
  </si>
  <si>
    <t>PE P-38:4</t>
  </si>
  <si>
    <t>PE P-40:4</t>
  </si>
  <si>
    <t>PE P-40:6</t>
  </si>
  <si>
    <t>PG 34:1</t>
  </si>
  <si>
    <t>PG 36:1</t>
  </si>
  <si>
    <t>PI 32:0</t>
  </si>
  <si>
    <t>PI 32:1</t>
  </si>
  <si>
    <t>PI 34:1</t>
  </si>
  <si>
    <t>PI 34:2</t>
  </si>
  <si>
    <t>PI 35:2</t>
  </si>
  <si>
    <t>PI 36:1</t>
  </si>
  <si>
    <t>PI 36:2</t>
  </si>
  <si>
    <t>PI 36:3</t>
  </si>
  <si>
    <t>PI 36:4</t>
  </si>
  <si>
    <t>PI 36:5</t>
  </si>
  <si>
    <t>PI 37:4</t>
  </si>
  <si>
    <t>PI 37:5</t>
  </si>
  <si>
    <t>PI 38:2</t>
  </si>
  <si>
    <t>PI 38:4</t>
  </si>
  <si>
    <t>PI 38:5</t>
  </si>
  <si>
    <t>PI 38:6</t>
  </si>
  <si>
    <t>PI 39:6</t>
  </si>
  <si>
    <t>PI 40:4</t>
  </si>
  <si>
    <t>PI 40:6</t>
  </si>
  <si>
    <t>PI 40:7</t>
  </si>
  <si>
    <t>PS 34:1</t>
  </si>
  <si>
    <t>PS 34:2</t>
  </si>
  <si>
    <t>PS 36:1</t>
  </si>
  <si>
    <t>PS 37:4</t>
  </si>
  <si>
    <t>PS 38:3</t>
  </si>
  <si>
    <t>PS 38:5</t>
  </si>
  <si>
    <t>PS 38:6</t>
  </si>
  <si>
    <t>PS 39:6</t>
  </si>
  <si>
    <t>PS 40:6</t>
  </si>
  <si>
    <t>SM 31:1</t>
  </si>
  <si>
    <t>SM 32:0</t>
  </si>
  <si>
    <t>SM 32:1</t>
  </si>
  <si>
    <t>SM 32:2</t>
  </si>
  <si>
    <t>SM 33:1</t>
  </si>
  <si>
    <t>SM 34:0</t>
  </si>
  <si>
    <t>SM 34:1</t>
  </si>
  <si>
    <t>SM 34:2</t>
  </si>
  <si>
    <t>SM 35:1</t>
  </si>
  <si>
    <t>SM 35:2</t>
  </si>
  <si>
    <t>SM 36:1</t>
  </si>
  <si>
    <t>SM 36:2</t>
  </si>
  <si>
    <t>SM 36:3</t>
  </si>
  <si>
    <t>SM 38:1</t>
  </si>
  <si>
    <t>SM 38:2</t>
  </si>
  <si>
    <t>SM 38:3</t>
  </si>
  <si>
    <t>SM 39:1</t>
  </si>
  <si>
    <t>SM 40:1</t>
  </si>
  <si>
    <t>SM 40:2</t>
  </si>
  <si>
    <t>SM 41:1</t>
  </si>
  <si>
    <t>SM 42:1</t>
  </si>
  <si>
    <t>SM 42:2</t>
  </si>
  <si>
    <t>SM 42:3</t>
  </si>
  <si>
    <t>SM 43:1</t>
  </si>
  <si>
    <t>SM 44:1</t>
  </si>
  <si>
    <t>SM 44:2</t>
  </si>
  <si>
    <t>SM 44:3</t>
  </si>
  <si>
    <t>TG 48:3</t>
  </si>
  <si>
    <t>TG 50:2</t>
  </si>
  <si>
    <t>TG 52:1</t>
  </si>
  <si>
    <t>TG 52:3</t>
  </si>
  <si>
    <t>TG 52:4</t>
  </si>
  <si>
    <t>TG 54:1</t>
  </si>
  <si>
    <t>TG 54:2</t>
  </si>
  <si>
    <t>TG 54:3</t>
  </si>
  <si>
    <t>TG 54:4</t>
  </si>
  <si>
    <t>TG 54:5</t>
  </si>
  <si>
    <t>TG 54:6</t>
  </si>
  <si>
    <t>TG 56:6</t>
  </si>
  <si>
    <t>mean</t>
  </si>
  <si>
    <t>Total cholesteryl ester</t>
  </si>
  <si>
    <t>Total ceramide</t>
  </si>
  <si>
    <t>Total diglyceride</t>
  </si>
  <si>
    <t>Total hexosyl ceramide</t>
  </si>
  <si>
    <t>Total dihexosyl ceramide</t>
  </si>
  <si>
    <t>Total lysophosphotidylcholine</t>
  </si>
  <si>
    <t>Total lysophosphotidylcholine O</t>
  </si>
  <si>
    <t>Total lysophosphotidylcholine P</t>
  </si>
  <si>
    <t>Total lysophosphotidylethanolamine</t>
  </si>
  <si>
    <t>Total lysophosphotidylethanolamine P</t>
  </si>
  <si>
    <t>Total lipopolysaccharide</t>
  </si>
  <si>
    <t>Total phosphotidylcholine</t>
  </si>
  <si>
    <t>Total phosphotidylcholine O</t>
  </si>
  <si>
    <t>Total phosphotidylcholine P</t>
  </si>
  <si>
    <t>Total phosphotidylethanolamine</t>
  </si>
  <si>
    <t>Total phosphotidylethanolamine O</t>
  </si>
  <si>
    <t>Total phosphotidylethanolamine P</t>
  </si>
  <si>
    <t>Total phosphotidylglycerol</t>
  </si>
  <si>
    <t>Total phosphotidylinositol</t>
  </si>
  <si>
    <t>Total phosphotidylserine</t>
  </si>
  <si>
    <t>Total sphingomyelin</t>
  </si>
  <si>
    <t>Total triglyceride</t>
  </si>
  <si>
    <t>Total</t>
  </si>
  <si>
    <t>average</t>
  </si>
  <si>
    <t>% total lipids</t>
  </si>
  <si>
    <t>01_Ctl-12574</t>
  </si>
  <si>
    <t>02_Ctl-12856</t>
  </si>
  <si>
    <t>03_Ctl-12860</t>
  </si>
  <si>
    <t>04_Ctl-130263</t>
  </si>
  <si>
    <t>05_Ctl-130266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</si>
</sst>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 (Body)"/>
    </font>
    <font>
      <sz val="11"/>
      <color theme="1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vertical="center"/>
    </xf>
    <xf numFmtId="0" fontId="1" fillId="3" borderId="0" xfId="0" applyFont="1" applyFill="1" applyBorder="1" applyAlignment="1">
      <alignment horizontal="left" vertical="center"/>
    </xf>
    <xf numFmtId="0" fontId="0" fillId="3" borderId="6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0" xfId="0" applyFill="1" applyBorder="1"/>
    <xf numFmtId="0" fontId="1" fillId="0" borderId="0" xfId="0" applyFont="1" applyFill="1" applyBorder="1" applyAlignment="1">
      <alignment horizontal="left" vertical="center"/>
    </xf>
    <xf numFmtId="0" fontId="0" fillId="5" borderId="0" xfId="0" applyFill="1"/>
    <xf numFmtId="0" fontId="0" fillId="3" borderId="3" xfId="0" applyFill="1" applyBorder="1"/>
    <xf numFmtId="0" fontId="0" fillId="5" borderId="3" xfId="0" applyFill="1" applyBorder="1"/>
    <xf numFmtId="0" fontId="0" fillId="0" borderId="3" xfId="0" applyBorder="1"/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5" fillId="0" borderId="0" xfId="0" applyFont="1" applyFill="1"/>
    <xf numFmtId="164" fontId="0" fillId="4" borderId="0" xfId="0" applyNumberFormat="1" applyFill="1" applyBorder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  <xf numFmtId="164" fontId="0" fillId="0" borderId="0" xfId="0" applyNumberFormat="1"/>
    <xf numFmtId="164" fontId="0" fillId="2" borderId="0" xfId="0" applyNumberFormat="1" applyFill="1" applyAlignment="1">
      <alignment horizontal="center" vertical="center"/>
    </xf>
    <xf numFmtId="164" fontId="0" fillId="3" borderId="0" xfId="0" applyNumberFormat="1" applyFill="1"/>
    <xf numFmtId="0" fontId="0" fillId="3" borderId="0" xfId="0" applyFill="1"/>
    <xf numFmtId="0" fontId="0" fillId="3" borderId="5" xfId="0" applyFill="1" applyBorder="1" applyAlignment="1">
      <alignment horizontal="center"/>
    </xf>
    <xf numFmtId="164" fontId="0" fillId="6" borderId="0" xfId="0" applyNumberFormat="1" applyFill="1"/>
    <xf numFmtId="0" fontId="0" fillId="6" borderId="0" xfId="0" applyFill="1"/>
    <xf numFmtId="0" fontId="6" fillId="0" borderId="0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5" borderId="0" xfId="0" applyFont="1" applyFill="1"/>
    <xf numFmtId="0" fontId="0" fillId="0" borderId="0" xfId="0" applyFont="1" applyFill="1"/>
    <xf numFmtId="0" fontId="0" fillId="5" borderId="5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3" borderId="0" xfId="0" applyFont="1" applyFill="1" applyAlignment="1">
      <alignment vertical="center"/>
    </xf>
  </cellXfs>
  <cellStyles count="1">
    <cellStyle name="Normal" xfId="0" builtinId="0"/>
  </cellStyles>
  <dxfs count="4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1"/>
  <sheetViews>
    <sheetView workbookViewId="0">
      <selection activeCell="B8" sqref="B8"/>
    </sheetView>
  </sheetViews>
  <sheetFormatPr baseColWidth="10" defaultColWidth="8.83203125" defaultRowHeight="15"/>
  <cols>
    <col min="1" max="1" width="20.5" bestFit="1" customWidth="1"/>
    <col min="2" max="4" width="12.5" bestFit="1" customWidth="1"/>
    <col min="5" max="6" width="13.6640625" bestFit="1" customWidth="1"/>
    <col min="7" max="9" width="12.33203125" bestFit="1" customWidth="1"/>
    <col min="10" max="11" width="13.5" bestFit="1" customWidth="1"/>
  </cols>
  <sheetData>
    <row r="1" spans="1:11" s="18" customFormat="1" ht="31.5" customHeight="1" thickBo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ht="16">
      <c r="A2" s="1" t="s">
        <v>11</v>
      </c>
      <c r="B2" s="6">
        <v>29.31</v>
      </c>
      <c r="C2" s="7">
        <v>7.86</v>
      </c>
      <c r="D2" s="7">
        <v>11.51</v>
      </c>
      <c r="E2" s="7">
        <v>9.66</v>
      </c>
      <c r="F2" s="8">
        <v>11.14</v>
      </c>
      <c r="G2" s="7">
        <v>30.59</v>
      </c>
      <c r="H2" s="7">
        <v>49.02</v>
      </c>
      <c r="I2" s="7">
        <v>14.76</v>
      </c>
      <c r="J2" s="7">
        <v>28.58</v>
      </c>
      <c r="K2" s="9">
        <v>15.89</v>
      </c>
    </row>
    <row r="3" spans="1:11" ht="16">
      <c r="A3" s="1" t="s">
        <v>12</v>
      </c>
      <c r="B3" s="10">
        <v>69.09</v>
      </c>
      <c r="C3" s="11">
        <v>17.88</v>
      </c>
      <c r="D3" s="11">
        <v>12.61</v>
      </c>
      <c r="E3" s="11">
        <v>27.48</v>
      </c>
      <c r="F3" s="12">
        <v>32.65</v>
      </c>
      <c r="G3" s="11">
        <v>54.93</v>
      </c>
      <c r="H3" s="11">
        <v>56.59</v>
      </c>
      <c r="I3" s="11">
        <v>29.41</v>
      </c>
      <c r="J3" s="11">
        <v>49.44</v>
      </c>
      <c r="K3" s="13">
        <v>42.96</v>
      </c>
    </row>
    <row r="4" spans="1:11" ht="16">
      <c r="A4" s="1" t="s">
        <v>13</v>
      </c>
      <c r="B4" s="10">
        <v>208.53</v>
      </c>
      <c r="C4" s="11">
        <v>60.99</v>
      </c>
      <c r="D4" s="11">
        <v>80.75</v>
      </c>
      <c r="E4" s="11">
        <v>108.42</v>
      </c>
      <c r="F4" s="12">
        <v>180.06</v>
      </c>
      <c r="G4" s="11">
        <v>186.08</v>
      </c>
      <c r="H4" s="11">
        <v>303.11</v>
      </c>
      <c r="I4" s="11">
        <v>136.31</v>
      </c>
      <c r="J4" s="11">
        <v>243.07</v>
      </c>
      <c r="K4" s="13">
        <v>195.19</v>
      </c>
    </row>
    <row r="5" spans="1:11" ht="16">
      <c r="A5" s="1" t="s">
        <v>14</v>
      </c>
      <c r="B5" s="10">
        <v>40.78</v>
      </c>
      <c r="C5" s="11">
        <v>10.7</v>
      </c>
      <c r="D5" s="11">
        <v>7.2</v>
      </c>
      <c r="E5" s="11">
        <v>7.83</v>
      </c>
      <c r="F5" s="12">
        <v>19.420000000000002</v>
      </c>
      <c r="G5" s="11">
        <v>22.47</v>
      </c>
      <c r="H5" s="11">
        <v>22.03</v>
      </c>
      <c r="I5" s="11">
        <v>20.6</v>
      </c>
      <c r="J5" s="11">
        <v>23.51</v>
      </c>
      <c r="K5" s="13">
        <v>13.94</v>
      </c>
    </row>
    <row r="6" spans="1:11" ht="16">
      <c r="A6" s="1" t="s">
        <v>15</v>
      </c>
      <c r="B6" s="10">
        <v>62.73</v>
      </c>
      <c r="C6" s="11">
        <v>14.65</v>
      </c>
      <c r="D6" s="11">
        <v>17.690000000000001</v>
      </c>
      <c r="E6" s="11">
        <v>41.22</v>
      </c>
      <c r="F6" s="12">
        <v>28.09</v>
      </c>
      <c r="G6" s="11">
        <v>34.94</v>
      </c>
      <c r="H6" s="11">
        <v>78.7</v>
      </c>
      <c r="I6" s="11">
        <v>28.9</v>
      </c>
      <c r="J6" s="11">
        <v>63.48</v>
      </c>
      <c r="K6" s="13">
        <v>47.65</v>
      </c>
    </row>
    <row r="7" spans="1:11" ht="16">
      <c r="A7" s="1" t="s">
        <v>16</v>
      </c>
      <c r="B7" s="10">
        <v>136.44999999999999</v>
      </c>
      <c r="C7" s="11">
        <v>50.82</v>
      </c>
      <c r="D7" s="11">
        <v>51.1</v>
      </c>
      <c r="E7" s="11">
        <v>67.86</v>
      </c>
      <c r="F7" s="12">
        <v>122.24</v>
      </c>
      <c r="G7" s="11">
        <v>81.94</v>
      </c>
      <c r="H7" s="11">
        <v>271.25</v>
      </c>
      <c r="I7" s="11">
        <v>68.099999999999994</v>
      </c>
      <c r="J7" s="11">
        <v>207.15</v>
      </c>
      <c r="K7" s="13">
        <v>134.91</v>
      </c>
    </row>
    <row r="8" spans="1:11" ht="16">
      <c r="A8" s="1" t="s">
        <v>17</v>
      </c>
      <c r="B8" s="10">
        <v>208.85</v>
      </c>
      <c r="C8" s="11">
        <v>80.25</v>
      </c>
      <c r="D8" s="11">
        <v>99.57</v>
      </c>
      <c r="E8" s="11">
        <v>111.09</v>
      </c>
      <c r="F8" s="12">
        <v>208.8</v>
      </c>
      <c r="G8" s="11">
        <v>175.61</v>
      </c>
      <c r="H8" s="11">
        <v>422.43</v>
      </c>
      <c r="I8" s="11">
        <v>173.46</v>
      </c>
      <c r="J8" s="11">
        <v>331.07</v>
      </c>
      <c r="K8" s="13">
        <v>249.45</v>
      </c>
    </row>
    <row r="9" spans="1:11" ht="16">
      <c r="A9" s="1" t="s">
        <v>18</v>
      </c>
      <c r="B9" s="10">
        <v>575.29999999999995</v>
      </c>
      <c r="C9" s="11">
        <v>116.78</v>
      </c>
      <c r="D9" s="11">
        <v>187.86</v>
      </c>
      <c r="E9" s="11">
        <v>202.49</v>
      </c>
      <c r="F9" s="12">
        <v>252.09</v>
      </c>
      <c r="G9" s="11">
        <v>537.28</v>
      </c>
      <c r="H9" s="11">
        <v>568.02</v>
      </c>
      <c r="I9" s="11">
        <v>319.92</v>
      </c>
      <c r="J9" s="11">
        <v>447.11</v>
      </c>
      <c r="K9" s="13">
        <v>411.64</v>
      </c>
    </row>
    <row r="10" spans="1:11" ht="16">
      <c r="A10" s="1" t="s">
        <v>19</v>
      </c>
      <c r="B10" s="10">
        <v>90.7</v>
      </c>
      <c r="C10" s="11">
        <v>16.88</v>
      </c>
      <c r="D10" s="11">
        <v>29.95</v>
      </c>
      <c r="E10" s="11">
        <v>45.82</v>
      </c>
      <c r="F10" s="12">
        <v>87.19</v>
      </c>
      <c r="G10" s="11">
        <v>62.95</v>
      </c>
      <c r="H10" s="11">
        <v>117.71</v>
      </c>
      <c r="I10" s="11">
        <v>53.51</v>
      </c>
      <c r="J10" s="11">
        <v>113.03</v>
      </c>
      <c r="K10" s="13">
        <v>111.05</v>
      </c>
    </row>
    <row r="11" spans="1:11" ht="16">
      <c r="A11" s="1" t="s">
        <v>20</v>
      </c>
      <c r="B11" s="10">
        <v>11.71</v>
      </c>
      <c r="C11" s="11">
        <v>5.05</v>
      </c>
      <c r="D11" s="11">
        <v>8.5299999999999994</v>
      </c>
      <c r="E11" s="11">
        <v>14.26</v>
      </c>
      <c r="F11" s="12">
        <v>17.09</v>
      </c>
      <c r="G11" s="11">
        <v>14.26</v>
      </c>
      <c r="H11" s="11">
        <v>32.4</v>
      </c>
      <c r="I11" s="11">
        <v>9.1199999999999992</v>
      </c>
      <c r="J11" s="11">
        <v>15.38</v>
      </c>
      <c r="K11" s="13">
        <v>13.91</v>
      </c>
    </row>
    <row r="12" spans="1:11" ht="16">
      <c r="A12" s="1" t="s">
        <v>21</v>
      </c>
      <c r="B12" s="10">
        <v>625.17999999999995</v>
      </c>
      <c r="C12" s="11">
        <v>179.38</v>
      </c>
      <c r="D12" s="11">
        <v>228.06</v>
      </c>
      <c r="E12" s="11">
        <v>226.77</v>
      </c>
      <c r="F12" s="12">
        <v>360.52</v>
      </c>
      <c r="G12" s="11">
        <v>429.94</v>
      </c>
      <c r="H12" s="11">
        <v>1090.9100000000001</v>
      </c>
      <c r="I12" s="11">
        <v>276.2</v>
      </c>
      <c r="J12" s="11">
        <v>531.23</v>
      </c>
      <c r="K12" s="13">
        <v>433.46</v>
      </c>
    </row>
    <row r="13" spans="1:11" ht="16">
      <c r="A13" s="1" t="s">
        <v>22</v>
      </c>
      <c r="B13" s="10">
        <v>288.20999999999998</v>
      </c>
      <c r="C13" s="11">
        <v>129.04</v>
      </c>
      <c r="D13" s="11">
        <v>132.66</v>
      </c>
      <c r="E13" s="11">
        <v>261.58999999999997</v>
      </c>
      <c r="F13" s="12">
        <v>448.85</v>
      </c>
      <c r="G13" s="11">
        <v>177.77</v>
      </c>
      <c r="H13" s="11">
        <v>574.41</v>
      </c>
      <c r="I13" s="11">
        <v>234.81</v>
      </c>
      <c r="J13" s="11">
        <v>671.6</v>
      </c>
      <c r="K13" s="13">
        <v>517.79</v>
      </c>
    </row>
    <row r="14" spans="1:11" ht="16">
      <c r="A14" s="1" t="s">
        <v>23</v>
      </c>
      <c r="B14" s="10">
        <v>427.92</v>
      </c>
      <c r="C14" s="11">
        <v>252.99</v>
      </c>
      <c r="D14" s="11">
        <v>240.72</v>
      </c>
      <c r="E14" s="11">
        <v>534.11</v>
      </c>
      <c r="F14" s="12">
        <v>843.96</v>
      </c>
      <c r="G14" s="11">
        <v>458.75</v>
      </c>
      <c r="H14" s="11">
        <v>1045.29</v>
      </c>
      <c r="I14" s="11">
        <v>464.6</v>
      </c>
      <c r="J14" s="11">
        <v>1749</v>
      </c>
      <c r="K14" s="13">
        <v>1119.8800000000001</v>
      </c>
    </row>
    <row r="15" spans="1:11" ht="16">
      <c r="A15" s="1" t="s">
        <v>24</v>
      </c>
      <c r="B15" s="10">
        <v>54.03</v>
      </c>
      <c r="C15" s="11">
        <v>22.91</v>
      </c>
      <c r="D15" s="11">
        <v>29.21</v>
      </c>
      <c r="E15" s="11">
        <v>35.74</v>
      </c>
      <c r="F15" s="12">
        <v>57.06</v>
      </c>
      <c r="G15" s="11">
        <v>45.4</v>
      </c>
      <c r="H15" s="11">
        <v>108.71</v>
      </c>
      <c r="I15" s="11">
        <v>36.69</v>
      </c>
      <c r="J15" s="11">
        <v>61.53</v>
      </c>
      <c r="K15" s="13">
        <v>70.69</v>
      </c>
    </row>
    <row r="16" spans="1:11" ht="16">
      <c r="A16" s="1" t="s">
        <v>25</v>
      </c>
      <c r="B16" s="10">
        <v>174.27</v>
      </c>
      <c r="C16" s="11">
        <v>88.92</v>
      </c>
      <c r="D16" s="11">
        <v>76.39</v>
      </c>
      <c r="E16" s="11">
        <v>87.51</v>
      </c>
      <c r="F16" s="12">
        <v>135.01</v>
      </c>
      <c r="G16" s="11">
        <v>155.12</v>
      </c>
      <c r="H16" s="11">
        <v>481.65</v>
      </c>
      <c r="I16" s="11">
        <v>139.86000000000001</v>
      </c>
      <c r="J16" s="11">
        <v>275.39</v>
      </c>
      <c r="K16" s="13">
        <v>147.94999999999999</v>
      </c>
    </row>
    <row r="17" spans="1:11" ht="16">
      <c r="A17" s="1" t="s">
        <v>26</v>
      </c>
      <c r="B17" s="10">
        <v>216.94</v>
      </c>
      <c r="C17" s="11">
        <v>229.02</v>
      </c>
      <c r="D17" s="11">
        <v>186.93</v>
      </c>
      <c r="E17" s="11">
        <v>215.11</v>
      </c>
      <c r="F17" s="12">
        <v>466.24</v>
      </c>
      <c r="G17" s="11">
        <v>145.88</v>
      </c>
      <c r="H17" s="11">
        <v>661.67</v>
      </c>
      <c r="I17" s="11">
        <v>231.11</v>
      </c>
      <c r="J17" s="11">
        <v>932.02</v>
      </c>
      <c r="K17" s="13">
        <v>426.89</v>
      </c>
    </row>
    <row r="18" spans="1:11" ht="16">
      <c r="A18" s="1" t="s">
        <v>27</v>
      </c>
      <c r="B18" s="10">
        <v>29.98</v>
      </c>
      <c r="C18" s="11">
        <v>27.66</v>
      </c>
      <c r="D18" s="11">
        <v>21.16</v>
      </c>
      <c r="E18" s="11">
        <v>45.21</v>
      </c>
      <c r="F18" s="12">
        <v>65.42</v>
      </c>
      <c r="G18" s="11">
        <v>11.97</v>
      </c>
      <c r="H18" s="11">
        <v>59.06</v>
      </c>
      <c r="I18" s="11">
        <v>30.42</v>
      </c>
      <c r="J18" s="11">
        <v>93.59</v>
      </c>
      <c r="K18" s="13">
        <v>56.68</v>
      </c>
    </row>
    <row r="19" spans="1:11" ht="16">
      <c r="A19" s="1" t="s">
        <v>28</v>
      </c>
      <c r="B19" s="10">
        <v>6.95</v>
      </c>
      <c r="C19" s="11">
        <v>2.2000000000000002</v>
      </c>
      <c r="D19" s="11">
        <v>3.28</v>
      </c>
      <c r="E19" s="11">
        <v>3.76</v>
      </c>
      <c r="F19" s="12">
        <v>6.83</v>
      </c>
      <c r="G19" s="11">
        <v>9.2200000000000006</v>
      </c>
      <c r="H19" s="11">
        <v>10.95</v>
      </c>
      <c r="I19" s="11">
        <v>2.61</v>
      </c>
      <c r="J19" s="11">
        <v>10.039999999999999</v>
      </c>
      <c r="K19" s="13">
        <v>6.27</v>
      </c>
    </row>
    <row r="20" spans="1:11" ht="16">
      <c r="A20" s="1" t="s">
        <v>29</v>
      </c>
      <c r="B20" s="10">
        <v>31.49</v>
      </c>
      <c r="C20" s="11">
        <v>9.3699999999999992</v>
      </c>
      <c r="D20" s="11">
        <v>10.39</v>
      </c>
      <c r="E20" s="11">
        <v>13.86</v>
      </c>
      <c r="F20" s="12">
        <v>21.19</v>
      </c>
      <c r="G20" s="11">
        <v>15.15</v>
      </c>
      <c r="H20" s="11">
        <v>37.380000000000003</v>
      </c>
      <c r="I20" s="11">
        <v>10.050000000000001</v>
      </c>
      <c r="J20" s="11">
        <v>37.79</v>
      </c>
      <c r="K20" s="13">
        <v>30.77</v>
      </c>
    </row>
    <row r="21" spans="1:11" ht="16">
      <c r="A21" s="1" t="s">
        <v>30</v>
      </c>
      <c r="B21" s="10">
        <v>21.79</v>
      </c>
      <c r="C21" s="11">
        <v>7.44</v>
      </c>
      <c r="D21" s="11">
        <v>5.52</v>
      </c>
      <c r="E21" s="11">
        <v>10.3</v>
      </c>
      <c r="F21" s="12">
        <v>20.89</v>
      </c>
      <c r="G21" s="11">
        <v>20.62</v>
      </c>
      <c r="H21" s="11">
        <v>25.34</v>
      </c>
      <c r="I21" s="11">
        <v>7.1</v>
      </c>
      <c r="J21" s="11">
        <v>19.04</v>
      </c>
      <c r="K21" s="13">
        <v>21.93</v>
      </c>
    </row>
    <row r="22" spans="1:11" ht="16">
      <c r="A22" s="1" t="s">
        <v>31</v>
      </c>
      <c r="B22" s="10">
        <v>114.61</v>
      </c>
      <c r="C22" s="11">
        <v>47.72</v>
      </c>
      <c r="D22" s="11">
        <v>49.88</v>
      </c>
      <c r="E22" s="11">
        <v>48.74</v>
      </c>
      <c r="F22" s="12">
        <v>84</v>
      </c>
      <c r="G22" s="11">
        <v>84.18</v>
      </c>
      <c r="H22" s="11">
        <v>198.59</v>
      </c>
      <c r="I22" s="11">
        <v>41.57</v>
      </c>
      <c r="J22" s="11">
        <v>114.33</v>
      </c>
      <c r="K22" s="13">
        <v>110.37</v>
      </c>
    </row>
    <row r="23" spans="1:11" ht="16">
      <c r="A23" s="1" t="s">
        <v>32</v>
      </c>
      <c r="B23" s="10">
        <v>206.03</v>
      </c>
      <c r="C23" s="11">
        <v>83</v>
      </c>
      <c r="D23" s="11">
        <v>94.66</v>
      </c>
      <c r="E23" s="11">
        <v>102.67</v>
      </c>
      <c r="F23" s="12">
        <v>210.88</v>
      </c>
      <c r="G23" s="11">
        <v>211.61</v>
      </c>
      <c r="H23" s="11">
        <v>378.31</v>
      </c>
      <c r="I23" s="11">
        <v>93.29</v>
      </c>
      <c r="J23" s="11">
        <v>225.07</v>
      </c>
      <c r="K23" s="13">
        <v>266.35000000000002</v>
      </c>
    </row>
    <row r="24" spans="1:11" ht="16">
      <c r="A24" s="1" t="s">
        <v>33</v>
      </c>
      <c r="B24" s="10">
        <v>47.16</v>
      </c>
      <c r="C24" s="11">
        <v>16.059999999999999</v>
      </c>
      <c r="D24" s="11">
        <v>17.649999999999999</v>
      </c>
      <c r="E24" s="11">
        <v>19.09</v>
      </c>
      <c r="F24" s="12">
        <v>43.87</v>
      </c>
      <c r="G24" s="11">
        <v>44.28</v>
      </c>
      <c r="H24" s="11">
        <v>70.7</v>
      </c>
      <c r="I24" s="11">
        <v>17.34</v>
      </c>
      <c r="J24" s="11">
        <v>55.5</v>
      </c>
      <c r="K24" s="13">
        <v>57.3</v>
      </c>
    </row>
    <row r="25" spans="1:11" ht="16">
      <c r="A25" s="1" t="s">
        <v>34</v>
      </c>
      <c r="B25" s="10">
        <v>150.71</v>
      </c>
      <c r="C25" s="11">
        <v>50.86</v>
      </c>
      <c r="D25" s="11">
        <v>54.39</v>
      </c>
      <c r="E25" s="11">
        <v>64.63</v>
      </c>
      <c r="F25" s="12">
        <v>89.12</v>
      </c>
      <c r="G25" s="11">
        <v>90.28</v>
      </c>
      <c r="H25" s="11">
        <v>188.03</v>
      </c>
      <c r="I25" s="11">
        <v>53.21</v>
      </c>
      <c r="J25" s="11">
        <v>150.72</v>
      </c>
      <c r="K25" s="13">
        <v>135.97999999999999</v>
      </c>
    </row>
    <row r="26" spans="1:11" ht="16">
      <c r="A26" s="1" t="s">
        <v>35</v>
      </c>
      <c r="B26" s="10">
        <v>539.61</v>
      </c>
      <c r="C26" s="11">
        <v>148.6</v>
      </c>
      <c r="D26" s="11">
        <v>143.68</v>
      </c>
      <c r="E26" s="11">
        <v>194.28</v>
      </c>
      <c r="F26" s="12">
        <v>287.67</v>
      </c>
      <c r="G26" s="11">
        <v>330.86</v>
      </c>
      <c r="H26" s="11">
        <v>551.45000000000005</v>
      </c>
      <c r="I26" s="11">
        <v>173.4</v>
      </c>
      <c r="J26" s="11">
        <v>491.8</v>
      </c>
      <c r="K26" s="13">
        <v>400.72</v>
      </c>
    </row>
    <row r="27" spans="1:11" ht="16">
      <c r="A27" s="1" t="s">
        <v>36</v>
      </c>
      <c r="B27" s="10">
        <v>554.80999999999995</v>
      </c>
      <c r="C27" s="11">
        <v>165.6</v>
      </c>
      <c r="D27" s="11">
        <v>159.99</v>
      </c>
      <c r="E27" s="11">
        <v>243.56</v>
      </c>
      <c r="F27" s="12">
        <v>409.61</v>
      </c>
      <c r="G27" s="11">
        <v>382.85</v>
      </c>
      <c r="H27" s="11">
        <v>607.29999999999995</v>
      </c>
      <c r="I27" s="11">
        <v>151.51</v>
      </c>
      <c r="J27" s="11">
        <v>635.9</v>
      </c>
      <c r="K27" s="13">
        <v>554.08000000000004</v>
      </c>
    </row>
    <row r="28" spans="1:11" ht="16">
      <c r="A28" s="1" t="s">
        <v>37</v>
      </c>
      <c r="B28" s="10">
        <v>1014.19</v>
      </c>
      <c r="C28" s="11">
        <v>411.99</v>
      </c>
      <c r="D28" s="11">
        <v>439.04</v>
      </c>
      <c r="E28" s="11">
        <v>579.6</v>
      </c>
      <c r="F28" s="12">
        <v>877.57</v>
      </c>
      <c r="G28" s="11">
        <v>812.3</v>
      </c>
      <c r="H28" s="11">
        <v>1782.5</v>
      </c>
      <c r="I28" s="11">
        <v>447.25</v>
      </c>
      <c r="J28" s="11">
        <v>1158.58</v>
      </c>
      <c r="K28" s="13">
        <v>1272.8800000000001</v>
      </c>
    </row>
    <row r="29" spans="1:11" ht="16">
      <c r="A29" s="1" t="s">
        <v>38</v>
      </c>
      <c r="B29" s="10">
        <v>5.73</v>
      </c>
      <c r="C29" s="11">
        <v>2.85</v>
      </c>
      <c r="D29" s="11">
        <v>1.87</v>
      </c>
      <c r="E29" s="11">
        <v>2.76</v>
      </c>
      <c r="F29" s="12">
        <v>4.17</v>
      </c>
      <c r="G29" s="11">
        <v>4.88</v>
      </c>
      <c r="H29" s="11">
        <v>9.56</v>
      </c>
      <c r="I29" s="11">
        <v>2.84</v>
      </c>
      <c r="J29" s="11">
        <v>5.66</v>
      </c>
      <c r="K29" s="13">
        <v>4.71</v>
      </c>
    </row>
    <row r="30" spans="1:11" ht="16">
      <c r="A30" s="1" t="s">
        <v>39</v>
      </c>
      <c r="B30" s="10">
        <v>4.21</v>
      </c>
      <c r="C30" s="11">
        <v>2.21</v>
      </c>
      <c r="D30" s="11">
        <v>2.36</v>
      </c>
      <c r="E30" s="11">
        <v>3.39</v>
      </c>
      <c r="F30" s="12">
        <v>5.85</v>
      </c>
      <c r="G30" s="11">
        <v>4.37</v>
      </c>
      <c r="H30" s="11">
        <v>8.69</v>
      </c>
      <c r="I30" s="11">
        <v>2.1800000000000002</v>
      </c>
      <c r="J30" s="11">
        <v>6.48</v>
      </c>
      <c r="K30" s="13">
        <v>6.12</v>
      </c>
    </row>
    <row r="31" spans="1:11" ht="16">
      <c r="A31" s="1" t="s">
        <v>40</v>
      </c>
      <c r="B31" s="10">
        <v>25.68</v>
      </c>
      <c r="C31" s="11">
        <v>7.47</v>
      </c>
      <c r="D31" s="11">
        <v>10.130000000000001</v>
      </c>
      <c r="E31" s="11">
        <v>13.35</v>
      </c>
      <c r="F31" s="12">
        <v>23.39</v>
      </c>
      <c r="G31" s="11">
        <v>13.13</v>
      </c>
      <c r="H31" s="11">
        <v>30.23</v>
      </c>
      <c r="I31" s="11">
        <v>10.050000000000001</v>
      </c>
      <c r="J31" s="11">
        <v>26.84</v>
      </c>
      <c r="K31" s="13">
        <v>19.09</v>
      </c>
    </row>
    <row r="32" spans="1:11" ht="16">
      <c r="A32" s="1" t="s">
        <v>41</v>
      </c>
      <c r="B32" s="10">
        <v>39.08</v>
      </c>
      <c r="C32" s="11">
        <v>17.649999999999999</v>
      </c>
      <c r="D32" s="11">
        <v>16.760000000000002</v>
      </c>
      <c r="E32" s="11">
        <v>19.100000000000001</v>
      </c>
      <c r="F32" s="12">
        <v>34.31</v>
      </c>
      <c r="G32" s="11">
        <v>32.5</v>
      </c>
      <c r="H32" s="11">
        <v>59</v>
      </c>
      <c r="I32" s="11">
        <v>15.28</v>
      </c>
      <c r="J32" s="11">
        <v>38.25</v>
      </c>
      <c r="K32" s="13">
        <v>37.299999999999997</v>
      </c>
    </row>
    <row r="33" spans="1:11" ht="16">
      <c r="A33" s="1" t="s">
        <v>42</v>
      </c>
      <c r="B33" s="10">
        <v>109.39</v>
      </c>
      <c r="C33" s="11">
        <v>34.270000000000003</v>
      </c>
      <c r="D33" s="11">
        <v>31.66</v>
      </c>
      <c r="E33" s="11">
        <v>52.35</v>
      </c>
      <c r="F33" s="12">
        <v>91.4</v>
      </c>
      <c r="G33" s="11">
        <v>91.52</v>
      </c>
      <c r="H33" s="11">
        <v>142.1</v>
      </c>
      <c r="I33" s="11">
        <v>34.83</v>
      </c>
      <c r="J33" s="11">
        <v>70.42</v>
      </c>
      <c r="K33" s="13">
        <v>112.73</v>
      </c>
    </row>
    <row r="34" spans="1:11" ht="16">
      <c r="A34" s="1" t="s">
        <v>43</v>
      </c>
      <c r="B34" s="10">
        <v>80.5</v>
      </c>
      <c r="C34" s="11">
        <v>29.98</v>
      </c>
      <c r="D34" s="11">
        <v>22.01</v>
      </c>
      <c r="E34" s="11">
        <v>37.97</v>
      </c>
      <c r="F34" s="12">
        <v>59.06</v>
      </c>
      <c r="G34" s="11">
        <v>74.87</v>
      </c>
      <c r="H34" s="11">
        <v>120.69</v>
      </c>
      <c r="I34" s="11">
        <v>29.73</v>
      </c>
      <c r="J34" s="11">
        <v>60.24</v>
      </c>
      <c r="K34" s="13">
        <v>69.53</v>
      </c>
    </row>
    <row r="35" spans="1:11" ht="16">
      <c r="A35" s="1" t="s">
        <v>44</v>
      </c>
      <c r="B35" s="10">
        <v>69.13</v>
      </c>
      <c r="C35" s="11">
        <v>26.88</v>
      </c>
      <c r="D35" s="11">
        <v>16.93</v>
      </c>
      <c r="E35" s="11">
        <v>35.82</v>
      </c>
      <c r="F35" s="12">
        <v>48</v>
      </c>
      <c r="G35" s="11">
        <v>57.48</v>
      </c>
      <c r="H35" s="11">
        <v>96.91</v>
      </c>
      <c r="I35" s="11">
        <v>33.68</v>
      </c>
      <c r="J35" s="11">
        <v>58.54</v>
      </c>
      <c r="K35" s="13">
        <v>70.72</v>
      </c>
    </row>
    <row r="36" spans="1:11" ht="16">
      <c r="A36" s="1" t="s">
        <v>45</v>
      </c>
      <c r="B36" s="10">
        <v>512.54</v>
      </c>
      <c r="C36" s="11">
        <v>75.430000000000007</v>
      </c>
      <c r="D36" s="11">
        <v>88.53</v>
      </c>
      <c r="E36" s="11">
        <v>97.55</v>
      </c>
      <c r="F36" s="12">
        <v>218.78</v>
      </c>
      <c r="G36" s="11">
        <v>243.08</v>
      </c>
      <c r="H36" s="11">
        <v>414.82</v>
      </c>
      <c r="I36" s="11">
        <v>109.4</v>
      </c>
      <c r="J36" s="11">
        <v>234.85</v>
      </c>
      <c r="K36" s="13">
        <v>290.63</v>
      </c>
    </row>
    <row r="37" spans="1:11" ht="16">
      <c r="A37" s="1" t="s">
        <v>46</v>
      </c>
      <c r="B37" s="10">
        <v>371.43</v>
      </c>
      <c r="C37" s="11">
        <v>68.510000000000005</v>
      </c>
      <c r="D37" s="11">
        <v>71.47</v>
      </c>
      <c r="E37" s="11">
        <v>109.56</v>
      </c>
      <c r="F37" s="12">
        <v>212.34</v>
      </c>
      <c r="G37" s="11">
        <v>193.48</v>
      </c>
      <c r="H37" s="11">
        <v>346.59</v>
      </c>
      <c r="I37" s="11">
        <v>89.4</v>
      </c>
      <c r="J37" s="11">
        <v>245.31</v>
      </c>
      <c r="K37" s="13">
        <v>258.12</v>
      </c>
    </row>
    <row r="38" spans="1:11" ht="16">
      <c r="A38" s="1" t="s">
        <v>47</v>
      </c>
      <c r="B38" s="10">
        <v>148.27000000000001</v>
      </c>
      <c r="C38" s="11">
        <v>34.68</v>
      </c>
      <c r="D38" s="11">
        <v>40.380000000000003</v>
      </c>
      <c r="E38" s="11">
        <v>67.36</v>
      </c>
      <c r="F38" s="12">
        <v>115.94</v>
      </c>
      <c r="G38" s="11">
        <v>111.23</v>
      </c>
      <c r="H38" s="11">
        <v>129.5</v>
      </c>
      <c r="I38" s="11">
        <v>52.87</v>
      </c>
      <c r="J38" s="11">
        <v>106.93</v>
      </c>
      <c r="K38" s="13">
        <v>121.79</v>
      </c>
    </row>
    <row r="39" spans="1:11" ht="16">
      <c r="A39" s="1" t="s">
        <v>48</v>
      </c>
      <c r="B39" s="10">
        <v>220.4</v>
      </c>
      <c r="C39" s="11">
        <v>39.18</v>
      </c>
      <c r="D39" s="11">
        <v>49.82</v>
      </c>
      <c r="E39" s="11">
        <v>104.82</v>
      </c>
      <c r="F39" s="12">
        <v>248.41</v>
      </c>
      <c r="G39" s="11">
        <v>166.08</v>
      </c>
      <c r="H39" s="11">
        <v>292.52999999999997</v>
      </c>
      <c r="I39" s="11">
        <v>62.33</v>
      </c>
      <c r="J39" s="11">
        <v>212.62</v>
      </c>
      <c r="K39" s="13">
        <v>137.22</v>
      </c>
    </row>
    <row r="40" spans="1:11" ht="16">
      <c r="A40" s="1" t="s">
        <v>49</v>
      </c>
      <c r="B40" s="10">
        <v>10.89</v>
      </c>
      <c r="C40" s="11">
        <v>1.46</v>
      </c>
      <c r="D40" s="11">
        <v>2.2000000000000002</v>
      </c>
      <c r="E40" s="11">
        <v>3.6</v>
      </c>
      <c r="F40" s="12">
        <v>8.27</v>
      </c>
      <c r="G40" s="11">
        <v>5.34</v>
      </c>
      <c r="H40" s="11">
        <v>10.66</v>
      </c>
      <c r="I40" s="11">
        <v>3.65</v>
      </c>
      <c r="J40" s="11">
        <v>6.38</v>
      </c>
      <c r="K40" s="13">
        <v>4.32</v>
      </c>
    </row>
    <row r="41" spans="1:11" ht="16">
      <c r="A41" s="1" t="s">
        <v>50</v>
      </c>
      <c r="B41" s="10">
        <v>266.47000000000003</v>
      </c>
      <c r="C41" s="11">
        <v>39.700000000000003</v>
      </c>
      <c r="D41" s="11">
        <v>48.92</v>
      </c>
      <c r="E41" s="11">
        <v>58.88</v>
      </c>
      <c r="F41" s="12">
        <v>120.76</v>
      </c>
      <c r="G41" s="11">
        <v>136.47999999999999</v>
      </c>
      <c r="H41" s="11">
        <v>279.86</v>
      </c>
      <c r="I41" s="11">
        <v>64.47</v>
      </c>
      <c r="J41" s="11">
        <v>159.52000000000001</v>
      </c>
      <c r="K41" s="13">
        <v>181.33</v>
      </c>
    </row>
    <row r="42" spans="1:11" ht="16">
      <c r="A42" s="1" t="s">
        <v>51</v>
      </c>
      <c r="B42" s="10">
        <v>227.64</v>
      </c>
      <c r="C42" s="11">
        <v>51.14</v>
      </c>
      <c r="D42" s="11">
        <v>46.66</v>
      </c>
      <c r="E42" s="11">
        <v>59.31</v>
      </c>
      <c r="F42" s="12">
        <v>129.71</v>
      </c>
      <c r="G42" s="11">
        <v>156.61000000000001</v>
      </c>
      <c r="H42" s="11">
        <v>214.97</v>
      </c>
      <c r="I42" s="11">
        <v>62.29</v>
      </c>
      <c r="J42" s="11">
        <v>145.34</v>
      </c>
      <c r="K42" s="13">
        <v>175.65</v>
      </c>
    </row>
    <row r="43" spans="1:11" ht="16">
      <c r="A43" s="1" t="s">
        <v>52</v>
      </c>
      <c r="B43" s="10">
        <v>195.96</v>
      </c>
      <c r="C43" s="11">
        <v>33.76</v>
      </c>
      <c r="D43" s="11">
        <v>29.74</v>
      </c>
      <c r="E43" s="11">
        <v>71.87</v>
      </c>
      <c r="F43" s="12">
        <v>199.55</v>
      </c>
      <c r="G43" s="11">
        <v>123.05</v>
      </c>
      <c r="H43" s="11">
        <v>300.95999999999998</v>
      </c>
      <c r="I43" s="11">
        <v>63.07</v>
      </c>
      <c r="J43" s="11">
        <v>164.34</v>
      </c>
      <c r="K43" s="13">
        <v>173.58</v>
      </c>
    </row>
    <row r="44" spans="1:11" ht="16">
      <c r="A44" s="1" t="s">
        <v>53</v>
      </c>
      <c r="B44" s="10">
        <v>258.64</v>
      </c>
      <c r="C44" s="11">
        <v>43.45</v>
      </c>
      <c r="D44" s="11">
        <v>39.18</v>
      </c>
      <c r="E44" s="11">
        <v>102.74</v>
      </c>
      <c r="F44" s="12">
        <v>223.07</v>
      </c>
      <c r="G44" s="11">
        <v>129.93</v>
      </c>
      <c r="H44" s="11">
        <v>239.48</v>
      </c>
      <c r="I44" s="11">
        <v>54.63</v>
      </c>
      <c r="J44" s="11">
        <v>190.63</v>
      </c>
      <c r="K44" s="13">
        <v>194.31</v>
      </c>
    </row>
    <row r="45" spans="1:11" ht="16">
      <c r="A45" s="1" t="s">
        <v>54</v>
      </c>
      <c r="B45" s="10">
        <v>4470.6899999999996</v>
      </c>
      <c r="C45" s="11">
        <v>782.81</v>
      </c>
      <c r="D45" s="11">
        <v>639.38</v>
      </c>
      <c r="E45" s="11">
        <v>2166.3000000000002</v>
      </c>
      <c r="F45" s="12">
        <v>6421.16</v>
      </c>
      <c r="G45" s="11">
        <v>2824.47</v>
      </c>
      <c r="H45" s="11">
        <v>4309.3900000000003</v>
      </c>
      <c r="I45" s="11">
        <v>1297.5899999999999</v>
      </c>
      <c r="J45" s="11">
        <v>2663.01</v>
      </c>
      <c r="K45" s="13">
        <v>899.76</v>
      </c>
    </row>
    <row r="46" spans="1:11" ht="16">
      <c r="A46" s="1" t="s">
        <v>55</v>
      </c>
      <c r="B46" s="10">
        <v>289.88</v>
      </c>
      <c r="C46" s="11">
        <v>107.71</v>
      </c>
      <c r="D46" s="11">
        <v>90.96</v>
      </c>
      <c r="E46" s="11">
        <v>97.17</v>
      </c>
      <c r="F46" s="12">
        <v>173.08</v>
      </c>
      <c r="G46" s="11">
        <v>233.54</v>
      </c>
      <c r="H46" s="11">
        <v>422.39</v>
      </c>
      <c r="I46" s="11">
        <v>108.62</v>
      </c>
      <c r="J46" s="11">
        <v>165.12</v>
      </c>
      <c r="K46" s="13">
        <v>258.83</v>
      </c>
    </row>
    <row r="47" spans="1:11" ht="16">
      <c r="A47" s="1" t="s">
        <v>56</v>
      </c>
      <c r="B47" s="10">
        <v>90.36</v>
      </c>
      <c r="C47" s="11">
        <v>28.42</v>
      </c>
      <c r="D47" s="11">
        <v>22.22</v>
      </c>
      <c r="E47" s="11">
        <v>27.47</v>
      </c>
      <c r="F47" s="12">
        <v>73.790000000000006</v>
      </c>
      <c r="G47" s="11">
        <v>83.19</v>
      </c>
      <c r="H47" s="11">
        <v>67.78</v>
      </c>
      <c r="I47" s="11">
        <v>27.85</v>
      </c>
      <c r="J47" s="11">
        <v>76.599999999999994</v>
      </c>
      <c r="K47" s="13">
        <v>66.61</v>
      </c>
    </row>
    <row r="48" spans="1:11" ht="16">
      <c r="A48" s="1" t="s">
        <v>57</v>
      </c>
      <c r="B48" s="10">
        <v>126.74</v>
      </c>
      <c r="C48" s="11">
        <v>41.93</v>
      </c>
      <c r="D48" s="11">
        <v>25.25</v>
      </c>
      <c r="E48" s="11">
        <v>40.85</v>
      </c>
      <c r="F48" s="12">
        <v>99.16</v>
      </c>
      <c r="G48" s="11">
        <v>84.4</v>
      </c>
      <c r="H48" s="11">
        <v>117.64</v>
      </c>
      <c r="I48" s="11">
        <v>32.68</v>
      </c>
      <c r="J48" s="11">
        <v>74.989999999999995</v>
      </c>
      <c r="K48" s="13">
        <v>68.95</v>
      </c>
    </row>
    <row r="49" spans="1:11" ht="16">
      <c r="A49" s="1" t="s">
        <v>58</v>
      </c>
      <c r="B49" s="10">
        <v>30.77</v>
      </c>
      <c r="C49" s="11">
        <v>9.11</v>
      </c>
      <c r="D49" s="11">
        <v>8.1199999999999992</v>
      </c>
      <c r="E49" s="11">
        <v>8.9700000000000006</v>
      </c>
      <c r="F49" s="12">
        <v>31</v>
      </c>
      <c r="G49" s="11">
        <v>22.24</v>
      </c>
      <c r="H49" s="11">
        <v>37.869999999999997</v>
      </c>
      <c r="I49" s="11">
        <v>8.08</v>
      </c>
      <c r="J49" s="11">
        <v>24.33</v>
      </c>
      <c r="K49" s="13">
        <v>8.42</v>
      </c>
    </row>
    <row r="50" spans="1:11" ht="16">
      <c r="A50" s="1" t="s">
        <v>59</v>
      </c>
      <c r="B50" s="10">
        <v>81.53</v>
      </c>
      <c r="C50" s="11">
        <v>13.29</v>
      </c>
      <c r="D50" s="11">
        <v>9.48</v>
      </c>
      <c r="E50" s="11">
        <v>16.7</v>
      </c>
      <c r="F50" s="12">
        <v>45.23</v>
      </c>
      <c r="G50" s="11">
        <v>36.159999999999997</v>
      </c>
      <c r="H50" s="11">
        <v>89.39</v>
      </c>
      <c r="I50" s="11">
        <v>19.989999999999998</v>
      </c>
      <c r="J50" s="11">
        <v>36.74</v>
      </c>
      <c r="K50" s="13">
        <v>20.58</v>
      </c>
    </row>
    <row r="51" spans="1:11" ht="16">
      <c r="A51" s="1" t="s">
        <v>60</v>
      </c>
      <c r="B51" s="10">
        <v>319</v>
      </c>
      <c r="C51" s="11">
        <v>76.62</v>
      </c>
      <c r="D51" s="11">
        <v>53.19</v>
      </c>
      <c r="E51" s="11">
        <v>117.92</v>
      </c>
      <c r="F51" s="12">
        <v>284.38</v>
      </c>
      <c r="G51" s="11">
        <v>183.45</v>
      </c>
      <c r="H51" s="11">
        <v>378.86</v>
      </c>
      <c r="I51" s="11">
        <v>89.82</v>
      </c>
      <c r="J51" s="11">
        <v>150.59</v>
      </c>
      <c r="K51" s="13">
        <v>99.52</v>
      </c>
    </row>
    <row r="52" spans="1:11" ht="16">
      <c r="A52" s="1" t="s">
        <v>61</v>
      </c>
      <c r="B52" s="10">
        <v>13.83</v>
      </c>
      <c r="C52" s="11">
        <v>4.83</v>
      </c>
      <c r="D52" s="11">
        <v>6.77</v>
      </c>
      <c r="E52" s="11">
        <v>2.82</v>
      </c>
      <c r="F52" s="12">
        <v>13.08</v>
      </c>
      <c r="G52" s="11">
        <v>21.08</v>
      </c>
      <c r="H52" s="11">
        <v>27.15</v>
      </c>
      <c r="I52" s="11">
        <v>8.8800000000000008</v>
      </c>
      <c r="J52" s="11">
        <v>7.99</v>
      </c>
      <c r="K52" s="13">
        <v>20.54</v>
      </c>
    </row>
    <row r="53" spans="1:11" ht="16">
      <c r="A53" s="1" t="s">
        <v>62</v>
      </c>
      <c r="B53" s="10">
        <v>31.88</v>
      </c>
      <c r="C53" s="11">
        <v>5.7</v>
      </c>
      <c r="D53" s="11">
        <v>6.66</v>
      </c>
      <c r="E53" s="11">
        <v>8.84</v>
      </c>
      <c r="F53" s="12">
        <v>21.81</v>
      </c>
      <c r="G53" s="11">
        <v>14.29</v>
      </c>
      <c r="H53" s="11">
        <v>27.59</v>
      </c>
      <c r="I53" s="11">
        <v>6.56</v>
      </c>
      <c r="J53" s="11">
        <v>22.97</v>
      </c>
      <c r="K53" s="13">
        <v>16.11</v>
      </c>
    </row>
    <row r="54" spans="1:11" ht="16">
      <c r="A54" s="1" t="s">
        <v>63</v>
      </c>
      <c r="B54" s="10">
        <v>105.28</v>
      </c>
      <c r="C54" s="11">
        <v>14.56</v>
      </c>
      <c r="D54" s="11">
        <v>16.3</v>
      </c>
      <c r="E54" s="11">
        <v>29.37</v>
      </c>
      <c r="F54" s="12">
        <v>48.49</v>
      </c>
      <c r="G54" s="11">
        <v>53.93</v>
      </c>
      <c r="H54" s="11">
        <v>38.770000000000003</v>
      </c>
      <c r="I54" s="11">
        <v>16.309999999999999</v>
      </c>
      <c r="J54" s="11">
        <v>62.77</v>
      </c>
      <c r="K54" s="13">
        <v>40.4</v>
      </c>
    </row>
    <row r="55" spans="1:11" ht="16">
      <c r="A55" s="1" t="s">
        <v>64</v>
      </c>
      <c r="B55" s="10">
        <v>437.06</v>
      </c>
      <c r="C55" s="11">
        <v>72.86</v>
      </c>
      <c r="D55" s="11">
        <v>83.99</v>
      </c>
      <c r="E55" s="11">
        <v>208.67</v>
      </c>
      <c r="F55" s="12">
        <v>275</v>
      </c>
      <c r="G55" s="11">
        <v>269.39</v>
      </c>
      <c r="H55" s="11">
        <v>321.83</v>
      </c>
      <c r="I55" s="11">
        <v>77.53</v>
      </c>
      <c r="J55" s="11">
        <v>365.64</v>
      </c>
      <c r="K55" s="13">
        <v>217.01</v>
      </c>
    </row>
    <row r="56" spans="1:11" ht="16">
      <c r="A56" s="1" t="s">
        <v>65</v>
      </c>
      <c r="B56" s="10">
        <v>273.8</v>
      </c>
      <c r="C56" s="11">
        <v>47.54</v>
      </c>
      <c r="D56" s="11">
        <v>61.58</v>
      </c>
      <c r="E56" s="11">
        <v>140.22</v>
      </c>
      <c r="F56" s="12">
        <v>223.77</v>
      </c>
      <c r="G56" s="11">
        <v>179.63</v>
      </c>
      <c r="H56" s="11">
        <v>189.85</v>
      </c>
      <c r="I56" s="11">
        <v>49.48</v>
      </c>
      <c r="J56" s="11">
        <v>269</v>
      </c>
      <c r="K56" s="13">
        <v>162.24</v>
      </c>
    </row>
    <row r="57" spans="1:11" ht="16">
      <c r="A57" s="1" t="s">
        <v>66</v>
      </c>
      <c r="B57" s="10">
        <v>314.82</v>
      </c>
      <c r="C57" s="11">
        <v>76.05</v>
      </c>
      <c r="D57" s="11">
        <v>84.17</v>
      </c>
      <c r="E57" s="11">
        <v>142.35</v>
      </c>
      <c r="F57" s="12">
        <v>169.15</v>
      </c>
      <c r="G57" s="11">
        <v>222.38</v>
      </c>
      <c r="H57" s="11">
        <v>298.02999999999997</v>
      </c>
      <c r="I57" s="11">
        <v>82.4</v>
      </c>
      <c r="J57" s="11">
        <v>252.44</v>
      </c>
      <c r="K57" s="13">
        <v>140.4</v>
      </c>
    </row>
    <row r="58" spans="1:11" ht="16">
      <c r="A58" s="1" t="s">
        <v>67</v>
      </c>
      <c r="B58" s="10">
        <v>7.69</v>
      </c>
      <c r="C58" s="11">
        <v>1.41</v>
      </c>
      <c r="D58" s="11">
        <v>1.1000000000000001</v>
      </c>
      <c r="E58" s="11">
        <v>1.7</v>
      </c>
      <c r="F58" s="12">
        <v>4.72</v>
      </c>
      <c r="G58" s="11">
        <v>4.92</v>
      </c>
      <c r="H58" s="11">
        <v>5.05</v>
      </c>
      <c r="I58" s="11">
        <v>1.88</v>
      </c>
      <c r="J58" s="11">
        <v>6.54</v>
      </c>
      <c r="K58" s="13">
        <v>5.01</v>
      </c>
    </row>
    <row r="59" spans="1:11" ht="16">
      <c r="A59" s="1" t="s">
        <v>68</v>
      </c>
      <c r="B59" s="10">
        <v>5.62</v>
      </c>
      <c r="C59" s="11">
        <v>2.76</v>
      </c>
      <c r="D59" s="11">
        <v>1.19</v>
      </c>
      <c r="E59" s="11">
        <v>2.79</v>
      </c>
      <c r="F59" s="12">
        <v>2.04</v>
      </c>
      <c r="G59" s="11">
        <v>3.18</v>
      </c>
      <c r="H59" s="11">
        <v>6.74</v>
      </c>
      <c r="I59" s="11">
        <v>1.59</v>
      </c>
      <c r="J59" s="11">
        <v>3.94</v>
      </c>
      <c r="K59" s="13">
        <v>3.22</v>
      </c>
    </row>
    <row r="60" spans="1:11" ht="16">
      <c r="A60" s="1" t="s">
        <v>69</v>
      </c>
      <c r="B60" s="10">
        <v>33.03</v>
      </c>
      <c r="C60" s="11">
        <v>4.05</v>
      </c>
      <c r="D60" s="11">
        <v>4.76</v>
      </c>
      <c r="E60" s="11">
        <v>9.2899999999999991</v>
      </c>
      <c r="F60" s="12">
        <v>17.37</v>
      </c>
      <c r="G60" s="11">
        <v>17.350000000000001</v>
      </c>
      <c r="H60" s="11">
        <v>24.47</v>
      </c>
      <c r="I60" s="11">
        <v>6.17</v>
      </c>
      <c r="J60" s="11">
        <v>15.95</v>
      </c>
      <c r="K60" s="13">
        <v>16.28</v>
      </c>
    </row>
    <row r="61" spans="1:11" ht="16">
      <c r="A61" s="1" t="s">
        <v>70</v>
      </c>
      <c r="B61" s="10">
        <v>26.83</v>
      </c>
      <c r="C61" s="11">
        <v>5.18</v>
      </c>
      <c r="D61" s="11">
        <v>6.08</v>
      </c>
      <c r="E61" s="11">
        <v>9.49</v>
      </c>
      <c r="F61" s="12">
        <v>20.36</v>
      </c>
      <c r="G61" s="11">
        <v>13.87</v>
      </c>
      <c r="H61" s="11">
        <v>26.33</v>
      </c>
      <c r="I61" s="11">
        <v>6.68</v>
      </c>
      <c r="J61" s="11">
        <v>20.149999999999999</v>
      </c>
      <c r="K61" s="13">
        <v>16.43</v>
      </c>
    </row>
    <row r="62" spans="1:11" ht="16">
      <c r="A62" s="1" t="s">
        <v>71</v>
      </c>
      <c r="B62" s="10">
        <v>9632.9699999999993</v>
      </c>
      <c r="C62" s="11">
        <v>1281.03</v>
      </c>
      <c r="D62" s="11">
        <v>1424.59</v>
      </c>
      <c r="E62" s="11">
        <v>2473.02</v>
      </c>
      <c r="F62" s="12">
        <v>5193.6000000000004</v>
      </c>
      <c r="G62" s="11">
        <v>4965.92</v>
      </c>
      <c r="H62" s="11">
        <v>7401</v>
      </c>
      <c r="I62" s="11">
        <v>2085.34</v>
      </c>
      <c r="J62" s="11">
        <v>4334.3599999999997</v>
      </c>
      <c r="K62" s="13">
        <v>4449.51</v>
      </c>
    </row>
    <row r="63" spans="1:11" ht="16">
      <c r="A63" s="1" t="s">
        <v>72</v>
      </c>
      <c r="B63" s="10">
        <v>64.95</v>
      </c>
      <c r="C63" s="11">
        <v>8.89</v>
      </c>
      <c r="D63" s="11">
        <v>10.85</v>
      </c>
      <c r="E63" s="11">
        <v>16.93</v>
      </c>
      <c r="F63" s="12">
        <v>33.96</v>
      </c>
      <c r="G63" s="11">
        <v>39.369999999999997</v>
      </c>
      <c r="H63" s="11">
        <v>42.71</v>
      </c>
      <c r="I63" s="11">
        <v>12.52</v>
      </c>
      <c r="J63" s="11">
        <v>31.27</v>
      </c>
      <c r="K63" s="13">
        <v>34.6</v>
      </c>
    </row>
    <row r="64" spans="1:11" ht="16">
      <c r="A64" s="1" t="s">
        <v>73</v>
      </c>
      <c r="B64" s="10">
        <v>110.62</v>
      </c>
      <c r="C64" s="11">
        <v>18.46</v>
      </c>
      <c r="D64" s="11">
        <v>19.79</v>
      </c>
      <c r="E64" s="11">
        <v>39.020000000000003</v>
      </c>
      <c r="F64" s="12">
        <v>81.19</v>
      </c>
      <c r="G64" s="11">
        <v>54.75</v>
      </c>
      <c r="H64" s="11">
        <v>83</v>
      </c>
      <c r="I64" s="11">
        <v>25.57</v>
      </c>
      <c r="J64" s="11">
        <v>75.8</v>
      </c>
      <c r="K64" s="13">
        <v>58.52</v>
      </c>
    </row>
    <row r="65" spans="1:11" ht="16">
      <c r="A65" s="1" t="s">
        <v>74</v>
      </c>
      <c r="B65" s="10">
        <v>11.28</v>
      </c>
      <c r="C65" s="11">
        <v>2.2200000000000002</v>
      </c>
      <c r="D65" s="11">
        <v>2.6</v>
      </c>
      <c r="E65" s="11">
        <v>3.79</v>
      </c>
      <c r="F65" s="12">
        <v>7.57</v>
      </c>
      <c r="G65" s="11">
        <v>6.88</v>
      </c>
      <c r="H65" s="11">
        <v>8.6999999999999993</v>
      </c>
      <c r="I65" s="11">
        <v>2.91</v>
      </c>
      <c r="J65" s="11">
        <v>7.53</v>
      </c>
      <c r="K65" s="13">
        <v>6.38</v>
      </c>
    </row>
    <row r="66" spans="1:11" ht="16">
      <c r="A66" s="1" t="s">
        <v>75</v>
      </c>
      <c r="B66" s="10">
        <v>7326.26</v>
      </c>
      <c r="C66" s="11">
        <v>760.62</v>
      </c>
      <c r="D66" s="11">
        <v>955.11</v>
      </c>
      <c r="E66" s="11">
        <v>1700.94</v>
      </c>
      <c r="F66" s="12">
        <v>3732.11</v>
      </c>
      <c r="G66" s="11">
        <v>3430.59</v>
      </c>
      <c r="H66" s="11">
        <v>4938.46</v>
      </c>
      <c r="I66" s="11">
        <v>1257.2</v>
      </c>
      <c r="J66" s="11">
        <v>3354</v>
      </c>
      <c r="K66" s="13">
        <v>2651.21</v>
      </c>
    </row>
    <row r="67" spans="1:11" ht="16">
      <c r="A67" s="1" t="s">
        <v>76</v>
      </c>
      <c r="B67" s="10">
        <v>1362</v>
      </c>
      <c r="C67" s="11">
        <v>201.6</v>
      </c>
      <c r="D67" s="11">
        <v>248.69</v>
      </c>
      <c r="E67" s="11">
        <v>305.22000000000003</v>
      </c>
      <c r="F67" s="12">
        <v>590.84</v>
      </c>
      <c r="G67" s="11">
        <v>779.09</v>
      </c>
      <c r="H67" s="11">
        <v>1011.55</v>
      </c>
      <c r="I67" s="11">
        <v>288.43</v>
      </c>
      <c r="J67" s="11">
        <v>557.57000000000005</v>
      </c>
      <c r="K67" s="13">
        <v>591.54999999999995</v>
      </c>
    </row>
    <row r="68" spans="1:11" ht="16">
      <c r="A68" s="1" t="s">
        <v>77</v>
      </c>
      <c r="B68" s="10">
        <v>133.46</v>
      </c>
      <c r="C68" s="11">
        <v>17.079999999999998</v>
      </c>
      <c r="D68" s="11">
        <v>19.14</v>
      </c>
      <c r="E68" s="11">
        <v>39.86</v>
      </c>
      <c r="F68" s="12">
        <v>84.05</v>
      </c>
      <c r="G68" s="11">
        <v>69.16</v>
      </c>
      <c r="H68" s="11">
        <v>84.84</v>
      </c>
      <c r="I68" s="11">
        <v>27.6</v>
      </c>
      <c r="J68" s="11">
        <v>84.15</v>
      </c>
      <c r="K68" s="13">
        <v>70.66</v>
      </c>
    </row>
    <row r="69" spans="1:11" ht="16">
      <c r="A69" s="1" t="s">
        <v>78</v>
      </c>
      <c r="B69" s="10">
        <v>1.36</v>
      </c>
      <c r="C69" s="11">
        <v>0.18</v>
      </c>
      <c r="D69" s="11">
        <v>0.27</v>
      </c>
      <c r="E69" s="11">
        <v>0.43</v>
      </c>
      <c r="F69" s="12">
        <v>0.95</v>
      </c>
      <c r="G69" s="11">
        <v>0.78</v>
      </c>
      <c r="H69" s="11">
        <v>0.86</v>
      </c>
      <c r="I69" s="11">
        <v>0.34</v>
      </c>
      <c r="J69" s="11">
        <v>0.91</v>
      </c>
      <c r="K69" s="13">
        <v>0.77</v>
      </c>
    </row>
    <row r="70" spans="1:11" ht="16">
      <c r="A70" s="1" t="s">
        <v>79</v>
      </c>
      <c r="B70" s="10">
        <v>21.47</v>
      </c>
      <c r="C70" s="11">
        <v>3.77</v>
      </c>
      <c r="D70" s="11">
        <v>4.8</v>
      </c>
      <c r="E70" s="11">
        <v>7.3</v>
      </c>
      <c r="F70" s="12">
        <v>15.75</v>
      </c>
      <c r="G70" s="11">
        <v>11.65</v>
      </c>
      <c r="H70" s="11">
        <v>20.399999999999999</v>
      </c>
      <c r="I70" s="11">
        <v>5.15</v>
      </c>
      <c r="J70" s="11">
        <v>15.53</v>
      </c>
      <c r="K70" s="13">
        <v>12.21</v>
      </c>
    </row>
    <row r="71" spans="1:11" ht="16">
      <c r="A71" s="1" t="s">
        <v>80</v>
      </c>
      <c r="B71" s="10">
        <v>7.84</v>
      </c>
      <c r="C71" s="11">
        <v>1.88</v>
      </c>
      <c r="D71" s="11">
        <v>1.94</v>
      </c>
      <c r="E71" s="11">
        <v>2.78</v>
      </c>
      <c r="F71" s="12">
        <v>5.56</v>
      </c>
      <c r="G71" s="11">
        <v>4.7699999999999996</v>
      </c>
      <c r="H71" s="11">
        <v>7.97</v>
      </c>
      <c r="I71" s="11">
        <v>2.46</v>
      </c>
      <c r="J71" s="11">
        <v>6.13</v>
      </c>
      <c r="K71" s="13">
        <v>4.28</v>
      </c>
    </row>
    <row r="72" spans="1:11" ht="16">
      <c r="A72" s="1" t="s">
        <v>81</v>
      </c>
      <c r="B72" s="10">
        <v>20.92</v>
      </c>
      <c r="C72" s="11">
        <v>3.22</v>
      </c>
      <c r="D72" s="11">
        <v>3.7</v>
      </c>
      <c r="E72" s="11">
        <v>5.98</v>
      </c>
      <c r="F72" s="12">
        <v>14.26</v>
      </c>
      <c r="G72" s="11">
        <v>10.76</v>
      </c>
      <c r="H72" s="11">
        <v>16.72</v>
      </c>
      <c r="I72" s="11">
        <v>4.04</v>
      </c>
      <c r="J72" s="11">
        <v>13.07</v>
      </c>
      <c r="K72" s="13">
        <v>10.07</v>
      </c>
    </row>
    <row r="73" spans="1:11" ht="16">
      <c r="A73" s="1" t="s">
        <v>82</v>
      </c>
      <c r="B73" s="10">
        <v>80.25</v>
      </c>
      <c r="C73" s="11">
        <v>12.19</v>
      </c>
      <c r="D73" s="11">
        <v>15.01</v>
      </c>
      <c r="E73" s="11">
        <v>14.59</v>
      </c>
      <c r="F73" s="12">
        <v>29.8</v>
      </c>
      <c r="G73" s="11">
        <v>40.590000000000003</v>
      </c>
      <c r="H73" s="11">
        <v>68.52</v>
      </c>
      <c r="I73" s="11">
        <v>19.36</v>
      </c>
      <c r="J73" s="11">
        <v>34.549999999999997</v>
      </c>
      <c r="K73" s="13">
        <v>30.34</v>
      </c>
    </row>
    <row r="74" spans="1:11" ht="16">
      <c r="A74" s="1" t="s">
        <v>83</v>
      </c>
      <c r="B74" s="10">
        <v>80.77</v>
      </c>
      <c r="C74" s="11">
        <v>14.26</v>
      </c>
      <c r="D74" s="11">
        <v>14.34</v>
      </c>
      <c r="E74" s="11">
        <v>22.04</v>
      </c>
      <c r="F74" s="12">
        <v>51.02</v>
      </c>
      <c r="G74" s="11">
        <v>45.44</v>
      </c>
      <c r="H74" s="11">
        <v>61.86</v>
      </c>
      <c r="I74" s="11">
        <v>21.38</v>
      </c>
      <c r="J74" s="11">
        <v>52.08</v>
      </c>
      <c r="K74" s="13">
        <v>37.479999999999997</v>
      </c>
    </row>
    <row r="75" spans="1:11" ht="16">
      <c r="A75" s="1" t="s">
        <v>84</v>
      </c>
      <c r="B75" s="10">
        <v>21.74</v>
      </c>
      <c r="C75" s="11">
        <v>4.16</v>
      </c>
      <c r="D75" s="11">
        <v>4.6900000000000004</v>
      </c>
      <c r="E75" s="11">
        <v>7.14</v>
      </c>
      <c r="F75" s="12">
        <v>15.08</v>
      </c>
      <c r="G75" s="11">
        <v>15.3</v>
      </c>
      <c r="H75" s="11">
        <v>15.43</v>
      </c>
      <c r="I75" s="11">
        <v>5.96</v>
      </c>
      <c r="J75" s="11">
        <v>14.74</v>
      </c>
      <c r="K75" s="13">
        <v>12.59</v>
      </c>
    </row>
    <row r="76" spans="1:11" ht="16">
      <c r="A76" s="1" t="s">
        <v>85</v>
      </c>
      <c r="B76" s="10">
        <v>120.22</v>
      </c>
      <c r="C76" s="11">
        <v>18.260000000000002</v>
      </c>
      <c r="D76" s="11">
        <v>21.05</v>
      </c>
      <c r="E76" s="11">
        <v>36.799999999999997</v>
      </c>
      <c r="F76" s="12">
        <v>64.319999999999993</v>
      </c>
      <c r="G76" s="11">
        <v>68.08</v>
      </c>
      <c r="H76" s="11">
        <v>105.01</v>
      </c>
      <c r="I76" s="11">
        <v>29.52</v>
      </c>
      <c r="J76" s="11">
        <v>66.34</v>
      </c>
      <c r="K76" s="13">
        <v>63.05</v>
      </c>
    </row>
    <row r="77" spans="1:11" ht="16">
      <c r="A77" s="1" t="s">
        <v>86</v>
      </c>
      <c r="B77" s="10">
        <v>3.25</v>
      </c>
      <c r="C77" s="11">
        <v>0.54</v>
      </c>
      <c r="D77" s="11">
        <v>0.77</v>
      </c>
      <c r="E77" s="11">
        <v>2.34</v>
      </c>
      <c r="F77" s="12">
        <v>4.83</v>
      </c>
      <c r="G77" s="11">
        <v>1.86</v>
      </c>
      <c r="H77" s="11">
        <v>2.64</v>
      </c>
      <c r="I77" s="11">
        <v>0.9</v>
      </c>
      <c r="J77" s="11">
        <v>4.5999999999999996</v>
      </c>
      <c r="K77" s="13">
        <v>5.07</v>
      </c>
    </row>
    <row r="78" spans="1:11" ht="16">
      <c r="A78" s="1" t="s">
        <v>87</v>
      </c>
      <c r="B78" s="10">
        <v>4.24</v>
      </c>
      <c r="C78" s="11">
        <v>0.48</v>
      </c>
      <c r="D78" s="11">
        <v>0.6</v>
      </c>
      <c r="E78" s="11">
        <v>0.89</v>
      </c>
      <c r="F78" s="12">
        <v>2.0299999999999998</v>
      </c>
      <c r="G78" s="11">
        <v>1.82</v>
      </c>
      <c r="H78" s="11">
        <v>2.62</v>
      </c>
      <c r="I78" s="11">
        <v>0.71</v>
      </c>
      <c r="J78" s="11">
        <v>2.46</v>
      </c>
      <c r="K78" s="13">
        <v>1.87</v>
      </c>
    </row>
    <row r="79" spans="1:11" ht="16">
      <c r="A79" s="1" t="s">
        <v>88</v>
      </c>
      <c r="B79" s="10">
        <v>3.11</v>
      </c>
      <c r="C79" s="11">
        <v>0.34</v>
      </c>
      <c r="D79" s="11">
        <v>0.47</v>
      </c>
      <c r="E79" s="11">
        <v>0.48</v>
      </c>
      <c r="F79" s="12">
        <v>1.28</v>
      </c>
      <c r="G79" s="11">
        <v>1.34</v>
      </c>
      <c r="H79" s="11">
        <v>2.15</v>
      </c>
      <c r="I79" s="11">
        <v>0.65</v>
      </c>
      <c r="J79" s="11">
        <v>1.36</v>
      </c>
      <c r="K79" s="13">
        <v>1.26</v>
      </c>
    </row>
    <row r="80" spans="1:11" ht="16">
      <c r="A80" s="1" t="s">
        <v>89</v>
      </c>
      <c r="B80" s="10">
        <v>13.96</v>
      </c>
      <c r="C80" s="11">
        <v>3.01</v>
      </c>
      <c r="D80" s="11">
        <v>4.1500000000000004</v>
      </c>
      <c r="E80" s="11">
        <v>5.75</v>
      </c>
      <c r="F80" s="12">
        <v>11.95</v>
      </c>
      <c r="G80" s="11">
        <v>11.81</v>
      </c>
      <c r="H80" s="11">
        <v>13.37</v>
      </c>
      <c r="I80" s="11">
        <v>4.03</v>
      </c>
      <c r="J80" s="11">
        <v>11.23</v>
      </c>
      <c r="K80" s="13">
        <v>9.9499999999999993</v>
      </c>
    </row>
    <row r="81" spans="1:11" ht="16">
      <c r="A81" s="1" t="s">
        <v>90</v>
      </c>
      <c r="B81" s="10">
        <v>24.71</v>
      </c>
      <c r="C81" s="11">
        <v>4.09</v>
      </c>
      <c r="D81" s="11">
        <v>4.9400000000000004</v>
      </c>
      <c r="E81" s="11">
        <v>8.3699999999999992</v>
      </c>
      <c r="F81" s="12">
        <v>15.93</v>
      </c>
      <c r="G81" s="11">
        <v>15.5</v>
      </c>
      <c r="H81" s="11">
        <v>17.05</v>
      </c>
      <c r="I81" s="11">
        <v>5.37</v>
      </c>
      <c r="J81" s="11">
        <v>18.13</v>
      </c>
      <c r="K81" s="13">
        <v>16.47</v>
      </c>
    </row>
    <row r="82" spans="1:11" ht="16">
      <c r="A82" s="1" t="s">
        <v>91</v>
      </c>
      <c r="B82" s="10">
        <v>2.84</v>
      </c>
      <c r="C82" s="11">
        <v>0.33</v>
      </c>
      <c r="D82" s="11">
        <v>0.42</v>
      </c>
      <c r="E82" s="11">
        <v>1</v>
      </c>
      <c r="F82" s="12">
        <v>1.52</v>
      </c>
      <c r="G82" s="11">
        <v>1.5</v>
      </c>
      <c r="H82" s="11">
        <v>1.31</v>
      </c>
      <c r="I82" s="11">
        <v>0.42</v>
      </c>
      <c r="J82" s="11">
        <v>1.72</v>
      </c>
      <c r="K82" s="13">
        <v>1.54</v>
      </c>
    </row>
    <row r="83" spans="1:11" ht="16">
      <c r="A83" s="1" t="s">
        <v>92</v>
      </c>
      <c r="B83" s="10">
        <v>4.5599999999999996</v>
      </c>
      <c r="C83" s="11">
        <v>3.26</v>
      </c>
      <c r="D83" s="11">
        <v>1.97</v>
      </c>
      <c r="E83" s="11">
        <v>3.37</v>
      </c>
      <c r="F83" s="12">
        <v>5.59</v>
      </c>
      <c r="G83" s="11">
        <v>5.31</v>
      </c>
      <c r="H83" s="11">
        <v>7.15</v>
      </c>
      <c r="I83" s="11">
        <v>2.08</v>
      </c>
      <c r="J83" s="11">
        <v>4.66</v>
      </c>
      <c r="K83" s="13">
        <v>4.97</v>
      </c>
    </row>
    <row r="84" spans="1:11" ht="16">
      <c r="A84" s="1" t="s">
        <v>93</v>
      </c>
      <c r="B84" s="10">
        <v>18.100000000000001</v>
      </c>
      <c r="C84" s="11">
        <v>3.69</v>
      </c>
      <c r="D84" s="11">
        <v>3.81</v>
      </c>
      <c r="E84" s="11">
        <v>6.74</v>
      </c>
      <c r="F84" s="12">
        <v>14.23</v>
      </c>
      <c r="G84" s="11">
        <v>9.57</v>
      </c>
      <c r="H84" s="11">
        <v>18.079999999999998</v>
      </c>
      <c r="I84" s="11">
        <v>3.74</v>
      </c>
      <c r="J84" s="11">
        <v>12.28</v>
      </c>
      <c r="K84" s="13">
        <v>12.96</v>
      </c>
    </row>
    <row r="85" spans="1:11" ht="16">
      <c r="A85" s="1" t="s">
        <v>94</v>
      </c>
      <c r="B85" s="10">
        <v>9.83</v>
      </c>
      <c r="C85" s="11">
        <v>1.87</v>
      </c>
      <c r="D85" s="11">
        <v>1.85</v>
      </c>
      <c r="E85" s="11">
        <v>3.22</v>
      </c>
      <c r="F85" s="12">
        <v>6.54</v>
      </c>
      <c r="G85" s="11">
        <v>5.16</v>
      </c>
      <c r="H85" s="11">
        <v>8.82</v>
      </c>
      <c r="I85" s="11">
        <v>2.21</v>
      </c>
      <c r="J85" s="11">
        <v>5.77</v>
      </c>
      <c r="K85" s="13">
        <v>8.41</v>
      </c>
    </row>
    <row r="86" spans="1:11" ht="16">
      <c r="A86" s="1" t="s">
        <v>95</v>
      </c>
      <c r="B86" s="10">
        <v>30.24</v>
      </c>
      <c r="C86" s="11">
        <v>6.01</v>
      </c>
      <c r="D86" s="11">
        <v>6.36</v>
      </c>
      <c r="E86" s="11">
        <v>7.38</v>
      </c>
      <c r="F86" s="12">
        <v>17.59</v>
      </c>
      <c r="G86" s="11">
        <v>17.100000000000001</v>
      </c>
      <c r="H86" s="11">
        <v>29.12</v>
      </c>
      <c r="I86" s="11">
        <v>7.15</v>
      </c>
      <c r="J86" s="11">
        <v>16.03</v>
      </c>
      <c r="K86" s="13">
        <v>19.13</v>
      </c>
    </row>
    <row r="87" spans="1:11" ht="16">
      <c r="A87" s="1" t="s">
        <v>96</v>
      </c>
      <c r="B87" s="10">
        <v>2.21</v>
      </c>
      <c r="C87" s="11">
        <v>0.48</v>
      </c>
      <c r="D87" s="11">
        <v>0.49</v>
      </c>
      <c r="E87" s="11">
        <v>0.8</v>
      </c>
      <c r="F87" s="12">
        <v>1.28</v>
      </c>
      <c r="G87" s="11">
        <v>1.18</v>
      </c>
      <c r="H87" s="11">
        <v>2.06</v>
      </c>
      <c r="I87" s="11">
        <v>0.64</v>
      </c>
      <c r="J87" s="11">
        <v>1.59</v>
      </c>
      <c r="K87" s="13">
        <v>1.19</v>
      </c>
    </row>
    <row r="88" spans="1:11" ht="16">
      <c r="A88" s="1" t="s">
        <v>97</v>
      </c>
      <c r="B88" s="10">
        <v>2.0699999999999998</v>
      </c>
      <c r="C88" s="11">
        <v>0.43</v>
      </c>
      <c r="D88" s="11">
        <v>0.49</v>
      </c>
      <c r="E88" s="11">
        <v>0.73</v>
      </c>
      <c r="F88" s="12">
        <v>1.28</v>
      </c>
      <c r="G88" s="11">
        <v>1.03</v>
      </c>
      <c r="H88" s="11">
        <v>1.83</v>
      </c>
      <c r="I88" s="11">
        <v>0.49</v>
      </c>
      <c r="J88" s="11">
        <v>1.46</v>
      </c>
      <c r="K88" s="13">
        <v>1.28</v>
      </c>
    </row>
    <row r="89" spans="1:11" ht="16">
      <c r="A89" s="1" t="s">
        <v>98</v>
      </c>
      <c r="B89" s="10">
        <v>5.48</v>
      </c>
      <c r="C89" s="11">
        <v>1.29</v>
      </c>
      <c r="D89" s="11">
        <v>1.59</v>
      </c>
      <c r="E89" s="11">
        <v>2.41</v>
      </c>
      <c r="F89" s="12">
        <v>4.96</v>
      </c>
      <c r="G89" s="11">
        <v>3.37</v>
      </c>
      <c r="H89" s="11">
        <v>7.8</v>
      </c>
      <c r="I89" s="11">
        <v>1.77</v>
      </c>
      <c r="J89" s="11">
        <v>5.63</v>
      </c>
      <c r="K89" s="13">
        <v>5</v>
      </c>
    </row>
    <row r="90" spans="1:11" ht="16">
      <c r="A90" s="1" t="s">
        <v>99</v>
      </c>
      <c r="B90" s="10">
        <v>3.53</v>
      </c>
      <c r="C90" s="11">
        <v>0.83</v>
      </c>
      <c r="D90" s="11">
        <v>1.24</v>
      </c>
      <c r="E90" s="11">
        <v>1.0900000000000001</v>
      </c>
      <c r="F90" s="12">
        <v>3.04</v>
      </c>
      <c r="G90" s="11">
        <v>2.56</v>
      </c>
      <c r="H90" s="11">
        <v>4.68</v>
      </c>
      <c r="I90" s="11">
        <v>1.1100000000000001</v>
      </c>
      <c r="J90" s="11">
        <v>3.26</v>
      </c>
      <c r="K90" s="13">
        <v>3.11</v>
      </c>
    </row>
    <row r="91" spans="1:11" ht="16">
      <c r="A91" s="1" t="s">
        <v>100</v>
      </c>
      <c r="B91" s="10">
        <v>0.67</v>
      </c>
      <c r="C91" s="11">
        <v>0.21</v>
      </c>
      <c r="D91" s="11">
        <v>0.32</v>
      </c>
      <c r="E91" s="11">
        <v>0.31</v>
      </c>
      <c r="F91" s="12">
        <v>0.61</v>
      </c>
      <c r="G91" s="11">
        <v>0.55000000000000004</v>
      </c>
      <c r="H91" s="11">
        <v>1.45</v>
      </c>
      <c r="I91" s="11">
        <v>0.32</v>
      </c>
      <c r="J91" s="11">
        <v>0.7</v>
      </c>
      <c r="K91" s="13">
        <v>0.67</v>
      </c>
    </row>
    <row r="92" spans="1:11" ht="16">
      <c r="A92" s="1" t="s">
        <v>101</v>
      </c>
      <c r="B92" s="10">
        <v>216.95</v>
      </c>
      <c r="C92" s="11">
        <v>29.63</v>
      </c>
      <c r="D92" s="11">
        <v>34.82</v>
      </c>
      <c r="E92" s="11">
        <v>68.59</v>
      </c>
      <c r="F92" s="12">
        <v>136.04</v>
      </c>
      <c r="G92" s="11">
        <v>135.37</v>
      </c>
      <c r="H92" s="11">
        <v>131.15</v>
      </c>
      <c r="I92" s="11">
        <v>35.4</v>
      </c>
      <c r="J92" s="11">
        <v>157.13</v>
      </c>
      <c r="K92" s="13">
        <v>103.45</v>
      </c>
    </row>
    <row r="93" spans="1:11" ht="16">
      <c r="A93" s="1" t="s">
        <v>102</v>
      </c>
      <c r="B93" s="10">
        <v>1631.3</v>
      </c>
      <c r="C93" s="11">
        <v>270.10000000000002</v>
      </c>
      <c r="D93" s="11">
        <v>310.12</v>
      </c>
      <c r="E93" s="11">
        <v>475.21</v>
      </c>
      <c r="F93" s="12">
        <v>935.21</v>
      </c>
      <c r="G93" s="11">
        <v>1016.89</v>
      </c>
      <c r="H93" s="11">
        <v>1333.78</v>
      </c>
      <c r="I93" s="11">
        <v>319.89</v>
      </c>
      <c r="J93" s="11">
        <v>1190.3599999999999</v>
      </c>
      <c r="K93" s="13">
        <v>933.84</v>
      </c>
    </row>
    <row r="94" spans="1:11" ht="16">
      <c r="A94" s="1" t="s">
        <v>103</v>
      </c>
      <c r="B94" s="10">
        <v>188.83</v>
      </c>
      <c r="C94" s="11">
        <v>35.42</v>
      </c>
      <c r="D94" s="11">
        <v>39.08</v>
      </c>
      <c r="E94" s="11">
        <v>42.15</v>
      </c>
      <c r="F94" s="12">
        <v>87.37</v>
      </c>
      <c r="G94" s="11">
        <v>121.52</v>
      </c>
      <c r="H94" s="11">
        <v>136.51</v>
      </c>
      <c r="I94" s="11">
        <v>40.380000000000003</v>
      </c>
      <c r="J94" s="11">
        <v>108.21</v>
      </c>
      <c r="K94" s="13">
        <v>92.45</v>
      </c>
    </row>
    <row r="95" spans="1:11" ht="16">
      <c r="A95" s="1" t="s">
        <v>104</v>
      </c>
      <c r="B95" s="10">
        <v>19.48</v>
      </c>
      <c r="C95" s="11">
        <v>2.46</v>
      </c>
      <c r="D95" s="11">
        <v>3.58</v>
      </c>
      <c r="E95" s="11">
        <v>5.85</v>
      </c>
      <c r="F95" s="12">
        <v>12.04</v>
      </c>
      <c r="G95" s="11">
        <v>12.02</v>
      </c>
      <c r="H95" s="11">
        <v>12.14</v>
      </c>
      <c r="I95" s="11">
        <v>4.53</v>
      </c>
      <c r="J95" s="11">
        <v>16.670000000000002</v>
      </c>
      <c r="K95" s="13">
        <v>9.98</v>
      </c>
    </row>
    <row r="96" spans="1:11" ht="16">
      <c r="A96" s="1" t="s">
        <v>105</v>
      </c>
      <c r="B96" s="10">
        <v>11.49</v>
      </c>
      <c r="C96" s="11">
        <v>1.83</v>
      </c>
      <c r="D96" s="11">
        <v>1.76</v>
      </c>
      <c r="E96" s="11">
        <v>2.4300000000000002</v>
      </c>
      <c r="F96" s="12">
        <v>4.4000000000000004</v>
      </c>
      <c r="G96" s="11">
        <v>6.34</v>
      </c>
      <c r="H96" s="11">
        <v>9.89</v>
      </c>
      <c r="I96" s="11">
        <v>2.58</v>
      </c>
      <c r="J96" s="11">
        <v>7</v>
      </c>
      <c r="K96" s="13">
        <v>4.47</v>
      </c>
    </row>
    <row r="97" spans="1:11" ht="16">
      <c r="A97" s="1" t="s">
        <v>106</v>
      </c>
      <c r="B97" s="10">
        <v>100.97</v>
      </c>
      <c r="C97" s="11">
        <v>18.02</v>
      </c>
      <c r="D97" s="11">
        <v>19.079999999999998</v>
      </c>
      <c r="E97" s="11">
        <v>25.48</v>
      </c>
      <c r="F97" s="12">
        <v>51.4</v>
      </c>
      <c r="G97" s="11">
        <v>63.04</v>
      </c>
      <c r="H97" s="11">
        <v>72.31</v>
      </c>
      <c r="I97" s="11">
        <v>20.79</v>
      </c>
      <c r="J97" s="11">
        <v>65.400000000000006</v>
      </c>
      <c r="K97" s="13">
        <v>43.64</v>
      </c>
    </row>
    <row r="98" spans="1:11" ht="16">
      <c r="A98" s="1" t="s">
        <v>107</v>
      </c>
      <c r="B98" s="10">
        <v>55.86</v>
      </c>
      <c r="C98" s="11">
        <v>6.54</v>
      </c>
      <c r="D98" s="11">
        <v>8.52</v>
      </c>
      <c r="E98" s="11">
        <v>17.28</v>
      </c>
      <c r="F98" s="12">
        <v>34.28</v>
      </c>
      <c r="G98" s="11">
        <v>35.090000000000003</v>
      </c>
      <c r="H98" s="11">
        <v>31.5</v>
      </c>
      <c r="I98" s="11">
        <v>9.61</v>
      </c>
      <c r="J98" s="11">
        <v>41.65</v>
      </c>
      <c r="K98" s="13">
        <v>30.25</v>
      </c>
    </row>
    <row r="99" spans="1:11" ht="16">
      <c r="A99" s="1" t="s">
        <v>108</v>
      </c>
      <c r="B99" s="10">
        <v>42.78</v>
      </c>
      <c r="C99" s="11">
        <v>6.36</v>
      </c>
      <c r="D99" s="11">
        <v>5.44</v>
      </c>
      <c r="E99" s="11">
        <v>10.54</v>
      </c>
      <c r="F99" s="12">
        <v>19.03</v>
      </c>
      <c r="G99" s="11">
        <v>23.42</v>
      </c>
      <c r="H99" s="11">
        <v>37.42</v>
      </c>
      <c r="I99" s="11">
        <v>6.32</v>
      </c>
      <c r="J99" s="11">
        <v>25.27</v>
      </c>
      <c r="K99" s="13">
        <v>21</v>
      </c>
    </row>
    <row r="100" spans="1:11" ht="16">
      <c r="A100" s="1" t="s">
        <v>109</v>
      </c>
      <c r="B100" s="10">
        <v>77.430000000000007</v>
      </c>
      <c r="C100" s="11">
        <v>8.83</v>
      </c>
      <c r="D100" s="11">
        <v>7.44</v>
      </c>
      <c r="E100" s="11">
        <v>14.74</v>
      </c>
      <c r="F100" s="12">
        <v>31.54</v>
      </c>
      <c r="G100" s="11">
        <v>31.92</v>
      </c>
      <c r="H100" s="11">
        <v>84.3</v>
      </c>
      <c r="I100" s="11">
        <v>14.13</v>
      </c>
      <c r="J100" s="11">
        <v>54.67</v>
      </c>
      <c r="K100" s="13">
        <v>41.56</v>
      </c>
    </row>
    <row r="101" spans="1:11" ht="16">
      <c r="A101" s="1" t="s">
        <v>110</v>
      </c>
      <c r="B101" s="10">
        <v>18.41</v>
      </c>
      <c r="C101" s="11">
        <v>3.24</v>
      </c>
      <c r="D101" s="11">
        <v>3.89</v>
      </c>
      <c r="E101" s="11">
        <v>4.2699999999999996</v>
      </c>
      <c r="F101" s="12">
        <v>5.87</v>
      </c>
      <c r="G101" s="11">
        <v>11.54</v>
      </c>
      <c r="H101" s="11">
        <v>20.28</v>
      </c>
      <c r="I101" s="11">
        <v>3.23</v>
      </c>
      <c r="J101" s="11">
        <v>8.1300000000000008</v>
      </c>
      <c r="K101" s="13">
        <v>10.35</v>
      </c>
    </row>
    <row r="102" spans="1:11" ht="16">
      <c r="A102" s="1" t="s">
        <v>111</v>
      </c>
      <c r="B102" s="10">
        <v>3.27</v>
      </c>
      <c r="C102" s="11">
        <v>0.7</v>
      </c>
      <c r="D102" s="11">
        <v>0.77</v>
      </c>
      <c r="E102" s="11">
        <v>1.08</v>
      </c>
      <c r="F102" s="12">
        <v>1.79</v>
      </c>
      <c r="G102" s="11">
        <v>2.08</v>
      </c>
      <c r="H102" s="11">
        <v>3.02</v>
      </c>
      <c r="I102" s="11">
        <v>0.87</v>
      </c>
      <c r="J102" s="11">
        <v>2.88</v>
      </c>
      <c r="K102" s="13">
        <v>2.15</v>
      </c>
    </row>
    <row r="103" spans="1:11" ht="16">
      <c r="A103" s="1" t="s">
        <v>112</v>
      </c>
      <c r="B103" s="10">
        <v>5.64</v>
      </c>
      <c r="C103" s="11">
        <v>0.88</v>
      </c>
      <c r="D103" s="11">
        <v>1.35</v>
      </c>
      <c r="E103" s="11">
        <v>1.45</v>
      </c>
      <c r="F103" s="12">
        <v>2.2599999999999998</v>
      </c>
      <c r="G103" s="11">
        <v>3.38</v>
      </c>
      <c r="H103" s="11">
        <v>4.8099999999999996</v>
      </c>
      <c r="I103" s="11">
        <v>1.43</v>
      </c>
      <c r="J103" s="11">
        <v>4.37</v>
      </c>
      <c r="K103" s="13">
        <v>3.84</v>
      </c>
    </row>
    <row r="104" spans="1:11" ht="16">
      <c r="A104" s="1" t="s">
        <v>113</v>
      </c>
      <c r="B104" s="10">
        <v>3.47</v>
      </c>
      <c r="C104" s="11">
        <v>0.59</v>
      </c>
      <c r="D104" s="11">
        <v>0.61</v>
      </c>
      <c r="E104" s="11">
        <v>0.99</v>
      </c>
      <c r="F104" s="12">
        <v>2.2200000000000002</v>
      </c>
      <c r="G104" s="11">
        <v>2.21</v>
      </c>
      <c r="H104" s="11">
        <v>2.23</v>
      </c>
      <c r="I104" s="11">
        <v>0.85</v>
      </c>
      <c r="J104" s="11">
        <v>2.4900000000000002</v>
      </c>
      <c r="K104" s="13">
        <v>1.84</v>
      </c>
    </row>
    <row r="105" spans="1:11" ht="16">
      <c r="A105" s="1" t="s">
        <v>114</v>
      </c>
      <c r="B105" s="10">
        <v>108.19</v>
      </c>
      <c r="C105" s="11">
        <v>29.81</v>
      </c>
      <c r="D105" s="11">
        <v>30.21</v>
      </c>
      <c r="E105" s="11">
        <v>44.9</v>
      </c>
      <c r="F105" s="12">
        <v>100</v>
      </c>
      <c r="G105" s="11">
        <v>100.12</v>
      </c>
      <c r="H105" s="11">
        <v>120.71</v>
      </c>
      <c r="I105" s="11">
        <v>33.83</v>
      </c>
      <c r="J105" s="11">
        <v>116.98</v>
      </c>
      <c r="K105" s="13">
        <v>79.89</v>
      </c>
    </row>
    <row r="106" spans="1:11" ht="16">
      <c r="A106" s="1" t="s">
        <v>115</v>
      </c>
      <c r="B106" s="10">
        <v>2.39</v>
      </c>
      <c r="C106" s="11">
        <v>0.55000000000000004</v>
      </c>
      <c r="D106" s="11">
        <v>0.47</v>
      </c>
      <c r="E106" s="11">
        <v>0.62</v>
      </c>
      <c r="F106" s="12">
        <v>1.65</v>
      </c>
      <c r="G106" s="11">
        <v>1.87</v>
      </c>
      <c r="H106" s="11">
        <v>2.31</v>
      </c>
      <c r="I106" s="11">
        <v>0.59</v>
      </c>
      <c r="J106" s="11">
        <v>1.78</v>
      </c>
      <c r="K106" s="13">
        <v>1.46</v>
      </c>
    </row>
    <row r="107" spans="1:11" ht="16">
      <c r="A107" s="1" t="s">
        <v>116</v>
      </c>
      <c r="B107" s="10">
        <v>127.29</v>
      </c>
      <c r="C107" s="11">
        <v>9.06</v>
      </c>
      <c r="D107" s="11">
        <v>8.52</v>
      </c>
      <c r="E107" s="11">
        <v>21.41</v>
      </c>
      <c r="F107" s="12">
        <v>42.1</v>
      </c>
      <c r="G107" s="11">
        <v>40.68</v>
      </c>
      <c r="H107" s="11">
        <v>47.62</v>
      </c>
      <c r="I107" s="11">
        <v>10.15</v>
      </c>
      <c r="J107" s="11">
        <v>38.75</v>
      </c>
      <c r="K107" s="13">
        <v>31.17</v>
      </c>
    </row>
    <row r="108" spans="1:11" ht="16">
      <c r="A108" s="1" t="s">
        <v>117</v>
      </c>
      <c r="B108" s="10">
        <v>65.77</v>
      </c>
      <c r="C108" s="11">
        <v>7.06</v>
      </c>
      <c r="D108" s="11">
        <v>9.11</v>
      </c>
      <c r="E108" s="11">
        <v>12.57</v>
      </c>
      <c r="F108" s="12">
        <v>33.700000000000003</v>
      </c>
      <c r="G108" s="11">
        <v>21.56</v>
      </c>
      <c r="H108" s="11">
        <v>27.54</v>
      </c>
      <c r="I108" s="11">
        <v>5.58</v>
      </c>
      <c r="J108" s="11">
        <v>26.92</v>
      </c>
      <c r="K108" s="13">
        <v>19.39</v>
      </c>
    </row>
    <row r="109" spans="1:11" ht="16">
      <c r="A109" s="1" t="s">
        <v>118</v>
      </c>
      <c r="B109" s="10">
        <v>6126.11</v>
      </c>
      <c r="C109" s="11">
        <v>944.44</v>
      </c>
      <c r="D109" s="11">
        <v>1266.8399999999999</v>
      </c>
      <c r="E109" s="11">
        <v>1858.36</v>
      </c>
      <c r="F109" s="12">
        <v>2920.63</v>
      </c>
      <c r="G109" s="11">
        <v>2674.03</v>
      </c>
      <c r="H109" s="11">
        <v>4913.58</v>
      </c>
      <c r="I109" s="11">
        <v>1029.78</v>
      </c>
      <c r="J109" s="11">
        <v>3086.09</v>
      </c>
      <c r="K109" s="13">
        <v>2117.62</v>
      </c>
    </row>
    <row r="110" spans="1:11" ht="16">
      <c r="A110" s="1" t="s">
        <v>119</v>
      </c>
      <c r="B110" s="10">
        <v>729.43</v>
      </c>
      <c r="C110" s="11">
        <v>162.5</v>
      </c>
      <c r="D110" s="11">
        <v>178.48</v>
      </c>
      <c r="E110" s="11">
        <v>230.83</v>
      </c>
      <c r="F110" s="12">
        <v>528.24</v>
      </c>
      <c r="G110" s="11">
        <v>314.45</v>
      </c>
      <c r="H110" s="11">
        <v>618.01</v>
      </c>
      <c r="I110" s="11">
        <v>157.12</v>
      </c>
      <c r="J110" s="11">
        <v>568.4</v>
      </c>
      <c r="K110" s="13">
        <v>411.98</v>
      </c>
    </row>
    <row r="111" spans="1:11" ht="16">
      <c r="A111" s="1" t="s">
        <v>120</v>
      </c>
      <c r="B111" s="10">
        <v>22879.22</v>
      </c>
      <c r="C111" s="11">
        <v>4707.71</v>
      </c>
      <c r="D111" s="11">
        <v>4491.08</v>
      </c>
      <c r="E111" s="11">
        <v>6330.75</v>
      </c>
      <c r="F111" s="12">
        <v>13161.65</v>
      </c>
      <c r="G111" s="11">
        <v>10349.41</v>
      </c>
      <c r="H111" s="11">
        <v>17426.650000000001</v>
      </c>
      <c r="I111" s="11">
        <v>4296.96</v>
      </c>
      <c r="J111" s="11">
        <v>14263.06</v>
      </c>
      <c r="K111" s="13">
        <v>11384.32</v>
      </c>
    </row>
    <row r="112" spans="1:11" ht="16">
      <c r="A112" s="1" t="s">
        <v>121</v>
      </c>
      <c r="B112" s="10">
        <v>7529.02</v>
      </c>
      <c r="C112" s="11">
        <v>1974.87</v>
      </c>
      <c r="D112" s="11">
        <v>1805.08</v>
      </c>
      <c r="E112" s="11">
        <v>2501.75</v>
      </c>
      <c r="F112" s="12">
        <v>4272.16</v>
      </c>
      <c r="G112" s="11">
        <v>4175.8500000000004</v>
      </c>
      <c r="H112" s="11">
        <v>5905.11</v>
      </c>
      <c r="I112" s="11">
        <v>1579.39</v>
      </c>
      <c r="J112" s="11">
        <v>4533.45</v>
      </c>
      <c r="K112" s="13">
        <v>4235.1099999999997</v>
      </c>
    </row>
    <row r="113" spans="1:11" ht="16">
      <c r="A113" s="1" t="s">
        <v>122</v>
      </c>
      <c r="B113" s="10">
        <v>591.26</v>
      </c>
      <c r="C113" s="11">
        <v>47.7</v>
      </c>
      <c r="D113" s="11">
        <v>53.12</v>
      </c>
      <c r="E113" s="11">
        <v>100.5</v>
      </c>
      <c r="F113" s="12">
        <v>226.95</v>
      </c>
      <c r="G113" s="11">
        <v>198.73</v>
      </c>
      <c r="H113" s="11">
        <v>204.72</v>
      </c>
      <c r="I113" s="11">
        <v>54.19</v>
      </c>
      <c r="J113" s="11">
        <v>234.34</v>
      </c>
      <c r="K113" s="13">
        <v>165.42</v>
      </c>
    </row>
    <row r="114" spans="1:11" ht="16">
      <c r="A114" s="1" t="s">
        <v>123</v>
      </c>
      <c r="B114" s="10">
        <v>458.28</v>
      </c>
      <c r="C114" s="11">
        <v>103.44</v>
      </c>
      <c r="D114" s="11">
        <v>115.65</v>
      </c>
      <c r="E114" s="11">
        <v>152.82</v>
      </c>
      <c r="F114" s="12">
        <v>268.29000000000002</v>
      </c>
      <c r="G114" s="11">
        <v>212.89</v>
      </c>
      <c r="H114" s="11">
        <v>373.14</v>
      </c>
      <c r="I114" s="11">
        <v>97.27</v>
      </c>
      <c r="J114" s="11">
        <v>304.56</v>
      </c>
      <c r="K114" s="13">
        <v>196.56</v>
      </c>
    </row>
    <row r="115" spans="1:11" ht="16">
      <c r="A115" s="1" t="s">
        <v>124</v>
      </c>
      <c r="B115" s="10">
        <v>1122.69</v>
      </c>
      <c r="C115" s="11">
        <v>210.45</v>
      </c>
      <c r="D115" s="11">
        <v>239.53</v>
      </c>
      <c r="E115" s="11">
        <v>356.25</v>
      </c>
      <c r="F115" s="12">
        <v>746.98</v>
      </c>
      <c r="G115" s="11">
        <v>458.31</v>
      </c>
      <c r="H115" s="11">
        <v>770.6</v>
      </c>
      <c r="I115" s="11">
        <v>213.44</v>
      </c>
      <c r="J115" s="11">
        <v>913.52</v>
      </c>
      <c r="K115" s="13">
        <v>606.79999999999995</v>
      </c>
    </row>
    <row r="116" spans="1:11" ht="16">
      <c r="A116" s="1" t="s">
        <v>125</v>
      </c>
      <c r="B116" s="10">
        <v>150.91999999999999</v>
      </c>
      <c r="C116" s="11">
        <v>39.479999999999997</v>
      </c>
      <c r="D116" s="11">
        <v>49.5</v>
      </c>
      <c r="E116" s="11">
        <v>81.45</v>
      </c>
      <c r="F116" s="12">
        <v>176.44</v>
      </c>
      <c r="G116" s="11">
        <v>75.739999999999995</v>
      </c>
      <c r="H116" s="11">
        <v>118.74</v>
      </c>
      <c r="I116" s="11">
        <v>50.66</v>
      </c>
      <c r="J116" s="11">
        <v>191.41</v>
      </c>
      <c r="K116" s="13">
        <v>113.41</v>
      </c>
    </row>
    <row r="117" spans="1:11" ht="16">
      <c r="A117" s="1" t="s">
        <v>126</v>
      </c>
      <c r="B117" s="10">
        <v>4753.0200000000004</v>
      </c>
      <c r="C117" s="11">
        <v>589.84</v>
      </c>
      <c r="D117" s="11">
        <v>732.01</v>
      </c>
      <c r="E117" s="11">
        <v>989.25</v>
      </c>
      <c r="F117" s="12">
        <v>2197.34</v>
      </c>
      <c r="G117" s="11">
        <v>1652.13</v>
      </c>
      <c r="H117" s="11">
        <v>2758.36</v>
      </c>
      <c r="I117" s="11">
        <v>585.36</v>
      </c>
      <c r="J117" s="11">
        <v>1954.86</v>
      </c>
      <c r="K117" s="13">
        <v>1644.68</v>
      </c>
    </row>
    <row r="118" spans="1:11" ht="16">
      <c r="A118" s="1" t="s">
        <v>127</v>
      </c>
      <c r="B118" s="10">
        <v>33281.620000000003</v>
      </c>
      <c r="C118" s="11">
        <v>7998.01</v>
      </c>
      <c r="D118" s="11">
        <v>11266.73</v>
      </c>
      <c r="E118" s="11">
        <v>12829.7</v>
      </c>
      <c r="F118" s="12">
        <v>22738.16</v>
      </c>
      <c r="G118" s="11">
        <v>17212.22</v>
      </c>
      <c r="H118" s="11">
        <v>24926.38</v>
      </c>
      <c r="I118" s="11">
        <v>8824.26</v>
      </c>
      <c r="J118" s="11">
        <v>21954.79</v>
      </c>
      <c r="K118" s="13">
        <v>20131.86</v>
      </c>
    </row>
    <row r="119" spans="1:11" ht="16">
      <c r="A119" s="1" t="s">
        <v>128</v>
      </c>
      <c r="B119" s="10">
        <v>24280.78</v>
      </c>
      <c r="C119" s="11">
        <v>4885.57</v>
      </c>
      <c r="D119" s="11">
        <v>6268.58</v>
      </c>
      <c r="E119" s="11">
        <v>10986.72</v>
      </c>
      <c r="F119" s="12">
        <v>24418.51</v>
      </c>
      <c r="G119" s="11">
        <v>12653.82</v>
      </c>
      <c r="H119" s="11">
        <v>16457.91</v>
      </c>
      <c r="I119" s="11">
        <v>5942.9</v>
      </c>
      <c r="J119" s="11">
        <v>23812.34</v>
      </c>
      <c r="K119" s="13">
        <v>16958.02</v>
      </c>
    </row>
    <row r="120" spans="1:11" ht="16">
      <c r="A120" s="1" t="s">
        <v>129</v>
      </c>
      <c r="B120" s="10">
        <v>1037.96</v>
      </c>
      <c r="C120" s="11">
        <v>152.54</v>
      </c>
      <c r="D120" s="11">
        <v>215.56</v>
      </c>
      <c r="E120" s="11">
        <v>255.65</v>
      </c>
      <c r="F120" s="12">
        <v>565.29</v>
      </c>
      <c r="G120" s="11">
        <v>492.76</v>
      </c>
      <c r="H120" s="11">
        <v>675.67</v>
      </c>
      <c r="I120" s="11">
        <v>176.98</v>
      </c>
      <c r="J120" s="11">
        <v>685.5</v>
      </c>
      <c r="K120" s="13">
        <v>624.71</v>
      </c>
    </row>
    <row r="121" spans="1:11" ht="16">
      <c r="A121" s="1" t="s">
        <v>130</v>
      </c>
      <c r="B121" s="10">
        <v>445.55</v>
      </c>
      <c r="C121" s="11">
        <v>27.7</v>
      </c>
      <c r="D121" s="11">
        <v>30.04</v>
      </c>
      <c r="E121" s="11">
        <v>65.319999999999993</v>
      </c>
      <c r="F121" s="12">
        <v>131.96</v>
      </c>
      <c r="G121" s="11">
        <v>133.81</v>
      </c>
      <c r="H121" s="11">
        <v>170.53</v>
      </c>
      <c r="I121" s="11">
        <v>33.15</v>
      </c>
      <c r="J121" s="11">
        <v>168.39</v>
      </c>
      <c r="K121" s="13">
        <v>108.99</v>
      </c>
    </row>
    <row r="122" spans="1:11" ht="16">
      <c r="A122" s="1" t="s">
        <v>131</v>
      </c>
      <c r="B122" s="10">
        <v>41.51</v>
      </c>
      <c r="C122" s="11">
        <v>6.55</v>
      </c>
      <c r="D122" s="11">
        <v>7.59</v>
      </c>
      <c r="E122" s="11">
        <v>9.2100000000000009</v>
      </c>
      <c r="F122" s="12">
        <v>22.6</v>
      </c>
      <c r="G122" s="11">
        <v>16.100000000000001</v>
      </c>
      <c r="H122" s="11">
        <v>29.49</v>
      </c>
      <c r="I122" s="11">
        <v>7.5</v>
      </c>
      <c r="J122" s="11">
        <v>28.95</v>
      </c>
      <c r="K122" s="13">
        <v>18.07</v>
      </c>
    </row>
    <row r="123" spans="1:11" ht="16">
      <c r="A123" s="1" t="s">
        <v>132</v>
      </c>
      <c r="B123" s="10">
        <v>2253.8200000000002</v>
      </c>
      <c r="C123" s="11">
        <v>527.26</v>
      </c>
      <c r="D123" s="11">
        <v>542.53</v>
      </c>
      <c r="E123" s="11">
        <v>779.06</v>
      </c>
      <c r="F123" s="12">
        <v>1538.17</v>
      </c>
      <c r="G123" s="11">
        <v>951.88</v>
      </c>
      <c r="H123" s="11">
        <v>2127.04</v>
      </c>
      <c r="I123" s="11">
        <v>554.66</v>
      </c>
      <c r="J123" s="11">
        <v>1799.43</v>
      </c>
      <c r="K123" s="13">
        <v>1112.83</v>
      </c>
    </row>
    <row r="124" spans="1:11" ht="16">
      <c r="A124" s="1" t="s">
        <v>133</v>
      </c>
      <c r="B124" s="10">
        <v>514.52</v>
      </c>
      <c r="C124" s="11">
        <v>114.24</v>
      </c>
      <c r="D124" s="11">
        <v>112.96</v>
      </c>
      <c r="E124" s="11">
        <v>215.4</v>
      </c>
      <c r="F124" s="12">
        <v>377.85</v>
      </c>
      <c r="G124" s="11">
        <v>199.47</v>
      </c>
      <c r="H124" s="11">
        <v>378.35</v>
      </c>
      <c r="I124" s="11">
        <v>118.72</v>
      </c>
      <c r="J124" s="11">
        <v>461.6</v>
      </c>
      <c r="K124" s="13">
        <v>321.43</v>
      </c>
    </row>
    <row r="125" spans="1:11" ht="16">
      <c r="A125" s="1" t="s">
        <v>134</v>
      </c>
      <c r="B125" s="10">
        <v>166.92</v>
      </c>
      <c r="C125" s="11">
        <v>46.73</v>
      </c>
      <c r="D125" s="11">
        <v>44.57</v>
      </c>
      <c r="E125" s="11">
        <v>80.31</v>
      </c>
      <c r="F125" s="12">
        <v>142.91999999999999</v>
      </c>
      <c r="G125" s="11">
        <v>82.22</v>
      </c>
      <c r="H125" s="11">
        <v>129.41999999999999</v>
      </c>
      <c r="I125" s="11">
        <v>48.93</v>
      </c>
      <c r="J125" s="11">
        <v>162.41999999999999</v>
      </c>
      <c r="K125" s="13">
        <v>121.15</v>
      </c>
    </row>
    <row r="126" spans="1:11" ht="16">
      <c r="A126" s="1" t="s">
        <v>135</v>
      </c>
      <c r="B126" s="10">
        <v>218.97</v>
      </c>
      <c r="C126" s="11">
        <v>45.17</v>
      </c>
      <c r="D126" s="11">
        <v>41.26</v>
      </c>
      <c r="E126" s="11">
        <v>72.89</v>
      </c>
      <c r="F126" s="12">
        <v>118.81</v>
      </c>
      <c r="G126" s="11">
        <v>78.459999999999994</v>
      </c>
      <c r="H126" s="11">
        <v>172</v>
      </c>
      <c r="I126" s="11">
        <v>49.77</v>
      </c>
      <c r="J126" s="11">
        <v>153.83000000000001</v>
      </c>
      <c r="K126" s="13">
        <v>90.9</v>
      </c>
    </row>
    <row r="127" spans="1:11" ht="16">
      <c r="A127" s="1" t="s">
        <v>136</v>
      </c>
      <c r="B127" s="10">
        <v>488.09</v>
      </c>
      <c r="C127" s="11">
        <v>73.03</v>
      </c>
      <c r="D127" s="11">
        <v>86.72</v>
      </c>
      <c r="E127" s="11">
        <v>124.54</v>
      </c>
      <c r="F127" s="12">
        <v>177.68</v>
      </c>
      <c r="G127" s="11">
        <v>194.3</v>
      </c>
      <c r="H127" s="11">
        <v>295.74</v>
      </c>
      <c r="I127" s="11">
        <v>72.489999999999995</v>
      </c>
      <c r="J127" s="11">
        <v>342.52</v>
      </c>
      <c r="K127" s="13">
        <v>180.51</v>
      </c>
    </row>
    <row r="128" spans="1:11" ht="16">
      <c r="A128" s="1" t="s">
        <v>137</v>
      </c>
      <c r="B128" s="10">
        <v>20118.490000000002</v>
      </c>
      <c r="C128" s="11">
        <v>4196.6499999999996</v>
      </c>
      <c r="D128" s="11">
        <v>4007.97</v>
      </c>
      <c r="E128" s="11">
        <v>5079.0200000000004</v>
      </c>
      <c r="F128" s="12">
        <v>9875.94</v>
      </c>
      <c r="G128" s="11">
        <v>8587.51</v>
      </c>
      <c r="H128" s="11">
        <v>15590.58</v>
      </c>
      <c r="I128" s="11">
        <v>4052.87</v>
      </c>
      <c r="J128" s="11">
        <v>13820.21</v>
      </c>
      <c r="K128" s="13">
        <v>9124.1200000000008</v>
      </c>
    </row>
    <row r="129" spans="1:11" ht="16">
      <c r="A129" s="1" t="s">
        <v>138</v>
      </c>
      <c r="B129" s="10">
        <v>13964.87</v>
      </c>
      <c r="C129" s="11">
        <v>3252.34</v>
      </c>
      <c r="D129" s="11">
        <v>3795.06</v>
      </c>
      <c r="E129" s="11">
        <v>5071.5200000000004</v>
      </c>
      <c r="F129" s="12">
        <v>11888.05</v>
      </c>
      <c r="G129" s="11">
        <v>7182.2</v>
      </c>
      <c r="H129" s="11">
        <v>12082.34</v>
      </c>
      <c r="I129" s="11">
        <v>3292.87</v>
      </c>
      <c r="J129" s="11">
        <v>11821.88</v>
      </c>
      <c r="K129" s="13">
        <v>9868.34</v>
      </c>
    </row>
    <row r="130" spans="1:11" ht="16">
      <c r="A130" s="1" t="s">
        <v>139</v>
      </c>
      <c r="B130" s="10">
        <v>10092.56</v>
      </c>
      <c r="C130" s="11">
        <v>2031.68</v>
      </c>
      <c r="D130" s="11">
        <v>2267.35</v>
      </c>
      <c r="E130" s="11">
        <v>2853.64</v>
      </c>
      <c r="F130" s="12">
        <v>6365.95</v>
      </c>
      <c r="G130" s="11">
        <v>4200.83</v>
      </c>
      <c r="H130" s="11">
        <v>6945.05</v>
      </c>
      <c r="I130" s="11">
        <v>1959.18</v>
      </c>
      <c r="J130" s="11">
        <v>6485.95</v>
      </c>
      <c r="K130" s="13">
        <v>6176.85</v>
      </c>
    </row>
    <row r="131" spans="1:11" ht="16">
      <c r="A131" s="1" t="s">
        <v>140</v>
      </c>
      <c r="B131" s="10">
        <v>2279.59</v>
      </c>
      <c r="C131" s="11">
        <v>374.04</v>
      </c>
      <c r="D131" s="11">
        <v>449.32</v>
      </c>
      <c r="E131" s="11">
        <v>1027.43</v>
      </c>
      <c r="F131" s="12">
        <v>1898.35</v>
      </c>
      <c r="G131" s="11">
        <v>1033.81</v>
      </c>
      <c r="H131" s="11">
        <v>1459.97</v>
      </c>
      <c r="I131" s="11">
        <v>343.37</v>
      </c>
      <c r="J131" s="11">
        <v>2183.71</v>
      </c>
      <c r="K131" s="13">
        <v>2154.6799999999998</v>
      </c>
    </row>
    <row r="132" spans="1:11" ht="16">
      <c r="A132" s="1" t="s">
        <v>141</v>
      </c>
      <c r="B132" s="10">
        <v>111.81</v>
      </c>
      <c r="C132" s="11">
        <v>11.56</v>
      </c>
      <c r="D132" s="11">
        <v>14.93</v>
      </c>
      <c r="E132" s="11">
        <v>32.01</v>
      </c>
      <c r="F132" s="12">
        <v>76.290000000000006</v>
      </c>
      <c r="G132" s="11">
        <v>36.67</v>
      </c>
      <c r="H132" s="11">
        <v>49.15</v>
      </c>
      <c r="I132" s="11">
        <v>12.06</v>
      </c>
      <c r="J132" s="11">
        <v>68.2</v>
      </c>
      <c r="K132" s="13">
        <v>59.84</v>
      </c>
    </row>
    <row r="133" spans="1:11" ht="16">
      <c r="A133" s="1" t="s">
        <v>142</v>
      </c>
      <c r="B133" s="10">
        <v>4.1900000000000004</v>
      </c>
      <c r="C133" s="11">
        <v>0.77</v>
      </c>
      <c r="D133" s="11">
        <v>1.22</v>
      </c>
      <c r="E133" s="11">
        <v>1.37</v>
      </c>
      <c r="F133" s="12">
        <v>2.12</v>
      </c>
      <c r="G133" s="11">
        <v>2.31</v>
      </c>
      <c r="H133" s="11">
        <v>3.09</v>
      </c>
      <c r="I133" s="11">
        <v>0.82</v>
      </c>
      <c r="J133" s="11">
        <v>2.0699999999999998</v>
      </c>
      <c r="K133" s="13">
        <v>2.1</v>
      </c>
    </row>
    <row r="134" spans="1:11" ht="16">
      <c r="A134" s="1" t="s">
        <v>143</v>
      </c>
      <c r="B134" s="10">
        <v>954.53</v>
      </c>
      <c r="C134" s="11">
        <v>189.52</v>
      </c>
      <c r="D134" s="11">
        <v>221.84</v>
      </c>
      <c r="E134" s="11">
        <v>301.75</v>
      </c>
      <c r="F134" s="12">
        <v>471.4</v>
      </c>
      <c r="G134" s="11">
        <v>346.55</v>
      </c>
      <c r="H134" s="11">
        <v>828.28</v>
      </c>
      <c r="I134" s="11">
        <v>220.79</v>
      </c>
      <c r="J134" s="11">
        <v>750.93</v>
      </c>
      <c r="K134" s="13">
        <v>496.82</v>
      </c>
    </row>
    <row r="135" spans="1:11" ht="16">
      <c r="A135" s="1" t="s">
        <v>144</v>
      </c>
      <c r="B135" s="10">
        <v>217.73</v>
      </c>
      <c r="C135" s="11">
        <v>68.650000000000006</v>
      </c>
      <c r="D135" s="11">
        <v>74.47</v>
      </c>
      <c r="E135" s="11">
        <v>82.64</v>
      </c>
      <c r="F135" s="12">
        <v>177.87</v>
      </c>
      <c r="G135" s="11">
        <v>117.91</v>
      </c>
      <c r="H135" s="11">
        <v>224.72</v>
      </c>
      <c r="I135" s="11">
        <v>69.77</v>
      </c>
      <c r="J135" s="11">
        <v>233.97</v>
      </c>
      <c r="K135" s="13">
        <v>192.6</v>
      </c>
    </row>
    <row r="136" spans="1:11" ht="16">
      <c r="A136" s="1" t="s">
        <v>145</v>
      </c>
      <c r="B136" s="10">
        <v>1411.36</v>
      </c>
      <c r="C136" s="11">
        <v>213.34</v>
      </c>
      <c r="D136" s="11">
        <v>226.86</v>
      </c>
      <c r="E136" s="11">
        <v>324.97000000000003</v>
      </c>
      <c r="F136" s="12">
        <v>625.62</v>
      </c>
      <c r="G136" s="11">
        <v>517.64</v>
      </c>
      <c r="H136" s="11">
        <v>1002.35</v>
      </c>
      <c r="I136" s="11">
        <v>285.42</v>
      </c>
      <c r="J136" s="11">
        <v>813.97</v>
      </c>
      <c r="K136" s="13">
        <v>644.24</v>
      </c>
    </row>
    <row r="137" spans="1:11" ht="16">
      <c r="A137" s="1" t="s">
        <v>146</v>
      </c>
      <c r="B137" s="10">
        <v>2430.4499999999998</v>
      </c>
      <c r="C137" s="11">
        <v>482.32</v>
      </c>
      <c r="D137" s="11">
        <v>669.48</v>
      </c>
      <c r="E137" s="11">
        <v>898.64</v>
      </c>
      <c r="F137" s="12">
        <v>1922.88</v>
      </c>
      <c r="G137" s="11">
        <v>1252.92</v>
      </c>
      <c r="H137" s="11">
        <v>1947.49</v>
      </c>
      <c r="I137" s="11">
        <v>514.36</v>
      </c>
      <c r="J137" s="11">
        <v>2146.65</v>
      </c>
      <c r="K137" s="13">
        <v>1696.36</v>
      </c>
    </row>
    <row r="138" spans="1:11" ht="16">
      <c r="A138" s="1" t="s">
        <v>147</v>
      </c>
      <c r="B138" s="10">
        <v>10541.24</v>
      </c>
      <c r="C138" s="11">
        <v>2490.54</v>
      </c>
      <c r="D138" s="11">
        <v>3442.82</v>
      </c>
      <c r="E138" s="11">
        <v>3229.1</v>
      </c>
      <c r="F138" s="12">
        <v>6463.74</v>
      </c>
      <c r="G138" s="11">
        <v>6090.82</v>
      </c>
      <c r="H138" s="11">
        <v>10026.27</v>
      </c>
      <c r="I138" s="11">
        <v>2777.85</v>
      </c>
      <c r="J138" s="11">
        <v>7954.38</v>
      </c>
      <c r="K138" s="13">
        <v>6252.57</v>
      </c>
    </row>
    <row r="139" spans="1:11" ht="16">
      <c r="A139" s="1" t="s">
        <v>148</v>
      </c>
      <c r="B139" s="10">
        <v>7829.58</v>
      </c>
      <c r="C139" s="11">
        <v>1655.21</v>
      </c>
      <c r="D139" s="11">
        <v>1932.96</v>
      </c>
      <c r="E139" s="11">
        <v>4056.52</v>
      </c>
      <c r="F139" s="12">
        <v>7210.43</v>
      </c>
      <c r="G139" s="11">
        <v>4120.45</v>
      </c>
      <c r="H139" s="11">
        <v>6780.81</v>
      </c>
      <c r="I139" s="11">
        <v>2360.02</v>
      </c>
      <c r="J139" s="11">
        <v>8427.33</v>
      </c>
      <c r="K139" s="13">
        <v>6486.59</v>
      </c>
    </row>
    <row r="140" spans="1:11" ht="16">
      <c r="A140" s="1" t="s">
        <v>149</v>
      </c>
      <c r="B140" s="10">
        <v>229.08</v>
      </c>
      <c r="C140" s="11">
        <v>28.32</v>
      </c>
      <c r="D140" s="11">
        <v>37.72</v>
      </c>
      <c r="E140" s="11">
        <v>65.72</v>
      </c>
      <c r="F140" s="12">
        <v>158.08000000000001</v>
      </c>
      <c r="G140" s="11">
        <v>96.06</v>
      </c>
      <c r="H140" s="11">
        <v>112.9</v>
      </c>
      <c r="I140" s="11">
        <v>31.18</v>
      </c>
      <c r="J140" s="11">
        <v>169.13</v>
      </c>
      <c r="K140" s="13">
        <v>126.23</v>
      </c>
    </row>
    <row r="141" spans="1:11" ht="16">
      <c r="A141" s="1" t="s">
        <v>150</v>
      </c>
      <c r="B141" s="10">
        <v>112.51</v>
      </c>
      <c r="C141" s="11">
        <v>28.04</v>
      </c>
      <c r="D141" s="11">
        <v>27.85</v>
      </c>
      <c r="E141" s="11">
        <v>28.2</v>
      </c>
      <c r="F141" s="12">
        <v>70.78</v>
      </c>
      <c r="G141" s="11">
        <v>46.6</v>
      </c>
      <c r="H141" s="11">
        <v>110.42</v>
      </c>
      <c r="I141" s="11">
        <v>31.15</v>
      </c>
      <c r="J141" s="11">
        <v>104.85</v>
      </c>
      <c r="K141" s="13">
        <v>71.64</v>
      </c>
    </row>
    <row r="142" spans="1:11" ht="16">
      <c r="A142" s="1" t="s">
        <v>151</v>
      </c>
      <c r="B142" s="10">
        <v>56.78</v>
      </c>
      <c r="C142" s="11">
        <v>13.84</v>
      </c>
      <c r="D142" s="11">
        <v>15.34</v>
      </c>
      <c r="E142" s="11">
        <v>30.54</v>
      </c>
      <c r="F142" s="12">
        <v>51.11</v>
      </c>
      <c r="G142" s="11">
        <v>20.32</v>
      </c>
      <c r="H142" s="11">
        <v>42.03</v>
      </c>
      <c r="I142" s="11">
        <v>14.37</v>
      </c>
      <c r="J142" s="11">
        <v>76.040000000000006</v>
      </c>
      <c r="K142" s="13">
        <v>40.26</v>
      </c>
    </row>
    <row r="143" spans="1:11" ht="16">
      <c r="A143" s="1" t="s">
        <v>152</v>
      </c>
      <c r="B143" s="10">
        <v>9.1199999999999992</v>
      </c>
      <c r="C143" s="11">
        <v>2.46</v>
      </c>
      <c r="D143" s="11">
        <v>2.2200000000000002</v>
      </c>
      <c r="E143" s="11">
        <v>9.26</v>
      </c>
      <c r="F143" s="12">
        <v>16.39</v>
      </c>
      <c r="G143" s="11">
        <v>7.17</v>
      </c>
      <c r="H143" s="11">
        <v>10.72</v>
      </c>
      <c r="I143" s="11">
        <v>2.16</v>
      </c>
      <c r="J143" s="11">
        <v>15.87</v>
      </c>
      <c r="K143" s="13">
        <v>9.2899999999999991</v>
      </c>
    </row>
    <row r="144" spans="1:11" ht="16">
      <c r="A144" s="1" t="s">
        <v>153</v>
      </c>
      <c r="B144" s="10">
        <v>109.55</v>
      </c>
      <c r="C144" s="11">
        <v>17.170000000000002</v>
      </c>
      <c r="D144" s="11">
        <v>16.63</v>
      </c>
      <c r="E144" s="11">
        <v>19.29</v>
      </c>
      <c r="F144" s="12">
        <v>55.45</v>
      </c>
      <c r="G144" s="11">
        <v>38.130000000000003</v>
      </c>
      <c r="H144" s="11">
        <v>65.06</v>
      </c>
      <c r="I144" s="11">
        <v>20.97</v>
      </c>
      <c r="J144" s="11">
        <v>51.32</v>
      </c>
      <c r="K144" s="13">
        <v>38.51</v>
      </c>
    </row>
    <row r="145" spans="1:11" ht="16">
      <c r="A145" s="1" t="s">
        <v>154</v>
      </c>
      <c r="B145" s="10">
        <v>766.46</v>
      </c>
      <c r="C145" s="11">
        <v>230.79</v>
      </c>
      <c r="D145" s="11">
        <v>259.85000000000002</v>
      </c>
      <c r="E145" s="11">
        <v>296.95</v>
      </c>
      <c r="F145" s="12">
        <v>508.15</v>
      </c>
      <c r="G145" s="11">
        <v>408.85</v>
      </c>
      <c r="H145" s="11">
        <v>957.18</v>
      </c>
      <c r="I145" s="11">
        <v>216.15</v>
      </c>
      <c r="J145" s="11">
        <v>647.4</v>
      </c>
      <c r="K145" s="13">
        <v>489.06</v>
      </c>
    </row>
    <row r="146" spans="1:11" ht="16">
      <c r="A146" s="1" t="s">
        <v>155</v>
      </c>
      <c r="B146" s="10">
        <v>1082.47</v>
      </c>
      <c r="C146" s="11">
        <v>353.1</v>
      </c>
      <c r="D146" s="11">
        <v>380.93</v>
      </c>
      <c r="E146" s="11">
        <v>586.21</v>
      </c>
      <c r="F146" s="12">
        <v>1132.6199999999999</v>
      </c>
      <c r="G146" s="11">
        <v>617.46</v>
      </c>
      <c r="H146" s="11">
        <v>1193.8</v>
      </c>
      <c r="I146" s="11">
        <v>318.92</v>
      </c>
      <c r="J146" s="11">
        <v>1267.69</v>
      </c>
      <c r="K146" s="13">
        <v>1017.37</v>
      </c>
    </row>
    <row r="147" spans="1:11" ht="16">
      <c r="A147" s="1" t="s">
        <v>156</v>
      </c>
      <c r="B147" s="10">
        <v>1054.8800000000001</v>
      </c>
      <c r="C147" s="11">
        <v>271.44</v>
      </c>
      <c r="D147" s="11">
        <v>291.57</v>
      </c>
      <c r="E147" s="11">
        <v>411.85</v>
      </c>
      <c r="F147" s="12">
        <v>730.9</v>
      </c>
      <c r="G147" s="11">
        <v>535.57000000000005</v>
      </c>
      <c r="H147" s="11">
        <v>1041.26</v>
      </c>
      <c r="I147" s="11">
        <v>303.44</v>
      </c>
      <c r="J147" s="11">
        <v>955.14</v>
      </c>
      <c r="K147" s="13">
        <v>789.26</v>
      </c>
    </row>
    <row r="148" spans="1:11" ht="16">
      <c r="A148" s="1" t="s">
        <v>157</v>
      </c>
      <c r="B148" s="10">
        <v>252.65</v>
      </c>
      <c r="C148" s="11">
        <v>40.299999999999997</v>
      </c>
      <c r="D148" s="11">
        <v>34.619999999999997</v>
      </c>
      <c r="E148" s="11">
        <v>63.33</v>
      </c>
      <c r="F148" s="12">
        <v>137.58000000000001</v>
      </c>
      <c r="G148" s="11">
        <v>94.3</v>
      </c>
      <c r="H148" s="11">
        <v>141.05000000000001</v>
      </c>
      <c r="I148" s="11">
        <v>38.54</v>
      </c>
      <c r="J148" s="11">
        <v>167.01</v>
      </c>
      <c r="K148" s="13">
        <v>132.52000000000001</v>
      </c>
    </row>
    <row r="149" spans="1:11" ht="16">
      <c r="A149" s="1" t="s">
        <v>158</v>
      </c>
      <c r="B149" s="10">
        <v>486.43</v>
      </c>
      <c r="C149" s="11">
        <v>63.2</v>
      </c>
      <c r="D149" s="11">
        <v>101.02</v>
      </c>
      <c r="E149" s="11">
        <v>121.97</v>
      </c>
      <c r="F149" s="12">
        <v>231.33</v>
      </c>
      <c r="G149" s="11">
        <v>224.92</v>
      </c>
      <c r="H149" s="11">
        <v>321.07</v>
      </c>
      <c r="I149" s="11">
        <v>57.86</v>
      </c>
      <c r="J149" s="11">
        <v>263.45999999999998</v>
      </c>
      <c r="K149" s="13">
        <v>258.31</v>
      </c>
    </row>
    <row r="150" spans="1:11" ht="16">
      <c r="A150" s="1" t="s">
        <v>159</v>
      </c>
      <c r="B150" s="10">
        <v>125.67</v>
      </c>
      <c r="C150" s="11">
        <v>20.47</v>
      </c>
      <c r="D150" s="11">
        <v>25.44</v>
      </c>
      <c r="E150" s="11">
        <v>24.62</v>
      </c>
      <c r="F150" s="12">
        <v>56.07</v>
      </c>
      <c r="G150" s="11">
        <v>56.53</v>
      </c>
      <c r="H150" s="11">
        <v>79.88</v>
      </c>
      <c r="I150" s="11">
        <v>17.649999999999999</v>
      </c>
      <c r="J150" s="11">
        <v>47.51</v>
      </c>
      <c r="K150" s="13">
        <v>71.58</v>
      </c>
    </row>
    <row r="151" spans="1:11" ht="16">
      <c r="A151" s="1" t="s">
        <v>160</v>
      </c>
      <c r="B151" s="10">
        <v>1658.22</v>
      </c>
      <c r="C151" s="11">
        <v>229.1</v>
      </c>
      <c r="D151" s="11">
        <v>284.2</v>
      </c>
      <c r="E151" s="11">
        <v>305.35000000000002</v>
      </c>
      <c r="F151" s="12">
        <v>614.26</v>
      </c>
      <c r="G151" s="11">
        <v>848.77</v>
      </c>
      <c r="H151" s="11">
        <v>1015.66</v>
      </c>
      <c r="I151" s="11">
        <v>216.09</v>
      </c>
      <c r="J151" s="11">
        <v>593.13</v>
      </c>
      <c r="K151" s="13">
        <v>621.04</v>
      </c>
    </row>
    <row r="152" spans="1:11" ht="16">
      <c r="A152" s="1" t="s">
        <v>161</v>
      </c>
      <c r="B152" s="10">
        <v>80.47</v>
      </c>
      <c r="C152" s="11">
        <v>15.78</v>
      </c>
      <c r="D152" s="11">
        <v>14.43</v>
      </c>
      <c r="E152" s="11">
        <v>18.72</v>
      </c>
      <c r="F152" s="12">
        <v>53.12</v>
      </c>
      <c r="G152" s="11">
        <v>37.26</v>
      </c>
      <c r="H152" s="11">
        <v>53.36</v>
      </c>
      <c r="I152" s="11">
        <v>14.04</v>
      </c>
      <c r="J152" s="11">
        <v>47.24</v>
      </c>
      <c r="K152" s="13">
        <v>38.840000000000003</v>
      </c>
    </row>
    <row r="153" spans="1:11" ht="16">
      <c r="A153" s="1" t="s">
        <v>162</v>
      </c>
      <c r="B153" s="10">
        <v>37.31</v>
      </c>
      <c r="C153" s="11">
        <v>6.06</v>
      </c>
      <c r="D153" s="11">
        <v>5.66</v>
      </c>
      <c r="E153" s="11">
        <v>9.9700000000000006</v>
      </c>
      <c r="F153" s="12">
        <v>18.760000000000002</v>
      </c>
      <c r="G153" s="11">
        <v>14.19</v>
      </c>
      <c r="H153" s="11">
        <v>20.84</v>
      </c>
      <c r="I153" s="11">
        <v>4.47</v>
      </c>
      <c r="J153" s="11">
        <v>25.02</v>
      </c>
      <c r="K153" s="13">
        <v>19.05</v>
      </c>
    </row>
    <row r="154" spans="1:11" ht="16">
      <c r="A154" s="1" t="s">
        <v>163</v>
      </c>
      <c r="B154" s="10">
        <v>186.41</v>
      </c>
      <c r="C154" s="11">
        <v>44.38</v>
      </c>
      <c r="D154" s="11">
        <v>55.03</v>
      </c>
      <c r="E154" s="11">
        <v>53.67</v>
      </c>
      <c r="F154" s="12">
        <v>126.55</v>
      </c>
      <c r="G154" s="11">
        <v>69.25</v>
      </c>
      <c r="H154" s="11">
        <v>154.31</v>
      </c>
      <c r="I154" s="11">
        <v>40.85</v>
      </c>
      <c r="J154" s="11">
        <v>116.7</v>
      </c>
      <c r="K154" s="13">
        <v>144.4</v>
      </c>
    </row>
    <row r="155" spans="1:11" ht="16">
      <c r="A155" s="1" t="s">
        <v>164</v>
      </c>
      <c r="B155" s="10">
        <v>122.26</v>
      </c>
      <c r="C155" s="11">
        <v>29.59</v>
      </c>
      <c r="D155" s="11">
        <v>38.81</v>
      </c>
      <c r="E155" s="11">
        <v>24.54</v>
      </c>
      <c r="F155" s="12">
        <v>81.73</v>
      </c>
      <c r="G155" s="11">
        <v>55.37</v>
      </c>
      <c r="H155" s="11">
        <v>114.54</v>
      </c>
      <c r="I155" s="11">
        <v>26.72</v>
      </c>
      <c r="J155" s="11">
        <v>91.39</v>
      </c>
      <c r="K155" s="13">
        <v>101.38</v>
      </c>
    </row>
    <row r="156" spans="1:11" ht="16">
      <c r="A156" s="1" t="s">
        <v>165</v>
      </c>
      <c r="B156" s="10">
        <v>37.61</v>
      </c>
      <c r="C156" s="11">
        <v>10.39</v>
      </c>
      <c r="D156" s="11">
        <v>10.83</v>
      </c>
      <c r="E156" s="11">
        <v>11.38</v>
      </c>
      <c r="F156" s="12">
        <v>29.08</v>
      </c>
      <c r="G156" s="11">
        <v>20.83</v>
      </c>
      <c r="H156" s="11">
        <v>32.75</v>
      </c>
      <c r="I156" s="11">
        <v>11.1</v>
      </c>
      <c r="J156" s="11">
        <v>28.08</v>
      </c>
      <c r="K156" s="13">
        <v>51.76</v>
      </c>
    </row>
    <row r="157" spans="1:11" ht="16">
      <c r="A157" s="1" t="s">
        <v>166</v>
      </c>
      <c r="B157" s="10">
        <v>10.34</v>
      </c>
      <c r="C157" s="11">
        <v>1.96</v>
      </c>
      <c r="D157" s="11">
        <v>1.92</v>
      </c>
      <c r="E157" s="11">
        <v>1.67</v>
      </c>
      <c r="F157" s="12">
        <v>4.4000000000000004</v>
      </c>
      <c r="G157" s="11">
        <v>3.68</v>
      </c>
      <c r="H157" s="11">
        <v>6.8</v>
      </c>
      <c r="I157" s="11">
        <v>1.43</v>
      </c>
      <c r="J157" s="11">
        <v>4.72</v>
      </c>
      <c r="K157" s="13">
        <v>2.86</v>
      </c>
    </row>
    <row r="158" spans="1:11" ht="16">
      <c r="A158" s="1" t="s">
        <v>167</v>
      </c>
      <c r="B158" s="10">
        <v>8.7100000000000009</v>
      </c>
      <c r="C158" s="11">
        <v>1.85</v>
      </c>
      <c r="D158" s="11">
        <v>2.48</v>
      </c>
      <c r="E158" s="11">
        <v>3.33</v>
      </c>
      <c r="F158" s="12">
        <v>10.08</v>
      </c>
      <c r="G158" s="11">
        <v>6.07</v>
      </c>
      <c r="H158" s="11">
        <v>10.11</v>
      </c>
      <c r="I158" s="11">
        <v>2.46</v>
      </c>
      <c r="J158" s="11">
        <v>8.33</v>
      </c>
      <c r="K158" s="13">
        <v>7.77</v>
      </c>
    </row>
    <row r="159" spans="1:11" ht="16">
      <c r="A159" s="1" t="s">
        <v>168</v>
      </c>
      <c r="B159" s="10">
        <v>153.26</v>
      </c>
      <c r="C159" s="11">
        <v>18.690000000000001</v>
      </c>
      <c r="D159" s="11">
        <v>27.54</v>
      </c>
      <c r="E159" s="11">
        <v>31.78</v>
      </c>
      <c r="F159" s="12">
        <v>76.41</v>
      </c>
      <c r="G159" s="11">
        <v>61.64</v>
      </c>
      <c r="H159" s="11">
        <v>105.26</v>
      </c>
      <c r="I159" s="11">
        <v>21.49</v>
      </c>
      <c r="J159" s="11">
        <v>87.81</v>
      </c>
      <c r="K159" s="13">
        <v>96.9</v>
      </c>
    </row>
    <row r="160" spans="1:11" ht="16">
      <c r="A160" s="1" t="s">
        <v>169</v>
      </c>
      <c r="B160" s="10">
        <v>17.440000000000001</v>
      </c>
      <c r="C160" s="11">
        <v>2.96</v>
      </c>
      <c r="D160" s="11">
        <v>4.2699999999999996</v>
      </c>
      <c r="E160" s="11">
        <v>5.04</v>
      </c>
      <c r="F160" s="12">
        <v>18.63</v>
      </c>
      <c r="G160" s="11">
        <v>13.02</v>
      </c>
      <c r="H160" s="11">
        <v>17.87</v>
      </c>
      <c r="I160" s="11">
        <v>4.5</v>
      </c>
      <c r="J160" s="11">
        <v>14.52</v>
      </c>
      <c r="K160" s="13">
        <v>12.42</v>
      </c>
    </row>
    <row r="161" spans="1:11" ht="16">
      <c r="A161" s="1" t="s">
        <v>170</v>
      </c>
      <c r="B161" s="10">
        <v>163.71</v>
      </c>
      <c r="C161" s="11">
        <v>92.22</v>
      </c>
      <c r="D161" s="11">
        <v>112.55</v>
      </c>
      <c r="E161" s="11">
        <v>107.54</v>
      </c>
      <c r="F161" s="12">
        <v>150.1</v>
      </c>
      <c r="G161" s="11">
        <v>134.06</v>
      </c>
      <c r="H161" s="11">
        <v>275.27</v>
      </c>
      <c r="I161" s="11">
        <v>91.5</v>
      </c>
      <c r="J161" s="11">
        <v>155.78</v>
      </c>
      <c r="K161" s="13">
        <v>171.89</v>
      </c>
    </row>
    <row r="162" spans="1:11" ht="16">
      <c r="A162" s="1" t="s">
        <v>171</v>
      </c>
      <c r="B162" s="10">
        <v>19.71</v>
      </c>
      <c r="C162" s="11">
        <v>5.79</v>
      </c>
      <c r="D162" s="11">
        <v>4.9400000000000004</v>
      </c>
      <c r="E162" s="11">
        <v>4.67</v>
      </c>
      <c r="F162" s="12">
        <v>9.0399999999999991</v>
      </c>
      <c r="G162" s="11">
        <v>6.49</v>
      </c>
      <c r="H162" s="11">
        <v>16.239999999999998</v>
      </c>
      <c r="I162" s="11">
        <v>4.2699999999999996</v>
      </c>
      <c r="J162" s="11">
        <v>8.27</v>
      </c>
      <c r="K162" s="13">
        <v>15.98</v>
      </c>
    </row>
    <row r="163" spans="1:11" ht="16">
      <c r="A163" s="1" t="s">
        <v>172</v>
      </c>
      <c r="B163" s="10">
        <v>702.32</v>
      </c>
      <c r="C163" s="11">
        <v>131.97999999999999</v>
      </c>
      <c r="D163" s="11">
        <v>142.97</v>
      </c>
      <c r="E163" s="11">
        <v>153.09</v>
      </c>
      <c r="F163" s="12">
        <v>392.19</v>
      </c>
      <c r="G163" s="11">
        <v>316.33999999999997</v>
      </c>
      <c r="H163" s="11">
        <v>523.41</v>
      </c>
      <c r="I163" s="11">
        <v>135.79</v>
      </c>
      <c r="J163" s="11">
        <v>502.69</v>
      </c>
      <c r="K163" s="13">
        <v>408.95</v>
      </c>
    </row>
    <row r="164" spans="1:11" ht="16">
      <c r="A164" s="1" t="s">
        <v>173</v>
      </c>
      <c r="B164" s="10">
        <v>135.53</v>
      </c>
      <c r="C164" s="11">
        <v>41.14</v>
      </c>
      <c r="D164" s="11">
        <v>51.82</v>
      </c>
      <c r="E164" s="11">
        <v>45.06</v>
      </c>
      <c r="F164" s="12">
        <v>96.09</v>
      </c>
      <c r="G164" s="11">
        <v>65.72</v>
      </c>
      <c r="H164" s="11">
        <v>159.91999999999999</v>
      </c>
      <c r="I164" s="11">
        <v>36.729999999999997</v>
      </c>
      <c r="J164" s="11">
        <v>114.62</v>
      </c>
      <c r="K164" s="13">
        <v>92.46</v>
      </c>
    </row>
    <row r="165" spans="1:11" ht="16">
      <c r="A165" s="1" t="s">
        <v>174</v>
      </c>
      <c r="B165" s="10">
        <v>246.1</v>
      </c>
      <c r="C165" s="11">
        <v>78.59</v>
      </c>
      <c r="D165" s="11">
        <v>100.75</v>
      </c>
      <c r="E165" s="11">
        <v>97.89</v>
      </c>
      <c r="F165" s="12">
        <v>220.81</v>
      </c>
      <c r="G165" s="11">
        <v>124.87</v>
      </c>
      <c r="H165" s="11">
        <v>303.39</v>
      </c>
      <c r="I165" s="11">
        <v>69.89</v>
      </c>
      <c r="J165" s="11">
        <v>259.32</v>
      </c>
      <c r="K165" s="13">
        <v>191.5</v>
      </c>
    </row>
    <row r="166" spans="1:11" ht="16">
      <c r="A166" s="1" t="s">
        <v>175</v>
      </c>
      <c r="B166" s="10">
        <v>14.14</v>
      </c>
      <c r="C166" s="11">
        <v>9.42</v>
      </c>
      <c r="D166" s="11">
        <v>13.37</v>
      </c>
      <c r="E166" s="11">
        <v>14.78</v>
      </c>
      <c r="F166" s="12">
        <v>43.22</v>
      </c>
      <c r="G166" s="11">
        <v>12.71</v>
      </c>
      <c r="H166" s="11">
        <v>26.83</v>
      </c>
      <c r="I166" s="11">
        <v>7.23</v>
      </c>
      <c r="J166" s="11">
        <v>32.83</v>
      </c>
      <c r="K166" s="13">
        <v>30.13</v>
      </c>
    </row>
    <row r="167" spans="1:11" ht="16">
      <c r="A167" s="1" t="s">
        <v>176</v>
      </c>
      <c r="B167" s="10">
        <v>21.77</v>
      </c>
      <c r="C167" s="11">
        <v>6.12</v>
      </c>
      <c r="D167" s="11">
        <v>5.47</v>
      </c>
      <c r="E167" s="11">
        <v>7.01</v>
      </c>
      <c r="F167" s="12">
        <v>15.64</v>
      </c>
      <c r="G167" s="11">
        <v>9.8699999999999992</v>
      </c>
      <c r="H167" s="11">
        <v>18.489999999999998</v>
      </c>
      <c r="I167" s="11">
        <v>5.88</v>
      </c>
      <c r="J167" s="11">
        <v>21.96</v>
      </c>
      <c r="K167" s="13">
        <v>14.06</v>
      </c>
    </row>
    <row r="168" spans="1:11" ht="16">
      <c r="A168" s="1" t="s">
        <v>177</v>
      </c>
      <c r="B168" s="10">
        <v>54.56</v>
      </c>
      <c r="C168" s="11">
        <v>9.4600000000000009</v>
      </c>
      <c r="D168" s="11">
        <v>9.61</v>
      </c>
      <c r="E168" s="11">
        <v>18.7</v>
      </c>
      <c r="F168" s="12">
        <v>41.41</v>
      </c>
      <c r="G168" s="11">
        <v>36.07</v>
      </c>
      <c r="H168" s="11">
        <v>40.5</v>
      </c>
      <c r="I168" s="11">
        <v>11.54</v>
      </c>
      <c r="J168" s="11">
        <v>34.590000000000003</v>
      </c>
      <c r="K168" s="13">
        <v>28.3</v>
      </c>
    </row>
    <row r="169" spans="1:11" ht="16">
      <c r="A169" s="1" t="s">
        <v>178</v>
      </c>
      <c r="B169" s="10">
        <v>53.93</v>
      </c>
      <c r="C169" s="11">
        <v>16.600000000000001</v>
      </c>
      <c r="D169" s="11">
        <v>13.49</v>
      </c>
      <c r="E169" s="11">
        <v>21.59</v>
      </c>
      <c r="F169" s="12">
        <v>38.909999999999997</v>
      </c>
      <c r="G169" s="11">
        <v>42.93</v>
      </c>
      <c r="H169" s="11">
        <v>69.63</v>
      </c>
      <c r="I169" s="11">
        <v>17.22</v>
      </c>
      <c r="J169" s="11">
        <v>52.34</v>
      </c>
      <c r="K169" s="13">
        <v>46.71</v>
      </c>
    </row>
    <row r="170" spans="1:11" ht="16">
      <c r="A170" s="1" t="s">
        <v>179</v>
      </c>
      <c r="B170" s="10">
        <v>1934.79</v>
      </c>
      <c r="C170" s="11">
        <v>546.15</v>
      </c>
      <c r="D170" s="11">
        <v>421.86</v>
      </c>
      <c r="E170" s="11">
        <v>862.13</v>
      </c>
      <c r="F170" s="12">
        <v>1684.56</v>
      </c>
      <c r="G170" s="11">
        <v>1300.5</v>
      </c>
      <c r="H170" s="11">
        <v>1703.76</v>
      </c>
      <c r="I170" s="11">
        <v>528.55999999999995</v>
      </c>
      <c r="J170" s="11">
        <v>1848.16</v>
      </c>
      <c r="K170" s="13">
        <v>1371.11</v>
      </c>
    </row>
    <row r="171" spans="1:11" ht="16">
      <c r="A171" s="1" t="s">
        <v>180</v>
      </c>
      <c r="B171" s="10">
        <v>19.350000000000001</v>
      </c>
      <c r="C171" s="11">
        <v>5.54</v>
      </c>
      <c r="D171" s="11">
        <v>4.6500000000000004</v>
      </c>
      <c r="E171" s="11">
        <v>10.84</v>
      </c>
      <c r="F171" s="12">
        <v>27.81</v>
      </c>
      <c r="G171" s="11">
        <v>20.87</v>
      </c>
      <c r="H171" s="11">
        <v>17.29</v>
      </c>
      <c r="I171" s="11">
        <v>5.55</v>
      </c>
      <c r="J171" s="11">
        <v>21.18</v>
      </c>
      <c r="K171" s="13">
        <v>19.54</v>
      </c>
    </row>
    <row r="172" spans="1:11" ht="16">
      <c r="A172" s="1" t="s">
        <v>181</v>
      </c>
      <c r="B172" s="10">
        <v>132.88</v>
      </c>
      <c r="C172" s="11">
        <v>30.27</v>
      </c>
      <c r="D172" s="11">
        <v>26.99</v>
      </c>
      <c r="E172" s="11">
        <v>54.03</v>
      </c>
      <c r="F172" s="12">
        <v>144.68</v>
      </c>
      <c r="G172" s="11">
        <v>80.849999999999994</v>
      </c>
      <c r="H172" s="11">
        <v>112.09</v>
      </c>
      <c r="I172" s="11">
        <v>38.71</v>
      </c>
      <c r="J172" s="11">
        <v>117.83</v>
      </c>
      <c r="K172" s="13">
        <v>71.53</v>
      </c>
    </row>
    <row r="173" spans="1:11" ht="16">
      <c r="A173" s="1" t="s">
        <v>182</v>
      </c>
      <c r="B173" s="10">
        <v>19.3</v>
      </c>
      <c r="C173" s="11">
        <v>7.99</v>
      </c>
      <c r="D173" s="11">
        <v>7.07</v>
      </c>
      <c r="E173" s="11">
        <v>16.899999999999999</v>
      </c>
      <c r="F173" s="12">
        <v>37.119999999999997</v>
      </c>
      <c r="G173" s="11">
        <v>17.47</v>
      </c>
      <c r="H173" s="11">
        <v>24.3</v>
      </c>
      <c r="I173" s="11">
        <v>6.84</v>
      </c>
      <c r="J173" s="11">
        <v>33.99</v>
      </c>
      <c r="K173" s="13">
        <v>19.63</v>
      </c>
    </row>
    <row r="174" spans="1:11" ht="16">
      <c r="A174" s="1" t="s">
        <v>183</v>
      </c>
      <c r="B174" s="10">
        <v>6055.22</v>
      </c>
      <c r="C174" s="11">
        <v>1300.8800000000001</v>
      </c>
      <c r="D174" s="11">
        <v>1050.75</v>
      </c>
      <c r="E174" s="11">
        <v>2427.06</v>
      </c>
      <c r="F174" s="12">
        <v>4048.21</v>
      </c>
      <c r="G174" s="11">
        <v>3674.4</v>
      </c>
      <c r="H174" s="11">
        <v>4940.8900000000003</v>
      </c>
      <c r="I174" s="11">
        <v>1328.52</v>
      </c>
      <c r="J174" s="11">
        <v>4090.34</v>
      </c>
      <c r="K174" s="13">
        <v>2923.5</v>
      </c>
    </row>
    <row r="175" spans="1:11" ht="16">
      <c r="A175" s="1" t="s">
        <v>184</v>
      </c>
      <c r="B175" s="10">
        <v>4682.92</v>
      </c>
      <c r="C175" s="11">
        <v>1396.84</v>
      </c>
      <c r="D175" s="11">
        <v>1046.8699999999999</v>
      </c>
      <c r="E175" s="11">
        <v>2897.84</v>
      </c>
      <c r="F175" s="12">
        <v>7188.07</v>
      </c>
      <c r="G175" s="11">
        <v>3274.38</v>
      </c>
      <c r="H175" s="11">
        <v>5763.48</v>
      </c>
      <c r="I175" s="11">
        <v>1469.06</v>
      </c>
      <c r="J175" s="11">
        <v>6658.69</v>
      </c>
      <c r="K175" s="13">
        <v>3513.34</v>
      </c>
    </row>
    <row r="176" spans="1:11" ht="16">
      <c r="A176" s="1" t="s">
        <v>185</v>
      </c>
      <c r="B176" s="10">
        <v>1272.6099999999999</v>
      </c>
      <c r="C176" s="11">
        <v>329.94</v>
      </c>
      <c r="D176" s="11">
        <v>255.56</v>
      </c>
      <c r="E176" s="11">
        <v>514.36</v>
      </c>
      <c r="F176" s="12">
        <v>1305.07</v>
      </c>
      <c r="G176" s="11">
        <v>1097.05</v>
      </c>
      <c r="H176" s="11">
        <v>1266.5999999999999</v>
      </c>
      <c r="I176" s="11">
        <v>359.49</v>
      </c>
      <c r="J176" s="11">
        <v>1102.57</v>
      </c>
      <c r="K176" s="13">
        <v>730.44</v>
      </c>
    </row>
    <row r="177" spans="1:11" ht="16">
      <c r="A177" s="1" t="s">
        <v>186</v>
      </c>
      <c r="B177" s="10">
        <v>53.61</v>
      </c>
      <c r="C177" s="11">
        <v>26.14</v>
      </c>
      <c r="D177" s="11">
        <v>13.47</v>
      </c>
      <c r="E177" s="11">
        <v>57.11</v>
      </c>
      <c r="F177" s="12">
        <v>93.66</v>
      </c>
      <c r="G177" s="11">
        <v>62.27</v>
      </c>
      <c r="H177" s="11">
        <v>61.58</v>
      </c>
      <c r="I177" s="11">
        <v>23.56</v>
      </c>
      <c r="J177" s="11">
        <v>93.52</v>
      </c>
      <c r="K177" s="13">
        <v>76.5</v>
      </c>
    </row>
    <row r="178" spans="1:11" ht="16">
      <c r="A178" s="1" t="s">
        <v>187</v>
      </c>
      <c r="B178" s="10">
        <v>208.96</v>
      </c>
      <c r="C178" s="11">
        <v>60.85</v>
      </c>
      <c r="D178" s="11">
        <v>35.5</v>
      </c>
      <c r="E178" s="11">
        <v>112.28</v>
      </c>
      <c r="F178" s="12">
        <v>261.85000000000002</v>
      </c>
      <c r="G178" s="11">
        <v>140.86000000000001</v>
      </c>
      <c r="H178" s="11">
        <v>157.99</v>
      </c>
      <c r="I178" s="11">
        <v>41.89</v>
      </c>
      <c r="J178" s="11">
        <v>190.82</v>
      </c>
      <c r="K178" s="13">
        <v>165.06</v>
      </c>
    </row>
    <row r="179" spans="1:11" ht="16">
      <c r="A179" s="1" t="s">
        <v>188</v>
      </c>
      <c r="B179" s="10">
        <v>1861.21</v>
      </c>
      <c r="C179" s="11">
        <v>524.09</v>
      </c>
      <c r="D179" s="11">
        <v>561.52</v>
      </c>
      <c r="E179" s="11">
        <v>1167.27</v>
      </c>
      <c r="F179" s="12">
        <v>2209.16</v>
      </c>
      <c r="G179" s="11">
        <v>1436.74</v>
      </c>
      <c r="H179" s="11">
        <v>2148.12</v>
      </c>
      <c r="I179" s="11">
        <v>617.47</v>
      </c>
      <c r="J179" s="11">
        <v>2598.25</v>
      </c>
      <c r="K179" s="13">
        <v>1498.4</v>
      </c>
    </row>
    <row r="180" spans="1:11" ht="16">
      <c r="A180" s="1" t="s">
        <v>189</v>
      </c>
      <c r="B180" s="10">
        <v>4427.5</v>
      </c>
      <c r="C180" s="11">
        <v>1344.7</v>
      </c>
      <c r="D180" s="11">
        <v>958.09</v>
      </c>
      <c r="E180" s="11">
        <v>1789.61</v>
      </c>
      <c r="F180" s="12">
        <v>4716.3100000000004</v>
      </c>
      <c r="G180" s="11">
        <v>3735.12</v>
      </c>
      <c r="H180" s="11">
        <v>4535.41</v>
      </c>
      <c r="I180" s="11">
        <v>1424.42</v>
      </c>
      <c r="J180" s="11">
        <v>3529.07</v>
      </c>
      <c r="K180" s="13">
        <v>2743.73</v>
      </c>
    </row>
    <row r="181" spans="1:11" ht="16">
      <c r="A181" s="1" t="s">
        <v>190</v>
      </c>
      <c r="B181" s="10">
        <v>2426.75</v>
      </c>
      <c r="C181" s="11">
        <v>897</v>
      </c>
      <c r="D181" s="11">
        <v>577.88</v>
      </c>
      <c r="E181" s="11">
        <v>1772.85</v>
      </c>
      <c r="F181" s="12">
        <v>3182.83</v>
      </c>
      <c r="G181" s="11">
        <v>1856.26</v>
      </c>
      <c r="H181" s="11">
        <v>2278.17</v>
      </c>
      <c r="I181" s="11">
        <v>868.66</v>
      </c>
      <c r="J181" s="11">
        <v>2963.77</v>
      </c>
      <c r="K181" s="13">
        <v>2138.0100000000002</v>
      </c>
    </row>
    <row r="182" spans="1:11" ht="16">
      <c r="A182" s="1" t="s">
        <v>191</v>
      </c>
      <c r="B182" s="10">
        <v>737.42</v>
      </c>
      <c r="C182" s="11">
        <v>300.55</v>
      </c>
      <c r="D182" s="11">
        <v>158.32</v>
      </c>
      <c r="E182" s="11">
        <v>243.47</v>
      </c>
      <c r="F182" s="12">
        <v>453.58</v>
      </c>
      <c r="G182" s="11">
        <v>489.01</v>
      </c>
      <c r="H182" s="11">
        <v>780.31</v>
      </c>
      <c r="I182" s="11">
        <v>284.91000000000003</v>
      </c>
      <c r="J182" s="11">
        <v>434.27</v>
      </c>
      <c r="K182" s="13">
        <v>340.55</v>
      </c>
    </row>
    <row r="183" spans="1:11" ht="16">
      <c r="A183" s="1" t="s">
        <v>192</v>
      </c>
      <c r="B183" s="10">
        <v>358.96</v>
      </c>
      <c r="C183" s="11">
        <v>126.85</v>
      </c>
      <c r="D183" s="11">
        <v>74.680000000000007</v>
      </c>
      <c r="E183" s="11">
        <v>159.43</v>
      </c>
      <c r="F183" s="12">
        <v>235.47</v>
      </c>
      <c r="G183" s="11">
        <v>286.24</v>
      </c>
      <c r="H183" s="11">
        <v>409.62</v>
      </c>
      <c r="I183" s="11">
        <v>96.9</v>
      </c>
      <c r="J183" s="11">
        <v>268.43</v>
      </c>
      <c r="K183" s="13">
        <v>137.55000000000001</v>
      </c>
    </row>
    <row r="184" spans="1:11" ht="16">
      <c r="A184" s="1" t="s">
        <v>193</v>
      </c>
      <c r="B184" s="10">
        <v>3749.89</v>
      </c>
      <c r="C184" s="11">
        <v>1079.7</v>
      </c>
      <c r="D184" s="11">
        <v>976.88</v>
      </c>
      <c r="E184" s="11">
        <v>2431.35</v>
      </c>
      <c r="F184" s="12">
        <v>4460.0200000000004</v>
      </c>
      <c r="G184" s="11">
        <v>2418.2800000000002</v>
      </c>
      <c r="H184" s="11">
        <v>2962.35</v>
      </c>
      <c r="I184" s="11">
        <v>899.67</v>
      </c>
      <c r="J184" s="11">
        <v>4246.8500000000004</v>
      </c>
      <c r="K184" s="13">
        <v>3526.36</v>
      </c>
    </row>
    <row r="185" spans="1:11" ht="16">
      <c r="A185" s="1" t="s">
        <v>194</v>
      </c>
      <c r="B185" s="10">
        <v>1703.62</v>
      </c>
      <c r="C185" s="11">
        <v>447.66</v>
      </c>
      <c r="D185" s="11">
        <v>313.57</v>
      </c>
      <c r="E185" s="11">
        <v>861.16</v>
      </c>
      <c r="F185" s="12">
        <v>1457.94</v>
      </c>
      <c r="G185" s="11">
        <v>1045.43</v>
      </c>
      <c r="H185" s="11">
        <v>1344.75</v>
      </c>
      <c r="I185" s="11">
        <v>477.44</v>
      </c>
      <c r="J185" s="11">
        <v>1450.94</v>
      </c>
      <c r="K185" s="13">
        <v>971.24</v>
      </c>
    </row>
    <row r="186" spans="1:11" ht="16">
      <c r="A186" s="1" t="s">
        <v>195</v>
      </c>
      <c r="B186" s="10">
        <v>245.2</v>
      </c>
      <c r="C186" s="11">
        <v>64.88</v>
      </c>
      <c r="D186" s="11">
        <v>46.9</v>
      </c>
      <c r="E186" s="11">
        <v>61.28</v>
      </c>
      <c r="F186" s="12">
        <v>125.01</v>
      </c>
      <c r="G186" s="11">
        <v>138.54</v>
      </c>
      <c r="H186" s="11">
        <v>204.92</v>
      </c>
      <c r="I186" s="11">
        <v>42.18</v>
      </c>
      <c r="J186" s="11">
        <v>180.61</v>
      </c>
      <c r="K186" s="13">
        <v>103.45</v>
      </c>
    </row>
    <row r="187" spans="1:11" ht="16">
      <c r="A187" s="1" t="s">
        <v>196</v>
      </c>
      <c r="B187" s="10">
        <v>64.209999999999994</v>
      </c>
      <c r="C187" s="11">
        <v>15.06</v>
      </c>
      <c r="D187" s="11">
        <v>12.88</v>
      </c>
      <c r="E187" s="11">
        <v>23.29</v>
      </c>
      <c r="F187" s="12">
        <v>48.39</v>
      </c>
      <c r="G187" s="11">
        <v>40.200000000000003</v>
      </c>
      <c r="H187" s="11">
        <v>54.1</v>
      </c>
      <c r="I187" s="11">
        <v>13.06</v>
      </c>
      <c r="J187" s="11">
        <v>45.22</v>
      </c>
      <c r="K187" s="13">
        <v>42.66</v>
      </c>
    </row>
    <row r="188" spans="1:11" ht="16">
      <c r="A188" s="1" t="s">
        <v>197</v>
      </c>
      <c r="B188" s="10">
        <v>32.159999999999997</v>
      </c>
      <c r="C188" s="11">
        <v>7.9</v>
      </c>
      <c r="D188" s="11">
        <v>6.55</v>
      </c>
      <c r="E188" s="11">
        <v>12.51</v>
      </c>
      <c r="F188" s="12">
        <v>29.38</v>
      </c>
      <c r="G188" s="11">
        <v>22.46</v>
      </c>
      <c r="H188" s="11">
        <v>32.42</v>
      </c>
      <c r="I188" s="11">
        <v>9.83</v>
      </c>
      <c r="J188" s="11">
        <v>26.54</v>
      </c>
      <c r="K188" s="13">
        <v>25.39</v>
      </c>
    </row>
    <row r="189" spans="1:11" ht="16">
      <c r="A189" s="1" t="s">
        <v>198</v>
      </c>
      <c r="B189" s="10">
        <v>97.26</v>
      </c>
      <c r="C189" s="11">
        <v>54.68</v>
      </c>
      <c r="D189" s="11">
        <v>29.51</v>
      </c>
      <c r="E189" s="11">
        <v>60.18</v>
      </c>
      <c r="F189" s="12">
        <v>142.96</v>
      </c>
      <c r="G189" s="11">
        <v>90.8</v>
      </c>
      <c r="H189" s="11">
        <v>126.56</v>
      </c>
      <c r="I189" s="11">
        <v>40.01</v>
      </c>
      <c r="J189" s="11">
        <v>113.76</v>
      </c>
      <c r="K189" s="13">
        <v>89.01</v>
      </c>
    </row>
    <row r="190" spans="1:11" ht="16">
      <c r="A190" s="1" t="s">
        <v>199</v>
      </c>
      <c r="B190" s="10">
        <v>750.88</v>
      </c>
      <c r="C190" s="11">
        <v>225.77</v>
      </c>
      <c r="D190" s="11">
        <v>122.39</v>
      </c>
      <c r="E190" s="11">
        <v>301.98</v>
      </c>
      <c r="F190" s="12">
        <v>682.29</v>
      </c>
      <c r="G190" s="11">
        <v>425.36</v>
      </c>
      <c r="H190" s="11">
        <v>677.95</v>
      </c>
      <c r="I190" s="11">
        <v>174</v>
      </c>
      <c r="J190" s="11">
        <v>601.29</v>
      </c>
      <c r="K190" s="13">
        <v>445.65</v>
      </c>
    </row>
    <row r="191" spans="1:11" ht="16">
      <c r="A191" s="1" t="s">
        <v>200</v>
      </c>
      <c r="B191" s="10">
        <v>506.76</v>
      </c>
      <c r="C191" s="11">
        <v>131.30000000000001</v>
      </c>
      <c r="D191" s="11">
        <v>101.77</v>
      </c>
      <c r="E191" s="11">
        <v>217.68</v>
      </c>
      <c r="F191" s="12">
        <v>362.35</v>
      </c>
      <c r="G191" s="11">
        <v>295.92</v>
      </c>
      <c r="H191" s="11">
        <v>507.33</v>
      </c>
      <c r="I191" s="11">
        <v>95.31</v>
      </c>
      <c r="J191" s="11">
        <v>456.95</v>
      </c>
      <c r="K191" s="13">
        <v>310.11</v>
      </c>
    </row>
    <row r="192" spans="1:11" ht="16">
      <c r="A192" s="1" t="s">
        <v>201</v>
      </c>
      <c r="B192" s="10">
        <v>148.62</v>
      </c>
      <c r="C192" s="11">
        <v>46.98</v>
      </c>
      <c r="D192" s="11">
        <v>37.840000000000003</v>
      </c>
      <c r="E192" s="11">
        <v>60.62</v>
      </c>
      <c r="F192" s="12">
        <v>94.76</v>
      </c>
      <c r="G192" s="11">
        <v>100.78</v>
      </c>
      <c r="H192" s="11">
        <v>129.87</v>
      </c>
      <c r="I192" s="11">
        <v>34.74</v>
      </c>
      <c r="J192" s="11">
        <v>97.93</v>
      </c>
      <c r="K192" s="13">
        <v>61.29</v>
      </c>
    </row>
    <row r="193" spans="1:11" ht="16">
      <c r="A193" s="1" t="s">
        <v>202</v>
      </c>
      <c r="B193" s="10">
        <v>195.19</v>
      </c>
      <c r="C193" s="11">
        <v>70.849999999999994</v>
      </c>
      <c r="D193" s="11">
        <v>50.71</v>
      </c>
      <c r="E193" s="11">
        <v>105.99</v>
      </c>
      <c r="F193" s="12">
        <v>200.64</v>
      </c>
      <c r="G193" s="11">
        <v>106.13</v>
      </c>
      <c r="H193" s="11">
        <v>143.82</v>
      </c>
      <c r="I193" s="11">
        <v>36.76</v>
      </c>
      <c r="J193" s="11">
        <v>151.91</v>
      </c>
      <c r="K193" s="13">
        <v>143.31</v>
      </c>
    </row>
    <row r="194" spans="1:11" ht="16">
      <c r="A194" s="1" t="s">
        <v>203</v>
      </c>
      <c r="B194" s="10">
        <v>515.55999999999995</v>
      </c>
      <c r="C194" s="11">
        <v>145.38</v>
      </c>
      <c r="D194" s="11">
        <v>132.15</v>
      </c>
      <c r="E194" s="11">
        <v>224.57</v>
      </c>
      <c r="F194" s="12">
        <v>531.55999999999995</v>
      </c>
      <c r="G194" s="11">
        <v>355.47</v>
      </c>
      <c r="H194" s="11">
        <v>471.48</v>
      </c>
      <c r="I194" s="11">
        <v>123.79</v>
      </c>
      <c r="J194" s="11">
        <v>331.96</v>
      </c>
      <c r="K194" s="13">
        <v>298.51</v>
      </c>
    </row>
    <row r="195" spans="1:11" ht="16">
      <c r="A195" s="1" t="s">
        <v>204</v>
      </c>
      <c r="B195" s="10">
        <v>20.21</v>
      </c>
      <c r="C195" s="11">
        <v>8.06</v>
      </c>
      <c r="D195" s="11">
        <v>4.87</v>
      </c>
      <c r="E195" s="11">
        <v>18.3</v>
      </c>
      <c r="F195" s="12">
        <v>35.06</v>
      </c>
      <c r="G195" s="11">
        <v>20.64</v>
      </c>
      <c r="H195" s="11">
        <v>20.54</v>
      </c>
      <c r="I195" s="11">
        <v>6.47</v>
      </c>
      <c r="J195" s="11">
        <v>29.43</v>
      </c>
      <c r="K195" s="13">
        <v>22.89</v>
      </c>
    </row>
    <row r="196" spans="1:11" ht="16">
      <c r="A196" s="1" t="s">
        <v>205</v>
      </c>
      <c r="B196" s="10">
        <v>1285.74</v>
      </c>
      <c r="C196" s="11">
        <v>385.4</v>
      </c>
      <c r="D196" s="11">
        <v>353.86</v>
      </c>
      <c r="E196" s="11">
        <v>778.21</v>
      </c>
      <c r="F196" s="12">
        <v>1465.59</v>
      </c>
      <c r="G196" s="11">
        <v>979.33</v>
      </c>
      <c r="H196" s="11">
        <v>1035.8399999999999</v>
      </c>
      <c r="I196" s="11">
        <v>445.75</v>
      </c>
      <c r="J196" s="11">
        <v>1080.48</v>
      </c>
      <c r="K196" s="13">
        <v>680.33</v>
      </c>
    </row>
    <row r="197" spans="1:11" ht="16">
      <c r="A197" s="1" t="s">
        <v>206</v>
      </c>
      <c r="B197" s="10">
        <v>31.95</v>
      </c>
      <c r="C197" s="11">
        <v>18.649999999999999</v>
      </c>
      <c r="D197" s="11">
        <v>17.11</v>
      </c>
      <c r="E197" s="11">
        <v>11.44</v>
      </c>
      <c r="F197" s="12">
        <v>28.58</v>
      </c>
      <c r="G197" s="11">
        <v>32.06</v>
      </c>
      <c r="H197" s="11">
        <v>57.04</v>
      </c>
      <c r="I197" s="11">
        <v>14.02</v>
      </c>
      <c r="J197" s="11">
        <v>19.97</v>
      </c>
      <c r="K197" s="13">
        <v>24.16</v>
      </c>
    </row>
    <row r="198" spans="1:11" ht="16">
      <c r="A198" s="1" t="s">
        <v>207</v>
      </c>
      <c r="B198" s="10">
        <v>1767.88</v>
      </c>
      <c r="C198" s="11">
        <v>650.66</v>
      </c>
      <c r="D198" s="11">
        <v>532.85</v>
      </c>
      <c r="E198" s="11">
        <v>1194.6600000000001</v>
      </c>
      <c r="F198" s="12">
        <v>2507.5700000000002</v>
      </c>
      <c r="G198" s="11">
        <v>1604.19</v>
      </c>
      <c r="H198" s="11">
        <v>1791.43</v>
      </c>
      <c r="I198" s="11">
        <v>573.42999999999995</v>
      </c>
      <c r="J198" s="11">
        <v>2102.37</v>
      </c>
      <c r="K198" s="13">
        <v>1571.52</v>
      </c>
    </row>
    <row r="199" spans="1:11" ht="16">
      <c r="A199" s="1" t="s">
        <v>208</v>
      </c>
      <c r="B199" s="10">
        <v>312.73</v>
      </c>
      <c r="C199" s="11">
        <v>89.78</v>
      </c>
      <c r="D199" s="11">
        <v>57.1</v>
      </c>
      <c r="E199" s="11">
        <v>145.16</v>
      </c>
      <c r="F199" s="12">
        <v>261.64999999999998</v>
      </c>
      <c r="G199" s="11">
        <v>263.05</v>
      </c>
      <c r="H199" s="11">
        <v>259</v>
      </c>
      <c r="I199" s="11">
        <v>76.25</v>
      </c>
      <c r="J199" s="11">
        <v>285.20999999999998</v>
      </c>
      <c r="K199" s="13">
        <v>160.9</v>
      </c>
    </row>
    <row r="200" spans="1:11" ht="16">
      <c r="A200" s="1" t="s">
        <v>209</v>
      </c>
      <c r="B200" s="10">
        <v>73</v>
      </c>
      <c r="C200" s="11">
        <v>19.41</v>
      </c>
      <c r="D200" s="11">
        <v>13.79</v>
      </c>
      <c r="E200" s="11">
        <v>57.4</v>
      </c>
      <c r="F200" s="12">
        <v>106.17</v>
      </c>
      <c r="G200" s="11">
        <v>48.13</v>
      </c>
      <c r="H200" s="11">
        <v>55.18</v>
      </c>
      <c r="I200" s="11">
        <v>15.83</v>
      </c>
      <c r="J200" s="11">
        <v>88.55</v>
      </c>
      <c r="K200" s="13">
        <v>43.38</v>
      </c>
    </row>
    <row r="201" spans="1:11" ht="16">
      <c r="A201" s="1" t="s">
        <v>210</v>
      </c>
      <c r="B201" s="10">
        <v>2733.73</v>
      </c>
      <c r="C201" s="11">
        <v>1200.1500000000001</v>
      </c>
      <c r="D201" s="11">
        <v>811.29</v>
      </c>
      <c r="E201" s="11">
        <v>1869.06</v>
      </c>
      <c r="F201" s="12">
        <v>3751.55</v>
      </c>
      <c r="G201" s="11">
        <v>2333.85</v>
      </c>
      <c r="H201" s="11">
        <v>3411.41</v>
      </c>
      <c r="I201" s="11">
        <v>1122.6099999999999</v>
      </c>
      <c r="J201" s="11">
        <v>3108.32</v>
      </c>
      <c r="K201" s="13">
        <v>1879.43</v>
      </c>
    </row>
    <row r="202" spans="1:11" ht="16">
      <c r="A202" s="1" t="s">
        <v>211</v>
      </c>
      <c r="B202" s="10">
        <v>59.21</v>
      </c>
      <c r="C202" s="11">
        <v>30.61</v>
      </c>
      <c r="D202" s="11">
        <v>12.31</v>
      </c>
      <c r="E202" s="11">
        <v>19.09</v>
      </c>
      <c r="F202" s="12">
        <v>35.700000000000003</v>
      </c>
      <c r="G202" s="11">
        <v>46.19</v>
      </c>
      <c r="H202" s="11">
        <v>48.97</v>
      </c>
      <c r="I202" s="11">
        <v>15.88</v>
      </c>
      <c r="J202" s="11">
        <v>29.65</v>
      </c>
      <c r="K202" s="13">
        <v>24.84</v>
      </c>
    </row>
    <row r="203" spans="1:11" ht="16">
      <c r="A203" s="1" t="s">
        <v>212</v>
      </c>
      <c r="B203" s="10">
        <v>1644.39</v>
      </c>
      <c r="C203" s="11">
        <v>595.5</v>
      </c>
      <c r="D203" s="11">
        <v>294.69</v>
      </c>
      <c r="E203" s="11">
        <v>1034.71</v>
      </c>
      <c r="F203" s="12">
        <v>2532.6799999999998</v>
      </c>
      <c r="G203" s="11">
        <v>1535.41</v>
      </c>
      <c r="H203" s="11">
        <v>1154.58</v>
      </c>
      <c r="I203" s="11">
        <v>467.61</v>
      </c>
      <c r="J203" s="11">
        <v>2061.35</v>
      </c>
      <c r="K203" s="13">
        <v>1200</v>
      </c>
    </row>
    <row r="204" spans="1:11" ht="16">
      <c r="A204" s="1" t="s">
        <v>213</v>
      </c>
      <c r="B204" s="10">
        <v>75.94</v>
      </c>
      <c r="C204" s="11">
        <v>22.63</v>
      </c>
      <c r="D204" s="11">
        <v>16.12</v>
      </c>
      <c r="E204" s="11">
        <v>24.5</v>
      </c>
      <c r="F204" s="12">
        <v>60.29</v>
      </c>
      <c r="G204" s="11">
        <v>44.34</v>
      </c>
      <c r="H204" s="11">
        <v>70.260000000000005</v>
      </c>
      <c r="I204" s="11">
        <v>22.57</v>
      </c>
      <c r="J204" s="11">
        <v>66.680000000000007</v>
      </c>
      <c r="K204" s="13">
        <v>31.19</v>
      </c>
    </row>
    <row r="205" spans="1:11" ht="16">
      <c r="A205" s="1" t="s">
        <v>214</v>
      </c>
      <c r="B205" s="10">
        <v>101.27</v>
      </c>
      <c r="C205" s="11">
        <v>36.14</v>
      </c>
      <c r="D205" s="11">
        <v>22.92</v>
      </c>
      <c r="E205" s="11">
        <v>38.58</v>
      </c>
      <c r="F205" s="12">
        <v>100.6</v>
      </c>
      <c r="G205" s="11">
        <v>76.650000000000006</v>
      </c>
      <c r="H205" s="11">
        <v>100.94</v>
      </c>
      <c r="I205" s="11">
        <v>20.82</v>
      </c>
      <c r="J205" s="11">
        <v>70.67</v>
      </c>
      <c r="K205" s="13">
        <v>54.46</v>
      </c>
    </row>
    <row r="206" spans="1:11" ht="16">
      <c r="A206" s="1" t="s">
        <v>215</v>
      </c>
      <c r="B206" s="10">
        <v>69.56</v>
      </c>
      <c r="C206" s="11">
        <v>16.07</v>
      </c>
      <c r="D206" s="11">
        <v>17.29</v>
      </c>
      <c r="E206" s="11">
        <v>32.700000000000003</v>
      </c>
      <c r="F206" s="12">
        <v>58.89</v>
      </c>
      <c r="G206" s="11">
        <v>42.7</v>
      </c>
      <c r="H206" s="11">
        <v>65.39</v>
      </c>
      <c r="I206" s="11">
        <v>16.5</v>
      </c>
      <c r="J206" s="11">
        <v>52.8</v>
      </c>
      <c r="K206" s="13">
        <v>33.06</v>
      </c>
    </row>
    <row r="207" spans="1:11" ht="16">
      <c r="A207" s="1" t="s">
        <v>216</v>
      </c>
      <c r="B207" s="10">
        <v>50.76</v>
      </c>
      <c r="C207" s="11">
        <v>18.309999999999999</v>
      </c>
      <c r="D207" s="11">
        <v>14.12</v>
      </c>
      <c r="E207" s="11">
        <v>23.29</v>
      </c>
      <c r="F207" s="12">
        <v>51.94</v>
      </c>
      <c r="G207" s="11">
        <v>44.38</v>
      </c>
      <c r="H207" s="11">
        <v>64</v>
      </c>
      <c r="I207" s="11">
        <v>13.15</v>
      </c>
      <c r="J207" s="11">
        <v>44.37</v>
      </c>
      <c r="K207" s="13">
        <v>34.15</v>
      </c>
    </row>
    <row r="208" spans="1:11" ht="16">
      <c r="A208" s="1" t="s">
        <v>217</v>
      </c>
      <c r="B208" s="10">
        <v>8.1</v>
      </c>
      <c r="C208" s="11">
        <v>4.54</v>
      </c>
      <c r="D208" s="11">
        <v>3.28</v>
      </c>
      <c r="E208" s="11">
        <v>15</v>
      </c>
      <c r="F208" s="12">
        <v>44.37</v>
      </c>
      <c r="G208" s="11">
        <v>10.81</v>
      </c>
      <c r="H208" s="11">
        <v>9.66</v>
      </c>
      <c r="I208" s="11">
        <v>3.38</v>
      </c>
      <c r="J208" s="11">
        <v>26.43</v>
      </c>
      <c r="K208" s="13">
        <v>21.77</v>
      </c>
    </row>
    <row r="209" spans="1:11" ht="16">
      <c r="A209" s="1" t="s">
        <v>218</v>
      </c>
      <c r="B209" s="10">
        <v>611.09</v>
      </c>
      <c r="C209" s="11">
        <v>298.25</v>
      </c>
      <c r="D209" s="11">
        <v>159.31</v>
      </c>
      <c r="E209" s="11">
        <v>350.27</v>
      </c>
      <c r="F209" s="12">
        <v>725.38</v>
      </c>
      <c r="G209" s="11">
        <v>506.69</v>
      </c>
      <c r="H209" s="11">
        <v>750.86</v>
      </c>
      <c r="I209" s="11">
        <v>200.4</v>
      </c>
      <c r="J209" s="11">
        <v>605</v>
      </c>
      <c r="K209" s="13">
        <v>457.06</v>
      </c>
    </row>
    <row r="210" spans="1:11" ht="16">
      <c r="A210" s="1" t="s">
        <v>219</v>
      </c>
      <c r="B210" s="10">
        <v>111.41</v>
      </c>
      <c r="C210" s="11">
        <v>40.049999999999997</v>
      </c>
      <c r="D210" s="11">
        <v>29.71</v>
      </c>
      <c r="E210" s="11">
        <v>19.07</v>
      </c>
      <c r="F210" s="12">
        <v>29.32</v>
      </c>
      <c r="G210" s="11">
        <v>56.73</v>
      </c>
      <c r="H210" s="11">
        <v>129.57</v>
      </c>
      <c r="I210" s="11">
        <v>11.98</v>
      </c>
      <c r="J210" s="11">
        <v>28.99</v>
      </c>
      <c r="K210" s="13">
        <v>25.95</v>
      </c>
    </row>
    <row r="211" spans="1:11" ht="16">
      <c r="A211" s="1" t="s">
        <v>220</v>
      </c>
      <c r="B211" s="10">
        <v>475.56</v>
      </c>
      <c r="C211" s="11">
        <v>139.85</v>
      </c>
      <c r="D211" s="11">
        <v>112.55</v>
      </c>
      <c r="E211" s="11">
        <v>395</v>
      </c>
      <c r="F211" s="12">
        <v>883</v>
      </c>
      <c r="G211" s="11">
        <v>408.02</v>
      </c>
      <c r="H211" s="11">
        <v>306.33999999999997</v>
      </c>
      <c r="I211" s="11">
        <v>125.85</v>
      </c>
      <c r="J211" s="11">
        <v>607.85</v>
      </c>
      <c r="K211" s="13">
        <v>397.2</v>
      </c>
    </row>
    <row r="212" spans="1:11" ht="16">
      <c r="A212" s="1" t="s">
        <v>221</v>
      </c>
      <c r="B212" s="10">
        <v>529.87</v>
      </c>
      <c r="C212" s="11">
        <v>112.18</v>
      </c>
      <c r="D212" s="11">
        <v>141.5</v>
      </c>
      <c r="E212" s="11">
        <v>169.87</v>
      </c>
      <c r="F212" s="12">
        <v>448.27</v>
      </c>
      <c r="G212" s="11">
        <v>262.12</v>
      </c>
      <c r="H212" s="11">
        <v>460.22</v>
      </c>
      <c r="I212" s="11">
        <v>137.72999999999999</v>
      </c>
      <c r="J212" s="11">
        <v>385.81</v>
      </c>
      <c r="K212" s="13">
        <v>388.97</v>
      </c>
    </row>
    <row r="213" spans="1:11" ht="16">
      <c r="A213" s="1" t="s">
        <v>222</v>
      </c>
      <c r="B213" s="10">
        <v>24.4</v>
      </c>
      <c r="C213" s="11">
        <v>3.06</v>
      </c>
      <c r="D213" s="11">
        <v>4.82</v>
      </c>
      <c r="E213" s="11">
        <v>6.69</v>
      </c>
      <c r="F213" s="12">
        <v>18.36</v>
      </c>
      <c r="G213" s="11">
        <v>10.11</v>
      </c>
      <c r="H213" s="11">
        <v>19.55</v>
      </c>
      <c r="I213" s="11">
        <v>6.18</v>
      </c>
      <c r="J213" s="11">
        <v>14.01</v>
      </c>
      <c r="K213" s="13">
        <v>14.21</v>
      </c>
    </row>
    <row r="214" spans="1:11" ht="16">
      <c r="A214" s="1" t="s">
        <v>223</v>
      </c>
      <c r="B214" s="10">
        <v>12.74</v>
      </c>
      <c r="C214" s="11">
        <v>1.88</v>
      </c>
      <c r="D214" s="11">
        <v>1.65</v>
      </c>
      <c r="E214" s="11">
        <v>4.66</v>
      </c>
      <c r="F214" s="12">
        <v>5.5</v>
      </c>
      <c r="G214" s="11">
        <v>10.3</v>
      </c>
      <c r="H214" s="11">
        <v>14.19</v>
      </c>
      <c r="I214" s="11">
        <v>2.4300000000000002</v>
      </c>
      <c r="J214" s="11">
        <v>11.23</v>
      </c>
      <c r="K214" s="13">
        <v>4.5599999999999996</v>
      </c>
    </row>
    <row r="215" spans="1:11" ht="16">
      <c r="A215" s="1" t="s">
        <v>224</v>
      </c>
      <c r="B215" s="10">
        <v>22.07</v>
      </c>
      <c r="C215" s="11">
        <v>2.14</v>
      </c>
      <c r="D215" s="11">
        <v>2.31</v>
      </c>
      <c r="E215" s="11">
        <v>5</v>
      </c>
      <c r="F215" s="12">
        <v>8.83</v>
      </c>
      <c r="G215" s="11">
        <v>10.25</v>
      </c>
      <c r="H215" s="11">
        <v>14.49</v>
      </c>
      <c r="I215" s="11">
        <v>2.52</v>
      </c>
      <c r="J215" s="11">
        <v>12.61</v>
      </c>
      <c r="K215" s="13">
        <v>9.56</v>
      </c>
    </row>
    <row r="216" spans="1:11" ht="16">
      <c r="A216" s="1" t="s">
        <v>225</v>
      </c>
      <c r="B216" s="10">
        <v>108.3</v>
      </c>
      <c r="C216" s="11">
        <v>22</v>
      </c>
      <c r="D216" s="11">
        <v>23.35</v>
      </c>
      <c r="E216" s="11">
        <v>33.869999999999997</v>
      </c>
      <c r="F216" s="12">
        <v>50.15</v>
      </c>
      <c r="G216" s="11">
        <v>86.55</v>
      </c>
      <c r="H216" s="11">
        <v>157.33000000000001</v>
      </c>
      <c r="I216" s="11">
        <v>27.02</v>
      </c>
      <c r="J216" s="11">
        <v>91.43</v>
      </c>
      <c r="K216" s="13">
        <v>83.73</v>
      </c>
    </row>
    <row r="217" spans="1:11" ht="16">
      <c r="A217" s="1" t="s">
        <v>226</v>
      </c>
      <c r="B217" s="10">
        <v>185.22</v>
      </c>
      <c r="C217" s="11">
        <v>20.89</v>
      </c>
      <c r="D217" s="11">
        <v>24.98</v>
      </c>
      <c r="E217" s="11">
        <v>58.96</v>
      </c>
      <c r="F217" s="12">
        <v>118.7</v>
      </c>
      <c r="G217" s="11">
        <v>82.4</v>
      </c>
      <c r="H217" s="11">
        <v>120.44</v>
      </c>
      <c r="I217" s="11">
        <v>32.47</v>
      </c>
      <c r="J217" s="11">
        <v>161.63</v>
      </c>
      <c r="K217" s="13">
        <v>95.91</v>
      </c>
    </row>
    <row r="218" spans="1:11" ht="16">
      <c r="A218" s="1" t="s">
        <v>227</v>
      </c>
      <c r="B218" s="10">
        <v>6.8</v>
      </c>
      <c r="C218" s="11">
        <v>0.95</v>
      </c>
      <c r="D218" s="11">
        <v>1.1299999999999999</v>
      </c>
      <c r="E218" s="11">
        <v>1.97</v>
      </c>
      <c r="F218" s="12">
        <v>4.0599999999999996</v>
      </c>
      <c r="G218" s="11">
        <v>3.73</v>
      </c>
      <c r="H218" s="11">
        <v>1.54</v>
      </c>
      <c r="I218" s="11">
        <v>1.46</v>
      </c>
      <c r="J218" s="11">
        <v>7.72</v>
      </c>
      <c r="K218" s="13">
        <v>4.1500000000000004</v>
      </c>
    </row>
    <row r="219" spans="1:11" ht="16">
      <c r="A219" s="1" t="s">
        <v>228</v>
      </c>
      <c r="B219" s="10">
        <v>64.209999999999994</v>
      </c>
      <c r="C219" s="11">
        <v>13.81</v>
      </c>
      <c r="D219" s="11">
        <v>12.03</v>
      </c>
      <c r="E219" s="11">
        <v>17.11</v>
      </c>
      <c r="F219" s="12">
        <v>31.28</v>
      </c>
      <c r="G219" s="11">
        <v>47.72</v>
      </c>
      <c r="H219" s="11">
        <v>63.54</v>
      </c>
      <c r="I219" s="11">
        <v>19.899999999999999</v>
      </c>
      <c r="J219" s="11">
        <v>59.16</v>
      </c>
      <c r="K219" s="13">
        <v>32.67</v>
      </c>
    </row>
    <row r="220" spans="1:11" ht="16">
      <c r="A220" s="1" t="s">
        <v>229</v>
      </c>
      <c r="B220" s="10">
        <v>236.89</v>
      </c>
      <c r="C220" s="11">
        <v>74.849999999999994</v>
      </c>
      <c r="D220" s="11">
        <v>56.54</v>
      </c>
      <c r="E220" s="11">
        <v>126.4</v>
      </c>
      <c r="F220" s="12">
        <v>257.89999999999998</v>
      </c>
      <c r="G220" s="11">
        <v>172.13</v>
      </c>
      <c r="H220" s="11">
        <v>308.2</v>
      </c>
      <c r="I220" s="11">
        <v>91.32</v>
      </c>
      <c r="J220" s="11">
        <v>309.70999999999998</v>
      </c>
      <c r="K220" s="13">
        <v>258.87</v>
      </c>
    </row>
    <row r="221" spans="1:11" ht="16">
      <c r="A221" s="1" t="s">
        <v>230</v>
      </c>
      <c r="B221" s="10">
        <v>34.520000000000003</v>
      </c>
      <c r="C221" s="11">
        <v>7.59</v>
      </c>
      <c r="D221" s="11">
        <v>9.09</v>
      </c>
      <c r="E221" s="11">
        <v>15.96</v>
      </c>
      <c r="F221" s="12">
        <v>39.15</v>
      </c>
      <c r="G221" s="11">
        <v>23.23</v>
      </c>
      <c r="H221" s="11">
        <v>42.19</v>
      </c>
      <c r="I221" s="11">
        <v>10.4</v>
      </c>
      <c r="J221" s="11">
        <v>52.88</v>
      </c>
      <c r="K221" s="13">
        <v>32.549999999999997</v>
      </c>
    </row>
    <row r="222" spans="1:11" ht="16">
      <c r="A222" s="1" t="s">
        <v>231</v>
      </c>
      <c r="B222" s="10">
        <v>1664.8</v>
      </c>
      <c r="C222" s="11">
        <v>369.6</v>
      </c>
      <c r="D222" s="11">
        <v>470.31</v>
      </c>
      <c r="E222" s="11">
        <v>723.13</v>
      </c>
      <c r="F222" s="12">
        <v>1439.65</v>
      </c>
      <c r="G222" s="11">
        <v>872.29</v>
      </c>
      <c r="H222" s="11">
        <v>1825.98</v>
      </c>
      <c r="I222" s="11">
        <v>452.72</v>
      </c>
      <c r="J222" s="11">
        <v>2835.27</v>
      </c>
      <c r="K222" s="13">
        <v>1426.58</v>
      </c>
    </row>
    <row r="223" spans="1:11" ht="16">
      <c r="A223" s="1" t="s">
        <v>232</v>
      </c>
      <c r="B223" s="10">
        <v>32.43</v>
      </c>
      <c r="C223" s="11">
        <v>8.75</v>
      </c>
      <c r="D223" s="11">
        <v>9.61</v>
      </c>
      <c r="E223" s="11">
        <v>30.25</v>
      </c>
      <c r="F223" s="12">
        <v>57.75</v>
      </c>
      <c r="G223" s="11">
        <v>15.05</v>
      </c>
      <c r="H223" s="11">
        <v>34.54</v>
      </c>
      <c r="I223" s="11">
        <v>10.210000000000001</v>
      </c>
      <c r="J223" s="11">
        <v>96.91</v>
      </c>
      <c r="K223" s="13">
        <v>70.03</v>
      </c>
    </row>
    <row r="224" spans="1:11" ht="16">
      <c r="A224" s="1" t="s">
        <v>233</v>
      </c>
      <c r="B224" s="10">
        <v>105.44</v>
      </c>
      <c r="C224" s="11">
        <v>32.83</v>
      </c>
      <c r="D224" s="11">
        <v>30.23</v>
      </c>
      <c r="E224" s="11">
        <v>67.83</v>
      </c>
      <c r="F224" s="12">
        <v>91.7</v>
      </c>
      <c r="G224" s="11">
        <v>68.97</v>
      </c>
      <c r="H224" s="11">
        <v>142.46</v>
      </c>
      <c r="I224" s="11">
        <v>38.28</v>
      </c>
      <c r="J224" s="11">
        <v>196.16</v>
      </c>
      <c r="K224" s="13">
        <v>104.8</v>
      </c>
    </row>
    <row r="225" spans="1:11" ht="16">
      <c r="A225" s="1" t="s">
        <v>234</v>
      </c>
      <c r="B225" s="10">
        <v>11.29</v>
      </c>
      <c r="C225" s="11">
        <v>2.2400000000000002</v>
      </c>
      <c r="D225" s="11">
        <v>2.48</v>
      </c>
      <c r="E225" s="11">
        <v>5.93</v>
      </c>
      <c r="F225" s="12">
        <v>12.03</v>
      </c>
      <c r="G225" s="11">
        <v>5.39</v>
      </c>
      <c r="H225" s="11">
        <v>12.08</v>
      </c>
      <c r="I225" s="11">
        <v>2.83</v>
      </c>
      <c r="J225" s="11">
        <v>21.09</v>
      </c>
      <c r="K225" s="13">
        <v>11.35</v>
      </c>
    </row>
    <row r="226" spans="1:11" ht="16">
      <c r="A226" s="1" t="s">
        <v>235</v>
      </c>
      <c r="B226" s="10">
        <v>14.09</v>
      </c>
      <c r="C226" s="11">
        <v>3.63</v>
      </c>
      <c r="D226" s="11">
        <v>1.78</v>
      </c>
      <c r="E226" s="11">
        <v>6.69</v>
      </c>
      <c r="F226" s="12">
        <v>18.97</v>
      </c>
      <c r="G226" s="11">
        <v>8.33</v>
      </c>
      <c r="H226" s="11">
        <v>15.9</v>
      </c>
      <c r="I226" s="11">
        <v>4.97</v>
      </c>
      <c r="J226" s="11">
        <v>23.03</v>
      </c>
      <c r="K226" s="13">
        <v>11.04</v>
      </c>
    </row>
    <row r="227" spans="1:11" ht="16">
      <c r="A227" s="1" t="s">
        <v>236</v>
      </c>
      <c r="B227" s="10">
        <v>12428.39</v>
      </c>
      <c r="C227" s="11">
        <v>4301.3599999999997</v>
      </c>
      <c r="D227" s="11">
        <v>5256.87</v>
      </c>
      <c r="E227" s="11">
        <v>7020.07</v>
      </c>
      <c r="F227" s="12">
        <v>10953.04</v>
      </c>
      <c r="G227" s="11">
        <v>8774.11</v>
      </c>
      <c r="H227" s="11">
        <v>18766.11</v>
      </c>
      <c r="I227" s="11">
        <v>5282.02</v>
      </c>
      <c r="J227" s="11">
        <v>17291.72</v>
      </c>
      <c r="K227" s="13">
        <v>10927.11</v>
      </c>
    </row>
    <row r="228" spans="1:11" ht="16">
      <c r="A228" s="1" t="s">
        <v>237</v>
      </c>
      <c r="B228" s="10">
        <v>3292.21</v>
      </c>
      <c r="C228" s="11">
        <v>679.67</v>
      </c>
      <c r="D228" s="11">
        <v>742.61</v>
      </c>
      <c r="E228" s="11">
        <v>1079.06</v>
      </c>
      <c r="F228" s="12">
        <v>2319.7399999999998</v>
      </c>
      <c r="G228" s="11">
        <v>1791.88</v>
      </c>
      <c r="H228" s="11">
        <v>3702.53</v>
      </c>
      <c r="I228" s="11">
        <v>866.54</v>
      </c>
      <c r="J228" s="11">
        <v>3846.86</v>
      </c>
      <c r="K228" s="13">
        <v>2525.29</v>
      </c>
    </row>
    <row r="229" spans="1:11" ht="16">
      <c r="A229" s="1" t="s">
        <v>238</v>
      </c>
      <c r="B229" s="10">
        <v>265.19</v>
      </c>
      <c r="C229" s="11">
        <v>49.88</v>
      </c>
      <c r="D229" s="11">
        <v>50.42</v>
      </c>
      <c r="E229" s="11">
        <v>136.13</v>
      </c>
      <c r="F229" s="12">
        <v>253.59</v>
      </c>
      <c r="G229" s="11">
        <v>133.79</v>
      </c>
      <c r="H229" s="11">
        <v>270.41000000000003</v>
      </c>
      <c r="I229" s="11">
        <v>55.07</v>
      </c>
      <c r="J229" s="11">
        <v>341.54</v>
      </c>
      <c r="K229" s="13">
        <v>206.46</v>
      </c>
    </row>
    <row r="230" spans="1:11" ht="16">
      <c r="A230" s="1" t="s">
        <v>239</v>
      </c>
      <c r="B230" s="10">
        <v>6.67</v>
      </c>
      <c r="C230" s="11">
        <v>1.21</v>
      </c>
      <c r="D230" s="11">
        <v>1.29</v>
      </c>
      <c r="E230" s="11">
        <v>3.83</v>
      </c>
      <c r="F230" s="12">
        <v>9.2100000000000009</v>
      </c>
      <c r="G230" s="11">
        <v>3.97</v>
      </c>
      <c r="H230" s="11">
        <v>6.3</v>
      </c>
      <c r="I230" s="11">
        <v>2.02</v>
      </c>
      <c r="J230" s="11">
        <v>8.92</v>
      </c>
      <c r="K230" s="13">
        <v>3.54</v>
      </c>
    </row>
    <row r="231" spans="1:11" ht="16">
      <c r="A231" s="1" t="s">
        <v>240</v>
      </c>
      <c r="B231" s="10">
        <v>53.56</v>
      </c>
      <c r="C231" s="11">
        <v>20.38</v>
      </c>
      <c r="D231" s="11">
        <v>17.32</v>
      </c>
      <c r="E231" s="11">
        <v>13.42</v>
      </c>
      <c r="F231" s="12">
        <v>45.29</v>
      </c>
      <c r="G231" s="11">
        <v>30.94</v>
      </c>
      <c r="H231" s="11">
        <v>92.57</v>
      </c>
      <c r="I231" s="11">
        <v>26.86</v>
      </c>
      <c r="J231" s="11">
        <v>47.81</v>
      </c>
      <c r="K231" s="13">
        <v>35.090000000000003</v>
      </c>
    </row>
    <row r="232" spans="1:11" ht="16">
      <c r="A232" s="1" t="s">
        <v>241</v>
      </c>
      <c r="B232" s="10">
        <v>111.57</v>
      </c>
      <c r="C232" s="11">
        <v>32.979999999999997</v>
      </c>
      <c r="D232" s="11">
        <v>42.02</v>
      </c>
      <c r="E232" s="11">
        <v>56.34</v>
      </c>
      <c r="F232" s="12">
        <v>117.39</v>
      </c>
      <c r="G232" s="11">
        <v>71.59</v>
      </c>
      <c r="H232" s="11">
        <v>160.94</v>
      </c>
      <c r="I232" s="11">
        <v>37.32</v>
      </c>
      <c r="J232" s="11">
        <v>179.49</v>
      </c>
      <c r="K232" s="13">
        <v>148.21</v>
      </c>
    </row>
    <row r="233" spans="1:11" ht="16">
      <c r="A233" s="1" t="s">
        <v>242</v>
      </c>
      <c r="B233" s="10">
        <v>81.84</v>
      </c>
      <c r="C233" s="11">
        <v>13.4</v>
      </c>
      <c r="D233" s="11">
        <v>11.27</v>
      </c>
      <c r="E233" s="11">
        <v>32.130000000000003</v>
      </c>
      <c r="F233" s="12">
        <v>53.48</v>
      </c>
      <c r="G233" s="11">
        <v>53.32</v>
      </c>
      <c r="H233" s="11">
        <v>82.86</v>
      </c>
      <c r="I233" s="11">
        <v>24.22</v>
      </c>
      <c r="J233" s="11">
        <v>85.51</v>
      </c>
      <c r="K233" s="13">
        <v>65.239999999999995</v>
      </c>
    </row>
    <row r="234" spans="1:11" ht="16">
      <c r="A234" s="1" t="s">
        <v>243</v>
      </c>
      <c r="B234" s="10">
        <v>176.67</v>
      </c>
      <c r="C234" s="11">
        <v>57.19</v>
      </c>
      <c r="D234" s="11">
        <v>47.35</v>
      </c>
      <c r="E234" s="11">
        <v>76.34</v>
      </c>
      <c r="F234" s="12">
        <v>120.97</v>
      </c>
      <c r="G234" s="11">
        <v>192.51</v>
      </c>
      <c r="H234" s="11">
        <v>162.94999999999999</v>
      </c>
      <c r="I234" s="11">
        <v>66.36</v>
      </c>
      <c r="J234" s="11">
        <v>157.03</v>
      </c>
      <c r="K234" s="13">
        <v>147.85</v>
      </c>
    </row>
    <row r="235" spans="1:11" ht="16">
      <c r="A235" s="1" t="s">
        <v>244</v>
      </c>
      <c r="B235" s="10">
        <v>123.04</v>
      </c>
      <c r="C235" s="11">
        <v>22.41</v>
      </c>
      <c r="D235" s="11">
        <v>16.100000000000001</v>
      </c>
      <c r="E235" s="11">
        <v>47.51</v>
      </c>
      <c r="F235" s="12">
        <v>103.2</v>
      </c>
      <c r="G235" s="11">
        <v>103.1</v>
      </c>
      <c r="H235" s="11">
        <v>79.66</v>
      </c>
      <c r="I235" s="11">
        <v>32.58</v>
      </c>
      <c r="J235" s="11">
        <v>113.93</v>
      </c>
      <c r="K235" s="13">
        <v>79.84</v>
      </c>
    </row>
    <row r="236" spans="1:11" ht="16">
      <c r="A236" s="1" t="s">
        <v>245</v>
      </c>
      <c r="B236" s="10">
        <v>655.7</v>
      </c>
      <c r="C236" s="11">
        <v>180.63</v>
      </c>
      <c r="D236" s="11">
        <v>116.38</v>
      </c>
      <c r="E236" s="11">
        <v>202.04</v>
      </c>
      <c r="F236" s="12">
        <v>427.42</v>
      </c>
      <c r="G236" s="11">
        <v>607.80999999999995</v>
      </c>
      <c r="H236" s="11">
        <v>636.99</v>
      </c>
      <c r="I236" s="11">
        <v>288.45</v>
      </c>
      <c r="J236" s="11">
        <v>612.46</v>
      </c>
      <c r="K236" s="13">
        <v>392.84</v>
      </c>
    </row>
    <row r="237" spans="1:11" ht="16">
      <c r="A237" s="1" t="s">
        <v>246</v>
      </c>
      <c r="B237" s="10">
        <v>43.99</v>
      </c>
      <c r="C237" s="11">
        <v>15.09</v>
      </c>
      <c r="D237" s="11">
        <v>10.91</v>
      </c>
      <c r="E237" s="11">
        <v>19.46</v>
      </c>
      <c r="F237" s="12">
        <v>30.75</v>
      </c>
      <c r="G237" s="11">
        <v>36.57</v>
      </c>
      <c r="H237" s="11">
        <v>51.21</v>
      </c>
      <c r="I237" s="11">
        <v>16.059999999999999</v>
      </c>
      <c r="J237" s="11">
        <v>39.979999999999997</v>
      </c>
      <c r="K237" s="13">
        <v>27.83</v>
      </c>
    </row>
    <row r="238" spans="1:11" ht="16">
      <c r="A238" s="1" t="s">
        <v>247</v>
      </c>
      <c r="B238" s="10">
        <v>763.27</v>
      </c>
      <c r="C238" s="11">
        <v>281.61</v>
      </c>
      <c r="D238" s="11">
        <v>210.84</v>
      </c>
      <c r="E238" s="11">
        <v>489.56</v>
      </c>
      <c r="F238" s="12">
        <v>787.7</v>
      </c>
      <c r="G238" s="11">
        <v>708.93</v>
      </c>
      <c r="H238" s="11">
        <v>1057.3399999999999</v>
      </c>
      <c r="I238" s="11">
        <v>320.49</v>
      </c>
      <c r="J238" s="11">
        <v>1112.44</v>
      </c>
      <c r="K238" s="13">
        <v>965.76</v>
      </c>
    </row>
    <row r="239" spans="1:11" ht="16">
      <c r="A239" s="1" t="s">
        <v>248</v>
      </c>
      <c r="B239" s="10">
        <v>286.66000000000003</v>
      </c>
      <c r="C239" s="11">
        <v>68.53</v>
      </c>
      <c r="D239" s="11">
        <v>78.650000000000006</v>
      </c>
      <c r="E239" s="11">
        <v>151.9</v>
      </c>
      <c r="F239" s="12">
        <v>301.08</v>
      </c>
      <c r="G239" s="11">
        <v>256.95999999999998</v>
      </c>
      <c r="H239" s="11">
        <v>294.52</v>
      </c>
      <c r="I239" s="11">
        <v>97.77</v>
      </c>
      <c r="J239" s="11">
        <v>435.55</v>
      </c>
      <c r="K239" s="13">
        <v>302.27999999999997</v>
      </c>
    </row>
    <row r="240" spans="1:11" ht="16">
      <c r="A240" s="1" t="s">
        <v>249</v>
      </c>
      <c r="B240" s="10">
        <v>109.3</v>
      </c>
      <c r="C240" s="11">
        <v>16.68</v>
      </c>
      <c r="D240" s="11">
        <v>17.02</v>
      </c>
      <c r="E240" s="11">
        <v>34.97</v>
      </c>
      <c r="F240" s="12">
        <v>77.89</v>
      </c>
      <c r="G240" s="11">
        <v>83.34</v>
      </c>
      <c r="H240" s="11">
        <v>70.37</v>
      </c>
      <c r="I240" s="11">
        <v>26.02</v>
      </c>
      <c r="J240" s="11">
        <v>88.12</v>
      </c>
      <c r="K240" s="13">
        <v>53.52</v>
      </c>
    </row>
    <row r="241" spans="1:11" ht="16">
      <c r="A241" s="1" t="s">
        <v>250</v>
      </c>
      <c r="B241" s="10">
        <v>12.51</v>
      </c>
      <c r="C241" s="11">
        <v>2.86</v>
      </c>
      <c r="D241" s="11">
        <v>2.33</v>
      </c>
      <c r="E241" s="11">
        <v>5.85</v>
      </c>
      <c r="F241" s="12">
        <v>12.79</v>
      </c>
      <c r="G241" s="11">
        <v>7.26</v>
      </c>
      <c r="H241" s="11">
        <v>11.64</v>
      </c>
      <c r="I241" s="11">
        <v>3.48</v>
      </c>
      <c r="J241" s="11">
        <v>21.21</v>
      </c>
      <c r="K241" s="13">
        <v>9.14</v>
      </c>
    </row>
    <row r="242" spans="1:11" ht="16">
      <c r="A242" s="1" t="s">
        <v>251</v>
      </c>
      <c r="B242" s="10">
        <v>788.37</v>
      </c>
      <c r="C242" s="11">
        <v>353.83</v>
      </c>
      <c r="D242" s="11">
        <v>320</v>
      </c>
      <c r="E242" s="11">
        <v>660.09</v>
      </c>
      <c r="F242" s="12">
        <v>1481.32</v>
      </c>
      <c r="G242" s="11">
        <v>734.44</v>
      </c>
      <c r="H242" s="11">
        <v>1243.3</v>
      </c>
      <c r="I242" s="11">
        <v>457.56</v>
      </c>
      <c r="J242" s="11">
        <v>1443.76</v>
      </c>
      <c r="K242" s="13">
        <v>1322.99</v>
      </c>
    </row>
    <row r="243" spans="1:11" ht="16">
      <c r="A243" s="1" t="s">
        <v>252</v>
      </c>
      <c r="B243" s="10">
        <v>1.83</v>
      </c>
      <c r="C243" s="11">
        <v>0.25</v>
      </c>
      <c r="D243" s="11">
        <v>0.31</v>
      </c>
      <c r="E243" s="11">
        <v>0.48</v>
      </c>
      <c r="F243" s="12">
        <v>0.78</v>
      </c>
      <c r="G243" s="11">
        <v>0.79</v>
      </c>
      <c r="H243" s="11">
        <v>1.49</v>
      </c>
      <c r="I243" s="11">
        <v>0.32</v>
      </c>
      <c r="J243" s="11">
        <v>1.17</v>
      </c>
      <c r="K243" s="13">
        <v>0.63</v>
      </c>
    </row>
    <row r="244" spans="1:11" ht="16">
      <c r="A244" s="1" t="s">
        <v>253</v>
      </c>
      <c r="B244" s="10">
        <v>6</v>
      </c>
      <c r="C244" s="11">
        <v>0.43</v>
      </c>
      <c r="D244" s="11">
        <v>0.55000000000000004</v>
      </c>
      <c r="E244" s="11">
        <v>0.93</v>
      </c>
      <c r="F244" s="12">
        <v>1.76</v>
      </c>
      <c r="G244" s="11">
        <v>1.85</v>
      </c>
      <c r="H244" s="11">
        <v>3.14</v>
      </c>
      <c r="I244" s="11">
        <v>0.51</v>
      </c>
      <c r="J244" s="11">
        <v>2.38</v>
      </c>
      <c r="K244" s="13">
        <v>1.01</v>
      </c>
    </row>
    <row r="245" spans="1:11" ht="16">
      <c r="A245" s="1" t="s">
        <v>254</v>
      </c>
      <c r="B245" s="10">
        <v>110.42</v>
      </c>
      <c r="C245" s="11">
        <v>10.11</v>
      </c>
      <c r="D245" s="11">
        <v>12.45</v>
      </c>
      <c r="E245" s="11">
        <v>22.78</v>
      </c>
      <c r="F245" s="12">
        <v>44.21</v>
      </c>
      <c r="G245" s="11">
        <v>45.89</v>
      </c>
      <c r="H245" s="11">
        <v>62.13</v>
      </c>
      <c r="I245" s="11">
        <v>16.559999999999999</v>
      </c>
      <c r="J245" s="11">
        <v>54.82</v>
      </c>
      <c r="K245" s="13">
        <v>38.18</v>
      </c>
    </row>
    <row r="246" spans="1:11" ht="16">
      <c r="A246" s="1" t="s">
        <v>255</v>
      </c>
      <c r="B246" s="10">
        <v>2.1800000000000002</v>
      </c>
      <c r="C246" s="11">
        <v>0.34</v>
      </c>
      <c r="D246" s="11">
        <v>0.42</v>
      </c>
      <c r="E246" s="11">
        <v>0.54</v>
      </c>
      <c r="F246" s="12">
        <v>1.25</v>
      </c>
      <c r="G246" s="11">
        <v>1.41</v>
      </c>
      <c r="H246" s="11">
        <v>1.87</v>
      </c>
      <c r="I246" s="11">
        <v>0.52</v>
      </c>
      <c r="J246" s="11">
        <v>1.37</v>
      </c>
      <c r="K246" s="13">
        <v>1.1599999999999999</v>
      </c>
    </row>
    <row r="247" spans="1:11" ht="16">
      <c r="A247" s="1" t="s">
        <v>256</v>
      </c>
      <c r="B247" s="10">
        <v>293.27</v>
      </c>
      <c r="C247" s="11">
        <v>23</v>
      </c>
      <c r="D247" s="11">
        <v>29.41</v>
      </c>
      <c r="E247" s="11">
        <v>66.14</v>
      </c>
      <c r="F247" s="12">
        <v>116.12</v>
      </c>
      <c r="G247" s="11">
        <v>120.96</v>
      </c>
      <c r="H247" s="11">
        <v>172.21</v>
      </c>
      <c r="I247" s="11">
        <v>32.03</v>
      </c>
      <c r="J247" s="11">
        <v>170.93</v>
      </c>
      <c r="K247" s="13">
        <v>75.739999999999995</v>
      </c>
    </row>
    <row r="248" spans="1:11" ht="16">
      <c r="A248" s="1" t="s">
        <v>257</v>
      </c>
      <c r="B248" s="10">
        <v>354.19</v>
      </c>
      <c r="C248" s="11">
        <v>37.880000000000003</v>
      </c>
      <c r="D248" s="11">
        <v>48.15</v>
      </c>
      <c r="E248" s="11">
        <v>129.54</v>
      </c>
      <c r="F248" s="12">
        <v>167.84</v>
      </c>
      <c r="G248" s="11">
        <v>196.83</v>
      </c>
      <c r="H248" s="11">
        <v>264.92</v>
      </c>
      <c r="I248" s="11">
        <v>60.43</v>
      </c>
      <c r="J248" s="11">
        <v>279.56</v>
      </c>
      <c r="K248" s="13">
        <v>115.09</v>
      </c>
    </row>
    <row r="249" spans="1:11" ht="16">
      <c r="A249" s="1" t="s">
        <v>258</v>
      </c>
      <c r="B249" s="10">
        <v>10915.83</v>
      </c>
      <c r="C249" s="11">
        <v>1883.53</v>
      </c>
      <c r="D249" s="11">
        <v>2398.62</v>
      </c>
      <c r="E249" s="11">
        <v>4250.79</v>
      </c>
      <c r="F249" s="12">
        <v>7261.72</v>
      </c>
      <c r="G249" s="11">
        <v>6510.13</v>
      </c>
      <c r="H249" s="11">
        <v>9886.74</v>
      </c>
      <c r="I249" s="11">
        <v>2691.46</v>
      </c>
      <c r="J249" s="11">
        <v>9294.5400000000009</v>
      </c>
      <c r="K249" s="13">
        <v>5255.61</v>
      </c>
    </row>
    <row r="250" spans="1:11" ht="16">
      <c r="A250" s="1" t="s">
        <v>259</v>
      </c>
      <c r="B250" s="10">
        <v>204.77</v>
      </c>
      <c r="C250" s="11">
        <v>14.95</v>
      </c>
      <c r="D250" s="11">
        <v>17.87</v>
      </c>
      <c r="E250" s="11">
        <v>38.340000000000003</v>
      </c>
      <c r="F250" s="12">
        <v>86.03</v>
      </c>
      <c r="G250" s="11">
        <v>80.19</v>
      </c>
      <c r="H250" s="11">
        <v>118.48</v>
      </c>
      <c r="I250" s="11">
        <v>20.74</v>
      </c>
      <c r="J250" s="11">
        <v>104.37</v>
      </c>
      <c r="K250" s="13">
        <v>60.51</v>
      </c>
    </row>
    <row r="251" spans="1:11" ht="16">
      <c r="A251" s="1" t="s">
        <v>260</v>
      </c>
      <c r="B251" s="10">
        <v>77.77</v>
      </c>
      <c r="C251" s="11">
        <v>11.3</v>
      </c>
      <c r="D251" s="11">
        <v>13.99</v>
      </c>
      <c r="E251" s="11">
        <v>33.340000000000003</v>
      </c>
      <c r="F251" s="12">
        <v>55.48</v>
      </c>
      <c r="G251" s="11">
        <v>40.81</v>
      </c>
      <c r="H251" s="11">
        <v>61.7</v>
      </c>
      <c r="I251" s="11">
        <v>15.33</v>
      </c>
      <c r="J251" s="11">
        <v>70.66</v>
      </c>
      <c r="K251" s="13">
        <v>30.75</v>
      </c>
    </row>
    <row r="252" spans="1:11" ht="16">
      <c r="A252" s="1" t="s">
        <v>261</v>
      </c>
      <c r="B252" s="10">
        <v>3.28</v>
      </c>
      <c r="C252" s="11">
        <v>0.41</v>
      </c>
      <c r="D252" s="11">
        <v>0.45</v>
      </c>
      <c r="E252" s="11">
        <v>0.95</v>
      </c>
      <c r="F252" s="12">
        <v>1.87</v>
      </c>
      <c r="G252" s="11">
        <v>1.54</v>
      </c>
      <c r="H252" s="11">
        <v>2.2200000000000002</v>
      </c>
      <c r="I252" s="11">
        <v>0.62</v>
      </c>
      <c r="J252" s="11">
        <v>2.71</v>
      </c>
      <c r="K252" s="13">
        <v>1.72</v>
      </c>
    </row>
    <row r="253" spans="1:11" ht="16">
      <c r="A253" s="1" t="s">
        <v>262</v>
      </c>
      <c r="B253" s="10">
        <v>735.31</v>
      </c>
      <c r="C253" s="11">
        <v>80</v>
      </c>
      <c r="D253" s="11">
        <v>101.81</v>
      </c>
      <c r="E253" s="11">
        <v>170.42</v>
      </c>
      <c r="F253" s="12">
        <v>371.91</v>
      </c>
      <c r="G253" s="11">
        <v>365.03</v>
      </c>
      <c r="H253" s="11">
        <v>454.13</v>
      </c>
      <c r="I253" s="11">
        <v>164.56</v>
      </c>
      <c r="J253" s="11">
        <v>459.44</v>
      </c>
      <c r="K253" s="13">
        <v>322.37</v>
      </c>
    </row>
    <row r="254" spans="1:11" ht="16">
      <c r="A254" s="1" t="s">
        <v>263</v>
      </c>
      <c r="B254" s="10">
        <v>59.35</v>
      </c>
      <c r="C254" s="11">
        <v>8.89</v>
      </c>
      <c r="D254" s="11">
        <v>8.94</v>
      </c>
      <c r="E254" s="11">
        <v>15.94</v>
      </c>
      <c r="F254" s="12">
        <v>28.54</v>
      </c>
      <c r="G254" s="11">
        <v>35.619999999999997</v>
      </c>
      <c r="H254" s="11">
        <v>48.77</v>
      </c>
      <c r="I254" s="11">
        <v>13.38</v>
      </c>
      <c r="J254" s="11">
        <v>31.34</v>
      </c>
      <c r="K254" s="13">
        <v>24.98</v>
      </c>
    </row>
    <row r="255" spans="1:11" ht="16">
      <c r="A255" s="1" t="s">
        <v>264</v>
      </c>
      <c r="B255" s="10">
        <v>1.55</v>
      </c>
      <c r="C255" s="11">
        <v>0.18</v>
      </c>
      <c r="D255" s="11">
        <v>0.18</v>
      </c>
      <c r="E255" s="11">
        <v>0.28000000000000003</v>
      </c>
      <c r="F255" s="12">
        <v>0.49</v>
      </c>
      <c r="G255" s="11">
        <v>0.61</v>
      </c>
      <c r="H255" s="11">
        <v>0.85</v>
      </c>
      <c r="I255" s="11">
        <v>0.2</v>
      </c>
      <c r="J255" s="11">
        <v>0.64</v>
      </c>
      <c r="K255" s="13">
        <v>0.53</v>
      </c>
    </row>
    <row r="256" spans="1:11" ht="16">
      <c r="A256" s="1" t="s">
        <v>265</v>
      </c>
      <c r="B256" s="10">
        <v>610.07000000000005</v>
      </c>
      <c r="C256" s="11">
        <v>46.63</v>
      </c>
      <c r="D256" s="11">
        <v>72.459999999999994</v>
      </c>
      <c r="E256" s="11">
        <v>148.11000000000001</v>
      </c>
      <c r="F256" s="12">
        <v>202.1</v>
      </c>
      <c r="G256" s="11">
        <v>272.73</v>
      </c>
      <c r="H256" s="11">
        <v>314.44</v>
      </c>
      <c r="I256" s="11">
        <v>64.12</v>
      </c>
      <c r="J256" s="11">
        <v>395.55</v>
      </c>
      <c r="K256" s="13">
        <v>155.79</v>
      </c>
    </row>
    <row r="257" spans="1:11" ht="16">
      <c r="A257" s="1" t="s">
        <v>266</v>
      </c>
      <c r="B257" s="10">
        <v>5.0199999999999996</v>
      </c>
      <c r="C257" s="11">
        <v>1.64</v>
      </c>
      <c r="D257" s="11">
        <v>1.81</v>
      </c>
      <c r="E257" s="11">
        <v>2.33</v>
      </c>
      <c r="F257" s="12">
        <v>2.83</v>
      </c>
      <c r="G257" s="11">
        <v>4.28</v>
      </c>
      <c r="H257" s="11">
        <v>5.61</v>
      </c>
      <c r="I257" s="11">
        <v>1.77</v>
      </c>
      <c r="J257" s="11">
        <v>3.97</v>
      </c>
      <c r="K257" s="13">
        <v>3.22</v>
      </c>
    </row>
    <row r="258" spans="1:11" ht="16">
      <c r="A258" s="1" t="s">
        <v>267</v>
      </c>
      <c r="B258" s="10">
        <v>100.68</v>
      </c>
      <c r="C258" s="11">
        <v>31.96</v>
      </c>
      <c r="D258" s="11">
        <v>35.5</v>
      </c>
      <c r="E258" s="11">
        <v>61.5</v>
      </c>
      <c r="F258" s="12">
        <v>87.99</v>
      </c>
      <c r="G258" s="11">
        <v>90.09</v>
      </c>
      <c r="H258" s="11">
        <v>174.38</v>
      </c>
      <c r="I258" s="11">
        <v>37.380000000000003</v>
      </c>
      <c r="J258" s="11">
        <v>118.16</v>
      </c>
      <c r="K258" s="13">
        <v>74.25</v>
      </c>
    </row>
    <row r="259" spans="1:11" ht="16">
      <c r="A259" s="1" t="s">
        <v>268</v>
      </c>
      <c r="B259" s="10">
        <v>35.92</v>
      </c>
      <c r="C259" s="11">
        <v>3.51</v>
      </c>
      <c r="D259" s="11">
        <v>4.1100000000000003</v>
      </c>
      <c r="E259" s="11">
        <v>9.73</v>
      </c>
      <c r="F259" s="12">
        <v>20.99</v>
      </c>
      <c r="G259" s="11">
        <v>15.69</v>
      </c>
      <c r="H259" s="11">
        <v>26.17</v>
      </c>
      <c r="I259" s="11">
        <v>4.25</v>
      </c>
      <c r="J259" s="11">
        <v>28.35</v>
      </c>
      <c r="K259" s="13">
        <v>12.58</v>
      </c>
    </row>
    <row r="260" spans="1:11" ht="16">
      <c r="A260" s="1" t="s">
        <v>269</v>
      </c>
      <c r="B260" s="10">
        <v>1896.08</v>
      </c>
      <c r="C260" s="11">
        <v>138.12</v>
      </c>
      <c r="D260" s="11">
        <v>166</v>
      </c>
      <c r="E260" s="11">
        <v>440.7</v>
      </c>
      <c r="F260" s="12">
        <v>840.17</v>
      </c>
      <c r="G260" s="11">
        <v>693.47</v>
      </c>
      <c r="H260" s="11">
        <v>901.49</v>
      </c>
      <c r="I260" s="11">
        <v>253</v>
      </c>
      <c r="J260" s="11">
        <v>1218.6099999999999</v>
      </c>
      <c r="K260" s="13">
        <v>499.73</v>
      </c>
    </row>
    <row r="261" spans="1:11" ht="16">
      <c r="A261" s="1" t="s">
        <v>270</v>
      </c>
      <c r="B261" s="10">
        <v>95.64</v>
      </c>
      <c r="C261" s="11">
        <v>10.66</v>
      </c>
      <c r="D261" s="11">
        <v>15.01</v>
      </c>
      <c r="E261" s="11">
        <v>25.67</v>
      </c>
      <c r="F261" s="12">
        <v>44.95</v>
      </c>
      <c r="G261" s="11">
        <v>51.58</v>
      </c>
      <c r="H261" s="11">
        <v>74.25</v>
      </c>
      <c r="I261" s="11">
        <v>14.16</v>
      </c>
      <c r="J261" s="11">
        <v>58.9</v>
      </c>
      <c r="K261" s="13">
        <v>39.409999999999997</v>
      </c>
    </row>
    <row r="262" spans="1:11" ht="16">
      <c r="A262" s="1" t="s">
        <v>271</v>
      </c>
      <c r="B262" s="10">
        <v>187</v>
      </c>
      <c r="C262" s="11">
        <v>21.27</v>
      </c>
      <c r="D262" s="11">
        <v>30.85</v>
      </c>
      <c r="E262" s="11">
        <v>69.81</v>
      </c>
      <c r="F262" s="12">
        <v>116.05</v>
      </c>
      <c r="G262" s="11">
        <v>111.3</v>
      </c>
      <c r="H262" s="11">
        <v>150.80000000000001</v>
      </c>
      <c r="I262" s="11">
        <v>37.21</v>
      </c>
      <c r="J262" s="11">
        <v>171.84</v>
      </c>
      <c r="K262" s="13">
        <v>84.45</v>
      </c>
    </row>
    <row r="263" spans="1:11" ht="16">
      <c r="A263" s="1" t="s">
        <v>272</v>
      </c>
      <c r="B263" s="10">
        <v>1007.65</v>
      </c>
      <c r="C263" s="11">
        <v>107.85</v>
      </c>
      <c r="D263" s="11">
        <v>123.14</v>
      </c>
      <c r="E263" s="11">
        <v>341.7</v>
      </c>
      <c r="F263" s="12">
        <v>569.70000000000005</v>
      </c>
      <c r="G263" s="11">
        <v>487.86</v>
      </c>
      <c r="H263" s="11">
        <v>578.71</v>
      </c>
      <c r="I263" s="11">
        <v>142.76</v>
      </c>
      <c r="J263" s="11">
        <v>878.68</v>
      </c>
      <c r="K263" s="13">
        <v>380.03</v>
      </c>
    </row>
    <row r="264" spans="1:11" ht="16">
      <c r="A264" s="1" t="s">
        <v>273</v>
      </c>
      <c r="B264" s="10">
        <v>2907.08</v>
      </c>
      <c r="C264" s="11">
        <v>334.62</v>
      </c>
      <c r="D264" s="11">
        <v>538.78</v>
      </c>
      <c r="E264" s="11">
        <v>953.5</v>
      </c>
      <c r="F264" s="12">
        <v>1715.63</v>
      </c>
      <c r="G264" s="11">
        <v>1739.54</v>
      </c>
      <c r="H264" s="11">
        <v>2772.9</v>
      </c>
      <c r="I264" s="11">
        <v>490.26</v>
      </c>
      <c r="J264" s="11">
        <v>2202.1999999999998</v>
      </c>
      <c r="K264" s="13">
        <v>1025.26</v>
      </c>
    </row>
    <row r="265" spans="1:11" ht="16">
      <c r="A265" s="1" t="s">
        <v>274</v>
      </c>
      <c r="B265" s="10">
        <v>451.04</v>
      </c>
      <c r="C265" s="11">
        <v>50.44</v>
      </c>
      <c r="D265" s="11">
        <v>57.3</v>
      </c>
      <c r="E265" s="11">
        <v>144.29</v>
      </c>
      <c r="F265" s="12">
        <v>338.95</v>
      </c>
      <c r="G265" s="11">
        <v>209.14</v>
      </c>
      <c r="H265" s="11">
        <v>275.55</v>
      </c>
      <c r="I265" s="11">
        <v>68.59</v>
      </c>
      <c r="J265" s="11">
        <v>403.38</v>
      </c>
      <c r="K265" s="13">
        <v>223.02</v>
      </c>
    </row>
    <row r="266" spans="1:11" ht="16">
      <c r="A266" s="1" t="s">
        <v>275</v>
      </c>
      <c r="B266" s="10">
        <v>12.18</v>
      </c>
      <c r="C266" s="11">
        <v>1.44</v>
      </c>
      <c r="D266" s="11">
        <v>1.65</v>
      </c>
      <c r="E266" s="11">
        <v>4.37</v>
      </c>
      <c r="F266" s="12">
        <v>8.81</v>
      </c>
      <c r="G266" s="11">
        <v>6.51</v>
      </c>
      <c r="H266" s="11">
        <v>6.57</v>
      </c>
      <c r="I266" s="11">
        <v>1.8</v>
      </c>
      <c r="J266" s="11">
        <v>9.89</v>
      </c>
      <c r="K266" s="13">
        <v>5.13</v>
      </c>
    </row>
    <row r="267" spans="1:11" ht="16">
      <c r="A267" s="1" t="s">
        <v>276</v>
      </c>
      <c r="B267" s="10">
        <v>7.52</v>
      </c>
      <c r="C267" s="11">
        <v>0.71</v>
      </c>
      <c r="D267" s="11">
        <v>0.68</v>
      </c>
      <c r="E267" s="11">
        <v>2.11</v>
      </c>
      <c r="F267" s="12">
        <v>4.13</v>
      </c>
      <c r="G267" s="11">
        <v>2.54</v>
      </c>
      <c r="H267" s="11">
        <v>3.01</v>
      </c>
      <c r="I267" s="11">
        <v>1.1599999999999999</v>
      </c>
      <c r="J267" s="11">
        <v>6.34</v>
      </c>
      <c r="K267" s="13">
        <v>3.15</v>
      </c>
    </row>
    <row r="268" spans="1:11" ht="16">
      <c r="A268" s="1" t="s">
        <v>277</v>
      </c>
      <c r="B268" s="10">
        <v>22.52</v>
      </c>
      <c r="C268" s="11">
        <v>3.07</v>
      </c>
      <c r="D268" s="11">
        <v>3.05</v>
      </c>
      <c r="E268" s="11">
        <v>6.1</v>
      </c>
      <c r="F268" s="12">
        <v>8.83</v>
      </c>
      <c r="G268" s="11">
        <v>11.91</v>
      </c>
      <c r="H268" s="11">
        <v>18.739999999999998</v>
      </c>
      <c r="I268" s="11">
        <v>4.13</v>
      </c>
      <c r="J268" s="11">
        <v>15.22</v>
      </c>
      <c r="K268" s="13">
        <v>7.77</v>
      </c>
    </row>
    <row r="269" spans="1:11" ht="16">
      <c r="A269" s="1" t="s">
        <v>278</v>
      </c>
      <c r="B269" s="10">
        <v>5.61</v>
      </c>
      <c r="C269" s="11">
        <v>0.46</v>
      </c>
      <c r="D269" s="11">
        <v>0.56000000000000005</v>
      </c>
      <c r="E269" s="11">
        <v>2.0299999999999998</v>
      </c>
      <c r="F269" s="12">
        <v>4.03</v>
      </c>
      <c r="G269" s="11">
        <v>3.32</v>
      </c>
      <c r="H269" s="11">
        <v>3.79</v>
      </c>
      <c r="I269" s="11">
        <v>0.81</v>
      </c>
      <c r="J269" s="11">
        <v>4.96</v>
      </c>
      <c r="K269" s="13">
        <v>2.96</v>
      </c>
    </row>
    <row r="270" spans="1:11" ht="16">
      <c r="A270" s="1" t="s">
        <v>279</v>
      </c>
      <c r="B270" s="10">
        <v>18.72</v>
      </c>
      <c r="C270" s="11">
        <v>9.94</v>
      </c>
      <c r="D270" s="11">
        <v>9.24</v>
      </c>
      <c r="E270" s="11">
        <v>11.87</v>
      </c>
      <c r="F270" s="12">
        <v>17.12</v>
      </c>
      <c r="G270" s="11">
        <v>24.43</v>
      </c>
      <c r="H270" s="11">
        <v>28.82</v>
      </c>
      <c r="I270" s="11">
        <v>7.22</v>
      </c>
      <c r="J270" s="11">
        <v>22</v>
      </c>
      <c r="K270" s="13">
        <v>21.02</v>
      </c>
    </row>
    <row r="271" spans="1:11" ht="16">
      <c r="A271" s="1" t="s">
        <v>280</v>
      </c>
      <c r="B271" s="10">
        <v>97.61</v>
      </c>
      <c r="C271" s="11">
        <v>46.82</v>
      </c>
      <c r="D271" s="11">
        <v>47.8</v>
      </c>
      <c r="E271" s="11">
        <v>56.74</v>
      </c>
      <c r="F271" s="12">
        <v>85.36</v>
      </c>
      <c r="G271" s="11">
        <v>126.49</v>
      </c>
      <c r="H271" s="11">
        <v>124.29</v>
      </c>
      <c r="I271" s="11">
        <v>31.63</v>
      </c>
      <c r="J271" s="11">
        <v>138.9</v>
      </c>
      <c r="K271" s="13">
        <v>127.36</v>
      </c>
    </row>
    <row r="272" spans="1:11" ht="16">
      <c r="A272" s="1" t="s">
        <v>281</v>
      </c>
      <c r="B272" s="10">
        <v>147.71</v>
      </c>
      <c r="C272" s="11">
        <v>48.37</v>
      </c>
      <c r="D272" s="11">
        <v>39.590000000000003</v>
      </c>
      <c r="E272" s="11">
        <v>71.790000000000006</v>
      </c>
      <c r="F272" s="12">
        <v>92.84</v>
      </c>
      <c r="G272" s="11">
        <v>142.86000000000001</v>
      </c>
      <c r="H272" s="11">
        <v>175.47</v>
      </c>
      <c r="I272" s="11">
        <v>38.83</v>
      </c>
      <c r="J272" s="11">
        <v>182.05</v>
      </c>
      <c r="K272" s="13">
        <v>108.26</v>
      </c>
    </row>
    <row r="273" spans="1:11" ht="16">
      <c r="A273" s="1" t="s">
        <v>282</v>
      </c>
      <c r="B273" s="10">
        <v>78.83</v>
      </c>
      <c r="C273" s="11">
        <v>24.01</v>
      </c>
      <c r="D273" s="11">
        <v>27.3</v>
      </c>
      <c r="E273" s="11">
        <v>53.08</v>
      </c>
      <c r="F273" s="12">
        <v>66.44</v>
      </c>
      <c r="G273" s="11">
        <v>90.58</v>
      </c>
      <c r="H273" s="11">
        <v>116.93</v>
      </c>
      <c r="I273" s="11">
        <v>18.27</v>
      </c>
      <c r="J273" s="11">
        <v>113.27</v>
      </c>
      <c r="K273" s="13">
        <v>78.66</v>
      </c>
    </row>
    <row r="274" spans="1:11" ht="16">
      <c r="A274" s="1" t="s">
        <v>283</v>
      </c>
      <c r="B274" s="10">
        <v>62.55</v>
      </c>
      <c r="C274" s="11">
        <v>12.45</v>
      </c>
      <c r="D274" s="11">
        <v>23.32</v>
      </c>
      <c r="E274" s="11">
        <v>29.74</v>
      </c>
      <c r="F274" s="12">
        <v>49.81</v>
      </c>
      <c r="G274" s="11">
        <v>48.74</v>
      </c>
      <c r="H274" s="11">
        <v>86.94</v>
      </c>
      <c r="I274" s="11">
        <v>16.440000000000001</v>
      </c>
      <c r="J274" s="11">
        <v>66.13</v>
      </c>
      <c r="K274" s="13">
        <v>57.84</v>
      </c>
    </row>
    <row r="275" spans="1:11" ht="16">
      <c r="A275" s="1" t="s">
        <v>284</v>
      </c>
      <c r="B275" s="10">
        <v>65.58</v>
      </c>
      <c r="C275" s="11">
        <v>44.69</v>
      </c>
      <c r="D275" s="11">
        <v>18.54</v>
      </c>
      <c r="E275" s="11">
        <v>41.39</v>
      </c>
      <c r="F275" s="12">
        <v>55.93</v>
      </c>
      <c r="G275" s="11">
        <v>78.930000000000007</v>
      </c>
      <c r="H275" s="11">
        <v>104.53</v>
      </c>
      <c r="I275" s="11">
        <v>22.49</v>
      </c>
      <c r="J275" s="11">
        <v>90.88</v>
      </c>
      <c r="K275" s="13">
        <v>95.68</v>
      </c>
    </row>
    <row r="276" spans="1:11" ht="16">
      <c r="A276" s="1" t="s">
        <v>285</v>
      </c>
      <c r="B276" s="10">
        <v>172.73</v>
      </c>
      <c r="C276" s="11">
        <v>32.81</v>
      </c>
      <c r="D276" s="11">
        <v>40</v>
      </c>
      <c r="E276" s="11">
        <v>62.08</v>
      </c>
      <c r="F276" s="12">
        <v>81.14</v>
      </c>
      <c r="G276" s="11">
        <v>157.83000000000001</v>
      </c>
      <c r="H276" s="11">
        <v>147.49</v>
      </c>
      <c r="I276" s="11">
        <v>39.6</v>
      </c>
      <c r="J276" s="11">
        <v>146.26</v>
      </c>
      <c r="K276" s="13">
        <v>112.5</v>
      </c>
    </row>
    <row r="277" spans="1:11" ht="16">
      <c r="A277" s="1" t="s">
        <v>286</v>
      </c>
      <c r="B277" s="10">
        <v>116.38</v>
      </c>
      <c r="C277" s="11">
        <v>35.19</v>
      </c>
      <c r="D277" s="11">
        <v>41.63</v>
      </c>
      <c r="E277" s="11">
        <v>48.15</v>
      </c>
      <c r="F277" s="12">
        <v>64</v>
      </c>
      <c r="G277" s="11">
        <v>112.68</v>
      </c>
      <c r="H277" s="11">
        <v>187.58</v>
      </c>
      <c r="I277" s="11">
        <v>35.24</v>
      </c>
      <c r="J277" s="11">
        <v>105.47</v>
      </c>
      <c r="K277" s="13">
        <v>117.31</v>
      </c>
    </row>
    <row r="278" spans="1:11" ht="16">
      <c r="A278" s="1" t="s">
        <v>287</v>
      </c>
      <c r="B278" s="10">
        <v>222.35</v>
      </c>
      <c r="C278" s="11">
        <v>90.62</v>
      </c>
      <c r="D278" s="11">
        <v>88.18</v>
      </c>
      <c r="E278" s="11">
        <v>125.65</v>
      </c>
      <c r="F278" s="12">
        <v>174.76</v>
      </c>
      <c r="G278" s="11">
        <v>252.09</v>
      </c>
      <c r="H278" s="11">
        <v>350.21</v>
      </c>
      <c r="I278" s="11">
        <v>74.19</v>
      </c>
      <c r="J278" s="11">
        <v>254.73</v>
      </c>
      <c r="K278" s="13">
        <v>250.76</v>
      </c>
    </row>
    <row r="279" spans="1:11" ht="16">
      <c r="A279" s="1" t="s">
        <v>288</v>
      </c>
      <c r="B279" s="10">
        <v>61.45</v>
      </c>
      <c r="C279" s="11">
        <v>19.47</v>
      </c>
      <c r="D279" s="11">
        <v>22.94</v>
      </c>
      <c r="E279" s="11">
        <v>29.85</v>
      </c>
      <c r="F279" s="12">
        <v>52.43</v>
      </c>
      <c r="G279" s="11">
        <v>73.06</v>
      </c>
      <c r="H279" s="11">
        <v>109.39</v>
      </c>
      <c r="I279" s="11">
        <v>20.36</v>
      </c>
      <c r="J279" s="11">
        <v>92.36</v>
      </c>
      <c r="K279" s="13">
        <v>67.180000000000007</v>
      </c>
    </row>
    <row r="280" spans="1:11" ht="16">
      <c r="A280" s="1" t="s">
        <v>289</v>
      </c>
      <c r="B280" s="10">
        <v>27.61</v>
      </c>
      <c r="C280" s="11">
        <v>8.18</v>
      </c>
      <c r="D280" s="11">
        <v>6.9</v>
      </c>
      <c r="E280" s="11">
        <v>15.74</v>
      </c>
      <c r="F280" s="12">
        <v>24.11</v>
      </c>
      <c r="G280" s="11">
        <v>20.18</v>
      </c>
      <c r="H280" s="11">
        <v>45.08</v>
      </c>
      <c r="I280" s="11">
        <v>8.56</v>
      </c>
      <c r="J280" s="11">
        <v>50.25</v>
      </c>
      <c r="K280" s="13">
        <v>44.87</v>
      </c>
    </row>
    <row r="281" spans="1:11" ht="17" thickBot="1">
      <c r="A281" s="1" t="s">
        <v>290</v>
      </c>
      <c r="B281" s="14">
        <v>56.23</v>
      </c>
      <c r="C281" s="15">
        <v>20.149999999999999</v>
      </c>
      <c r="D281" s="15">
        <v>19.190000000000001</v>
      </c>
      <c r="E281" s="15">
        <v>34.299999999999997</v>
      </c>
      <c r="F281" s="16">
        <v>58.11</v>
      </c>
      <c r="G281" s="15">
        <v>70.09</v>
      </c>
      <c r="H281" s="15">
        <v>109.52</v>
      </c>
      <c r="I281" s="15">
        <v>20.89</v>
      </c>
      <c r="J281" s="15">
        <v>110.08</v>
      </c>
      <c r="K281" s="17">
        <v>86.39</v>
      </c>
    </row>
  </sheetData>
  <conditionalFormatting sqref="A2:A281">
    <cfRule type="containsText" dxfId="3" priority="1" operator="containsText" text="ISTD">
      <formula>NOT(ISERROR(SEARCH("ISTD",A2)))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05"/>
  <sheetViews>
    <sheetView tabSelected="1" zoomScaleNormal="100" workbookViewId="0">
      <pane ySplit="1" topLeftCell="A2" activePane="bottomLeft" state="frozen"/>
      <selection activeCell="E1" sqref="E1"/>
      <selection pane="bottomLeft"/>
    </sheetView>
  </sheetViews>
  <sheetFormatPr baseColWidth="10" defaultColWidth="8.83203125" defaultRowHeight="15"/>
  <cols>
    <col min="1" max="1" width="43.33203125" bestFit="1" customWidth="1"/>
    <col min="2" max="4" width="13.5" bestFit="1" customWidth="1"/>
    <col min="5" max="5" width="14.83203125" bestFit="1" customWidth="1"/>
    <col min="6" max="6" width="14.83203125" style="29" bestFit="1" customWidth="1"/>
    <col min="7" max="7" width="13" style="28" bestFit="1" customWidth="1"/>
    <col min="8" max="10" width="13" bestFit="1" customWidth="1"/>
    <col min="11" max="12" width="14.33203125" bestFit="1" customWidth="1"/>
    <col min="13" max="13" width="13" style="26" bestFit="1" customWidth="1"/>
    <col min="14" max="14" width="13" style="50" customWidth="1"/>
    <col min="15" max="17" width="13.5" style="36" bestFit="1" customWidth="1"/>
    <col min="18" max="19" width="14.83203125" style="36" bestFit="1" customWidth="1"/>
    <col min="20" max="20" width="6.6640625" style="26" bestFit="1" customWidth="1"/>
    <col min="21" max="23" width="13" style="36" bestFit="1" customWidth="1"/>
    <col min="24" max="25" width="14.33203125" style="36" bestFit="1" customWidth="1"/>
    <col min="26" max="26" width="8.5" style="26" bestFit="1" customWidth="1"/>
  </cols>
  <sheetData>
    <row r="1" spans="1:26" s="18" customFormat="1" ht="31.5" customHeight="1" thickBot="1">
      <c r="A1" s="2" t="s">
        <v>0</v>
      </c>
      <c r="B1" s="3" t="s">
        <v>317</v>
      </c>
      <c r="C1" s="3" t="s">
        <v>318</v>
      </c>
      <c r="D1" s="3" t="s">
        <v>319</v>
      </c>
      <c r="E1" s="3" t="s">
        <v>320</v>
      </c>
      <c r="F1" s="4" t="s">
        <v>321</v>
      </c>
      <c r="G1" s="31" t="s">
        <v>315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32" t="s">
        <v>291</v>
      </c>
      <c r="N1" s="56" t="s">
        <v>316</v>
      </c>
      <c r="O1" s="34" t="s">
        <v>317</v>
      </c>
      <c r="P1" s="34" t="s">
        <v>318</v>
      </c>
      <c r="Q1" s="34" t="s">
        <v>319</v>
      </c>
      <c r="R1" s="34" t="s">
        <v>320</v>
      </c>
      <c r="S1" s="35" t="s">
        <v>321</v>
      </c>
      <c r="T1" s="31" t="s">
        <v>291</v>
      </c>
      <c r="U1" s="37" t="s">
        <v>6</v>
      </c>
      <c r="V1" s="37" t="s">
        <v>7</v>
      </c>
      <c r="W1" s="37" t="s">
        <v>8</v>
      </c>
      <c r="X1" s="37" t="s">
        <v>9</v>
      </c>
      <c r="Y1" s="37" t="s">
        <v>10</v>
      </c>
      <c r="Z1" s="32" t="s">
        <v>291</v>
      </c>
    </row>
    <row r="2" spans="1:26" ht="17" thickBot="1">
      <c r="A2" s="1" t="s">
        <v>11</v>
      </c>
      <c r="B2" s="52">
        <v>29.31</v>
      </c>
      <c r="C2" s="53">
        <v>7.86</v>
      </c>
      <c r="D2" s="53">
        <v>11.51</v>
      </c>
      <c r="E2" s="53">
        <v>9.66</v>
      </c>
      <c r="F2" s="54">
        <v>11.14</v>
      </c>
      <c r="G2" s="51">
        <f>AVERAGE(B2:F2)</f>
        <v>13.896000000000001</v>
      </c>
      <c r="H2" s="53">
        <v>30.59</v>
      </c>
      <c r="I2" s="53">
        <v>49.02</v>
      </c>
      <c r="J2" s="53">
        <v>14.76</v>
      </c>
      <c r="K2" s="53">
        <v>28.58</v>
      </c>
      <c r="L2" s="55">
        <v>15.89</v>
      </c>
      <c r="M2" s="26">
        <f>AVERAGE(H2:L2)</f>
        <v>27.768000000000001</v>
      </c>
      <c r="O2" s="36">
        <f>B2*100/$B$305</f>
        <v>9.5437948824550287E-3</v>
      </c>
      <c r="P2" s="36">
        <f>C2*100/$C$305</f>
        <v>1.1381038321375039E-2</v>
      </c>
      <c r="Q2" s="36">
        <f>D2*100/$D$305</f>
        <v>1.5275949205809908E-2</v>
      </c>
      <c r="R2" s="36">
        <f>E2*100/$E$305</f>
        <v>8.2186969740901759E-3</v>
      </c>
      <c r="S2" s="36">
        <f>F2*100/$F$305</f>
        <v>4.7915526217642557E-3</v>
      </c>
      <c r="T2" s="26">
        <f>G2*100/$G$305</f>
        <v>8.6682123814335339E-3</v>
      </c>
      <c r="U2" s="36">
        <f>H2*100/$H$305</f>
        <v>1.8050559623405963E-2</v>
      </c>
      <c r="V2" s="36">
        <f>I2*100/$I$305</f>
        <v>1.846601717919721E-2</v>
      </c>
      <c r="W2" s="36">
        <f>J2*100/$J$305</f>
        <v>1.9219688461350654E-2</v>
      </c>
      <c r="X2" s="36">
        <f>K2*100/$K$305</f>
        <v>1.1385465779683903E-2</v>
      </c>
      <c r="Y2" s="36">
        <f>L2*100/$L$305</f>
        <v>8.4978892451751248E-3</v>
      </c>
      <c r="Z2" s="26">
        <f>M2*100/$M$305</f>
        <v>1.4618819647609374E-2</v>
      </c>
    </row>
    <row r="3" spans="1:26" ht="17" thickBot="1">
      <c r="A3" s="1" t="s">
        <v>12</v>
      </c>
      <c r="B3" s="10">
        <v>69.09</v>
      </c>
      <c r="C3" s="11">
        <v>17.88</v>
      </c>
      <c r="D3" s="11">
        <v>12.61</v>
      </c>
      <c r="E3" s="11">
        <v>27.48</v>
      </c>
      <c r="F3" s="12">
        <v>32.65</v>
      </c>
      <c r="G3" s="30">
        <f t="shared" ref="G3:G65" si="0">AVERAGE(B3:F3)</f>
        <v>31.942</v>
      </c>
      <c r="H3" s="11">
        <v>54.93</v>
      </c>
      <c r="I3" s="11">
        <v>56.59</v>
      </c>
      <c r="J3" s="11">
        <v>29.41</v>
      </c>
      <c r="K3" s="11">
        <v>49.44</v>
      </c>
      <c r="L3" s="13">
        <v>42.96</v>
      </c>
      <c r="M3" s="26">
        <f t="shared" ref="M3:M65" si="1">AVERAGE(H3:L3)</f>
        <v>46.666000000000004</v>
      </c>
      <c r="O3" s="36">
        <f>B3*100/$B$305</f>
        <v>2.2496785685050081E-2</v>
      </c>
      <c r="P3" s="36">
        <f>C3*100/$C$305</f>
        <v>2.588969022725009E-2</v>
      </c>
      <c r="Q3" s="36">
        <f>D3*100/$D$305</f>
        <v>1.6735857470483312E-2</v>
      </c>
      <c r="R3" s="36">
        <f>E3*100/$E$305</f>
        <v>2.3379895739958387E-2</v>
      </c>
      <c r="S3" s="36">
        <f>F3*100/$F$305</f>
        <v>1.4043464371687875E-2</v>
      </c>
      <c r="T3" s="26">
        <f>G3*100/$G$305</f>
        <v>1.9925161189389026E-2</v>
      </c>
      <c r="U3" s="36">
        <f>H3*100/$H$305</f>
        <v>3.2413116708522052E-2</v>
      </c>
      <c r="V3" s="36">
        <f>I3*100/$I$305</f>
        <v>2.1317664466967978E-2</v>
      </c>
      <c r="W3" s="36">
        <f>J3*100/$J$305</f>
        <v>3.8296140762081488E-2</v>
      </c>
      <c r="X3" s="36">
        <f>K3*100/$K$305</f>
        <v>1.9695501334764599E-2</v>
      </c>
      <c r="Y3" s="36">
        <f>L3*100/$L$305</f>
        <v>2.2974784265117894E-2</v>
      </c>
      <c r="Z3" s="26">
        <f>M3*100/$M$305</f>
        <v>2.4567914062062053E-2</v>
      </c>
    </row>
    <row r="4" spans="1:26" ht="17" thickBot="1">
      <c r="A4" s="1" t="s">
        <v>13</v>
      </c>
      <c r="B4" s="10">
        <v>208.53</v>
      </c>
      <c r="C4" s="11">
        <v>60.99</v>
      </c>
      <c r="D4" s="11">
        <v>80.75</v>
      </c>
      <c r="E4" s="11">
        <v>108.42</v>
      </c>
      <c r="F4" s="12">
        <v>180.06</v>
      </c>
      <c r="G4" s="30">
        <f t="shared" si="0"/>
        <v>127.75</v>
      </c>
      <c r="H4" s="11">
        <v>186.08</v>
      </c>
      <c r="I4" s="11">
        <v>303.11</v>
      </c>
      <c r="J4" s="11">
        <v>136.31</v>
      </c>
      <c r="K4" s="11">
        <v>243.07</v>
      </c>
      <c r="L4" s="13">
        <v>195.19</v>
      </c>
      <c r="M4" s="26">
        <f t="shared" si="1"/>
        <v>212.75200000000001</v>
      </c>
      <c r="O4" s="36">
        <f>B4*100/$B$305</f>
        <v>6.7900632781929274E-2</v>
      </c>
      <c r="P4" s="36">
        <f>C4*100/$C$305</f>
        <v>8.8311644684562804E-2</v>
      </c>
      <c r="Q4" s="36">
        <f>D4*100/$D$305</f>
        <v>0.10717053852034318</v>
      </c>
      <c r="R4" s="36">
        <f>E4*100/$E$305</f>
        <v>9.2243387777521418E-2</v>
      </c>
      <c r="S4" s="36">
        <f>F4*100/$F$305</f>
        <v>7.7447662933112366E-2</v>
      </c>
      <c r="T4" s="26">
        <f>G4*100/$G$305</f>
        <v>7.9689416503176014E-2</v>
      </c>
      <c r="U4" s="36">
        <f>H4*100/$H$305</f>
        <v>0.10980216197199677</v>
      </c>
      <c r="V4" s="36">
        <f>I4*100/$I$305</f>
        <v>0.11418266966924658</v>
      </c>
      <c r="W4" s="36">
        <f>J4*100/$J$305</f>
        <v>0.17749564594625392</v>
      </c>
      <c r="X4" s="36">
        <f>K4*100/$K$305</f>
        <v>9.6832231178018424E-2</v>
      </c>
      <c r="Y4" s="36">
        <f>L4*100/$L$305</f>
        <v>0.10438659545410527</v>
      </c>
      <c r="Z4" s="26">
        <f>M4*100/$M$305</f>
        <v>0.11200601835451561</v>
      </c>
    </row>
    <row r="5" spans="1:26" ht="17" thickBot="1">
      <c r="A5" s="1" t="s">
        <v>14</v>
      </c>
      <c r="B5" s="10">
        <v>40.78</v>
      </c>
      <c r="C5" s="11">
        <v>10.7</v>
      </c>
      <c r="D5" s="11">
        <v>7.2</v>
      </c>
      <c r="E5" s="11">
        <v>7.83</v>
      </c>
      <c r="F5" s="12">
        <v>19.420000000000002</v>
      </c>
      <c r="G5" s="30">
        <f t="shared" si="0"/>
        <v>17.186</v>
      </c>
      <c r="H5" s="11">
        <v>22.47</v>
      </c>
      <c r="I5" s="11">
        <v>22.03</v>
      </c>
      <c r="J5" s="11">
        <v>20.6</v>
      </c>
      <c r="K5" s="11">
        <v>23.51</v>
      </c>
      <c r="L5" s="13">
        <v>13.94</v>
      </c>
      <c r="M5" s="26">
        <f t="shared" si="1"/>
        <v>20.509999999999998</v>
      </c>
      <c r="O5" s="36">
        <f>B5*100/$B$305</f>
        <v>1.3278606458768886E-2</v>
      </c>
      <c r="P5" s="36">
        <f>C5*100/$C$305</f>
        <v>1.549327099729172E-2</v>
      </c>
      <c r="Q5" s="36">
        <f>D5*100/$D$305</f>
        <v>9.5557631869531996E-3</v>
      </c>
      <c r="R5" s="36">
        <f>E5*100/$E$305</f>
        <v>6.6617388516693656E-3</v>
      </c>
      <c r="S5" s="36">
        <f>F5*100/$F$305</f>
        <v>8.3529579815674916E-3</v>
      </c>
      <c r="T5" s="26">
        <f>G5*100/$G$305</f>
        <v>1.0720487765350941E-2</v>
      </c>
      <c r="U5" s="36">
        <f>H5*100/$H$305</f>
        <v>1.3259106725659758E-2</v>
      </c>
      <c r="V5" s="36">
        <f>I5*100/$I$305</f>
        <v>8.2987833222707991E-3</v>
      </c>
      <c r="W5" s="36">
        <f>J5*100/$J$305</f>
        <v>2.6824226443348476E-2</v>
      </c>
      <c r="X5" s="36">
        <f>K5*100/$K$305</f>
        <v>9.3657208005727289E-3</v>
      </c>
      <c r="Y5" s="36">
        <f>L5*100/$L$305</f>
        <v>7.4550394007389074E-3</v>
      </c>
      <c r="Z5" s="26">
        <f>M5*100/$M$305</f>
        <v>1.0797752483883184E-2</v>
      </c>
    </row>
    <row r="6" spans="1:26" ht="17" thickBot="1">
      <c r="A6" s="1" t="s">
        <v>15</v>
      </c>
      <c r="B6" s="10">
        <v>62.73</v>
      </c>
      <c r="C6" s="11">
        <v>14.65</v>
      </c>
      <c r="D6" s="11">
        <v>17.690000000000001</v>
      </c>
      <c r="E6" s="11">
        <v>41.22</v>
      </c>
      <c r="F6" s="12">
        <v>28.09</v>
      </c>
      <c r="G6" s="30">
        <f t="shared" si="0"/>
        <v>32.875999999999998</v>
      </c>
      <c r="H6" s="11">
        <v>34.94</v>
      </c>
      <c r="I6" s="11">
        <v>78.7</v>
      </c>
      <c r="J6" s="11">
        <v>28.9</v>
      </c>
      <c r="K6" s="11">
        <v>63.48</v>
      </c>
      <c r="L6" s="13">
        <v>47.65</v>
      </c>
      <c r="M6" s="26">
        <f t="shared" si="1"/>
        <v>50.733999999999995</v>
      </c>
      <c r="O6" s="36">
        <f>B6*100/$B$305</f>
        <v>2.0425870111784507E-2</v>
      </c>
      <c r="P6" s="36">
        <f>C6*100/$C$305</f>
        <v>2.1212749543020906E-2</v>
      </c>
      <c r="Q6" s="36">
        <f>D6*100/$D$305</f>
        <v>2.3477979274611406E-2</v>
      </c>
      <c r="R6" s="36">
        <f>E6*100/$E$305</f>
        <v>3.5069843609937583E-2</v>
      </c>
      <c r="S6" s="36">
        <f>F6*100/$F$305</f>
        <v>1.20821106952745E-2</v>
      </c>
      <c r="T6" s="26">
        <f>G6*100/$G$305</f>
        <v>2.0507782833333967E-2</v>
      </c>
      <c r="U6" s="36">
        <f>H6*100/$H$305</f>
        <v>2.0617409390055713E-2</v>
      </c>
      <c r="V6" s="36">
        <f>I6*100/$I$305</f>
        <v>2.9646584088184835E-2</v>
      </c>
      <c r="W6" s="36">
        <f>J6*100/$J$305</f>
        <v>3.7632045835571407E-2</v>
      </c>
      <c r="X6" s="36">
        <f>K6*100/$K$305</f>
        <v>2.5288641276918624E-2</v>
      </c>
      <c r="Y6" s="36">
        <f>L6*100/$L$305</f>
        <v>2.5482971839685002E-2</v>
      </c>
      <c r="Z6" s="26">
        <f>M6*100/$M$305</f>
        <v>2.6709564822882954E-2</v>
      </c>
    </row>
    <row r="7" spans="1:26" ht="17" thickBot="1">
      <c r="A7" s="1" t="s">
        <v>16</v>
      </c>
      <c r="B7" s="10">
        <v>136.44999999999999</v>
      </c>
      <c r="C7" s="11">
        <v>50.82</v>
      </c>
      <c r="D7" s="11">
        <v>51.1</v>
      </c>
      <c r="E7" s="11">
        <v>67.86</v>
      </c>
      <c r="F7" s="12">
        <v>122.24</v>
      </c>
      <c r="G7" s="30">
        <f t="shared" si="0"/>
        <v>85.693999999999988</v>
      </c>
      <c r="H7" s="11">
        <v>81.94</v>
      </c>
      <c r="I7" s="11">
        <v>271.25</v>
      </c>
      <c r="J7" s="11">
        <v>68.099999999999994</v>
      </c>
      <c r="K7" s="11">
        <v>207.15</v>
      </c>
      <c r="L7" s="13">
        <v>134.91</v>
      </c>
      <c r="M7" s="26">
        <f t="shared" si="1"/>
        <v>152.66999999999999</v>
      </c>
      <c r="O7" s="36">
        <f>B7*100/$B$305</f>
        <v>4.443025628491943E-2</v>
      </c>
      <c r="P7" s="36">
        <f>C7*100/$C$305</f>
        <v>7.3585797390875257E-2</v>
      </c>
      <c r="Q7" s="36">
        <f>D7*100/$D$305</f>
        <v>6.7819374840737301E-2</v>
      </c>
      <c r="R7" s="36">
        <f>E7*100/$E$305</f>
        <v>5.7735070047801172E-2</v>
      </c>
      <c r="S7" s="36">
        <f>F7*100/$F$305</f>
        <v>5.2578042413326982E-2</v>
      </c>
      <c r="T7" s="26">
        <f>G7*100/$G$305</f>
        <v>5.3455223935993459E-2</v>
      </c>
      <c r="U7" s="36">
        <f>H7*100/$H$305</f>
        <v>4.835118847799557E-2</v>
      </c>
      <c r="V7" s="36">
        <f>I7*100/$I$305</f>
        <v>0.10218088861397887</v>
      </c>
      <c r="W7" s="36">
        <f>J7*100/$J$305</f>
        <v>8.8676204892817037E-2</v>
      </c>
      <c r="X7" s="36">
        <f>K7*100/$K$305</f>
        <v>8.2522716454216966E-2</v>
      </c>
      <c r="Y7" s="36">
        <f>L7*100/$L$305</f>
        <v>7.2149165391225678E-2</v>
      </c>
      <c r="Z7" s="26">
        <f>M7*100/$M$305</f>
        <v>8.0375079069451266E-2</v>
      </c>
    </row>
    <row r="8" spans="1:26" ht="17" thickBot="1">
      <c r="A8" s="1" t="s">
        <v>17</v>
      </c>
      <c r="B8" s="10">
        <v>208.85</v>
      </c>
      <c r="C8" s="11">
        <v>80.25</v>
      </c>
      <c r="D8" s="11">
        <v>99.57</v>
      </c>
      <c r="E8" s="11">
        <v>111.09</v>
      </c>
      <c r="F8" s="12">
        <v>208.8</v>
      </c>
      <c r="G8" s="30">
        <f t="shared" si="0"/>
        <v>141.71199999999999</v>
      </c>
      <c r="H8" s="11">
        <v>175.61</v>
      </c>
      <c r="I8" s="11">
        <v>422.43</v>
      </c>
      <c r="J8" s="11">
        <v>173.46</v>
      </c>
      <c r="K8" s="11">
        <v>331.07</v>
      </c>
      <c r="L8" s="13">
        <v>249.45</v>
      </c>
      <c r="M8" s="26">
        <f t="shared" si="1"/>
        <v>270.404</v>
      </c>
      <c r="O8" s="36">
        <f>B8*100/$B$305</f>
        <v>6.8004829791904906E-2</v>
      </c>
      <c r="P8" s="36">
        <f>C8*100/$C$305</f>
        <v>0.11619953247968791</v>
      </c>
      <c r="Q8" s="36">
        <f>D8*100/$D$305</f>
        <v>0.13214824173957362</v>
      </c>
      <c r="R8" s="36">
        <f>E8*100/$E$305</f>
        <v>9.451501520203702E-2</v>
      </c>
      <c r="S8" s="36">
        <f>F8*100/$F$305</f>
        <v>8.9809352551559835E-2</v>
      </c>
      <c r="T8" s="26">
        <f>G8*100/$G$305</f>
        <v>8.8398799150669879E-2</v>
      </c>
      <c r="U8" s="36">
        <f>H8*100/$H$305</f>
        <v>0.10362402011985358</v>
      </c>
      <c r="V8" s="36">
        <f>I8*100/$I$305</f>
        <v>0.15913095954729251</v>
      </c>
      <c r="W8" s="36">
        <f>J8*100/$J$305</f>
        <v>0.22587040382831197</v>
      </c>
      <c r="X8" s="36">
        <f>K8*100/$K$305</f>
        <v>0.13188894876416901</v>
      </c>
      <c r="Y8" s="36">
        <f>L8*100/$L$305</f>
        <v>0.13340456086903305</v>
      </c>
      <c r="Z8" s="26">
        <f>M8*100/$M$305</f>
        <v>0.14235765298156747</v>
      </c>
    </row>
    <row r="9" spans="1:26" ht="17" thickBot="1">
      <c r="A9" s="1" t="s">
        <v>18</v>
      </c>
      <c r="B9" s="10">
        <v>575.29999999999995</v>
      </c>
      <c r="C9" s="11">
        <v>116.78</v>
      </c>
      <c r="D9" s="11">
        <v>187.86</v>
      </c>
      <c r="E9" s="11">
        <v>202.49</v>
      </c>
      <c r="F9" s="12">
        <v>252.09</v>
      </c>
      <c r="G9" s="30">
        <f t="shared" si="0"/>
        <v>266.90399999999994</v>
      </c>
      <c r="H9" s="11">
        <v>537.28</v>
      </c>
      <c r="I9" s="11">
        <v>568.02</v>
      </c>
      <c r="J9" s="11">
        <v>319.92</v>
      </c>
      <c r="K9" s="11">
        <v>447.11</v>
      </c>
      <c r="L9" s="13">
        <v>411.64</v>
      </c>
      <c r="M9" s="26">
        <f t="shared" si="1"/>
        <v>456.79399999999998</v>
      </c>
      <c r="O9" s="36">
        <f>B9*100/$B$305</f>
        <v>0.18732668699680577</v>
      </c>
      <c r="P9" s="36">
        <f>C9*100/$C$305</f>
        <v>0.16909384925829227</v>
      </c>
      <c r="Q9" s="36">
        <f>D9*100/$D$305</f>
        <v>0.24932578781958725</v>
      </c>
      <c r="R9" s="36">
        <f>E9*100/$E$305</f>
        <v>0.17227784164425669</v>
      </c>
      <c r="S9" s="36">
        <f>F9*100/$F$305</f>
        <v>0.10842930883487892</v>
      </c>
      <c r="T9" s="26">
        <f>G9*100/$G$305</f>
        <v>0.16649255594805232</v>
      </c>
      <c r="U9" s="36">
        <f>H9*100/$H$305</f>
        <v>0.31703840060358141</v>
      </c>
      <c r="V9" s="36">
        <f>I9*100/$I$305</f>
        <v>0.21397525659175032</v>
      </c>
      <c r="W9" s="36">
        <f>J9*100/$J$305</f>
        <v>0.41658284095903131</v>
      </c>
      <c r="X9" s="36">
        <f>K9*100/$K$305</f>
        <v>0.17811601136299757</v>
      </c>
      <c r="Y9" s="36">
        <f>L9*100/$L$305</f>
        <v>0.22014292818652539</v>
      </c>
      <c r="Z9" s="26">
        <f>M9*100/$M$305</f>
        <v>0.24048505841652537</v>
      </c>
    </row>
    <row r="10" spans="1:26" ht="17" thickBot="1">
      <c r="A10" s="1" t="s">
        <v>19</v>
      </c>
      <c r="B10" s="10">
        <v>90.7</v>
      </c>
      <c r="C10" s="11">
        <v>16.88</v>
      </c>
      <c r="D10" s="11">
        <v>29.95</v>
      </c>
      <c r="E10" s="11">
        <v>45.82</v>
      </c>
      <c r="F10" s="12">
        <v>87.19</v>
      </c>
      <c r="G10" s="30">
        <f t="shared" si="0"/>
        <v>54.10799999999999</v>
      </c>
      <c r="H10" s="11">
        <v>62.95</v>
      </c>
      <c r="I10" s="11">
        <v>117.71</v>
      </c>
      <c r="J10" s="11">
        <v>53.51</v>
      </c>
      <c r="K10" s="11">
        <v>113.03</v>
      </c>
      <c r="L10" s="13">
        <v>111.05</v>
      </c>
      <c r="M10" s="26">
        <f t="shared" si="1"/>
        <v>91.65</v>
      </c>
      <c r="O10" s="36">
        <f>B10*100/$B$305</f>
        <v>2.9533340014966599E-2</v>
      </c>
      <c r="P10" s="36">
        <f>C10*100/$C$305</f>
        <v>2.4441720975166753E-2</v>
      </c>
      <c r="Q10" s="36">
        <f>D10*100/$D$305</f>
        <v>3.9749320479062274E-2</v>
      </c>
      <c r="R10" s="36">
        <f>E10*100/$E$305</f>
        <v>3.8983508835694805E-2</v>
      </c>
      <c r="S10" s="36">
        <f>F10*100/$F$305</f>
        <v>3.7502286633000488E-2</v>
      </c>
      <c r="T10" s="26">
        <f>G10*100/$G$305</f>
        <v>3.3752132666566313E-2</v>
      </c>
      <c r="U10" s="36">
        <f>H10*100/$H$305</f>
        <v>3.7145561565655613E-2</v>
      </c>
      <c r="V10" s="36">
        <f>I10*100/$I$305</f>
        <v>4.4341796861756502E-2</v>
      </c>
      <c r="W10" s="36">
        <f>J10*100/$J$305</f>
        <v>6.9677881406969761E-2</v>
      </c>
      <c r="X10" s="36">
        <f>K10*100/$K$305</f>
        <v>4.5027963508665912E-2</v>
      </c>
      <c r="Y10" s="36">
        <f>L10*100/$L$305</f>
        <v>5.9388961653662531E-2</v>
      </c>
      <c r="Z10" s="26">
        <f>M10*100/$M$305</f>
        <v>4.8250317657137679E-2</v>
      </c>
    </row>
    <row r="11" spans="1:26" ht="17" thickBot="1">
      <c r="A11" s="1" t="s">
        <v>20</v>
      </c>
      <c r="B11" s="10">
        <v>11.71</v>
      </c>
      <c r="C11" s="11">
        <v>5.05</v>
      </c>
      <c r="D11" s="11">
        <v>8.5299999999999994</v>
      </c>
      <c r="E11" s="11">
        <v>14.26</v>
      </c>
      <c r="F11" s="12">
        <v>17.09</v>
      </c>
      <c r="G11" s="30">
        <f t="shared" si="0"/>
        <v>11.327999999999999</v>
      </c>
      <c r="H11" s="11">
        <v>14.26</v>
      </c>
      <c r="I11" s="11">
        <v>32.4</v>
      </c>
      <c r="J11" s="11">
        <v>9.1199999999999992</v>
      </c>
      <c r="K11" s="11">
        <v>15.38</v>
      </c>
      <c r="L11" s="13">
        <v>13.91</v>
      </c>
      <c r="M11" s="26">
        <f t="shared" si="1"/>
        <v>17.013999999999999</v>
      </c>
      <c r="O11" s="36">
        <f>B11*100/$B$305</f>
        <v>3.8129593337955774E-3</v>
      </c>
      <c r="P11" s="36">
        <f>C11*100/$C$305</f>
        <v>7.3122447230208583E-3</v>
      </c>
      <c r="Q11" s="36">
        <f>D11*100/$D$305</f>
        <v>1.1320924997876498E-2</v>
      </c>
      <c r="R11" s="36">
        <f>E11*100/$E$305</f>
        <v>1.2132362199847401E-2</v>
      </c>
      <c r="S11" s="36">
        <f>F11*100/$F$305</f>
        <v>7.3507750723474973E-3</v>
      </c>
      <c r="T11" s="26">
        <f>G11*100/$G$305</f>
        <v>7.0663147565399433E-3</v>
      </c>
      <c r="U11" s="36">
        <f>H11*100/$H$305</f>
        <v>8.4145465913621782E-3</v>
      </c>
      <c r="V11" s="36">
        <f>I11*100/$I$305</f>
        <v>1.2205201073153604E-2</v>
      </c>
      <c r="W11" s="36">
        <f>J11*100/$J$305</f>
        <v>1.1875579862297965E-2</v>
      </c>
      <c r="X11" s="36">
        <f>K11*100/$K$305</f>
        <v>6.1269581417613172E-3</v>
      </c>
      <c r="Y11" s="36">
        <f>L11*100/$L$305</f>
        <v>7.4389955569783501E-3</v>
      </c>
      <c r="Z11" s="26">
        <f>M11*100/$M$305</f>
        <v>8.9572384573763271E-3</v>
      </c>
    </row>
    <row r="12" spans="1:26" ht="17" thickBot="1">
      <c r="A12" s="1" t="s">
        <v>21</v>
      </c>
      <c r="B12" s="10">
        <v>625.17999999999995</v>
      </c>
      <c r="C12" s="11">
        <v>179.38</v>
      </c>
      <c r="D12" s="11">
        <v>228.06</v>
      </c>
      <c r="E12" s="11">
        <v>226.77</v>
      </c>
      <c r="F12" s="12">
        <v>360.52</v>
      </c>
      <c r="G12" s="30">
        <f t="shared" si="0"/>
        <v>323.98199999999997</v>
      </c>
      <c r="H12" s="11">
        <v>429.94</v>
      </c>
      <c r="I12" s="11">
        <v>1090.9100000000001</v>
      </c>
      <c r="J12" s="11">
        <v>276.2</v>
      </c>
      <c r="K12" s="11">
        <v>531.23</v>
      </c>
      <c r="L12" s="13">
        <v>433.46</v>
      </c>
      <c r="M12" s="26">
        <f t="shared" si="1"/>
        <v>552.34800000000007</v>
      </c>
      <c r="O12" s="36">
        <f>B12*100/$B$305</f>
        <v>0.20356839592675652</v>
      </c>
      <c r="P12" s="36">
        <f>C12*100/$C$305</f>
        <v>0.25973672443870921</v>
      </c>
      <c r="Q12" s="36">
        <f>D12*100/$D$305</f>
        <v>0.3026787989467426</v>
      </c>
      <c r="R12" s="36">
        <f>E12*100/$E$305</f>
        <v>0.1929351876619492</v>
      </c>
      <c r="S12" s="36">
        <f>F12*100/$F$305</f>
        <v>0.15506737443433119</v>
      </c>
      <c r="T12" s="26">
        <f>G12*100/$G$305</f>
        <v>0.20209735058733438</v>
      </c>
      <c r="U12" s="36">
        <f>H12*100/$H$305</f>
        <v>0.25369916980997581</v>
      </c>
      <c r="V12" s="36">
        <f>I12*100/$I$305</f>
        <v>0.41094987354055557</v>
      </c>
      <c r="W12" s="36">
        <f>J12*100/$J$305</f>
        <v>0.35965297784722566</v>
      </c>
      <c r="X12" s="36">
        <f>K12*100/$K$305</f>
        <v>0.2116270464010315</v>
      </c>
      <c r="Y12" s="36">
        <f>L12*100/$L$305</f>
        <v>0.23181215054837065</v>
      </c>
      <c r="Z12" s="26">
        <f>M12*100/$M$305</f>
        <v>0.29079068693163873</v>
      </c>
    </row>
    <row r="13" spans="1:26" ht="17" thickBot="1">
      <c r="A13" s="1" t="s">
        <v>22</v>
      </c>
      <c r="B13" s="10">
        <v>288.20999999999998</v>
      </c>
      <c r="C13" s="11">
        <v>129.04</v>
      </c>
      <c r="D13" s="11">
        <v>132.66</v>
      </c>
      <c r="E13" s="11">
        <v>261.58999999999997</v>
      </c>
      <c r="F13" s="12">
        <v>448.85</v>
      </c>
      <c r="G13" s="30">
        <f t="shared" si="0"/>
        <v>252.07</v>
      </c>
      <c r="H13" s="11">
        <v>177.77</v>
      </c>
      <c r="I13" s="11">
        <v>574.41</v>
      </c>
      <c r="J13" s="11">
        <v>234.81</v>
      </c>
      <c r="K13" s="11">
        <v>671.6</v>
      </c>
      <c r="L13" s="13">
        <v>517.79</v>
      </c>
      <c r="M13" s="26">
        <f t="shared" si="1"/>
        <v>435.27600000000001</v>
      </c>
      <c r="O13" s="36">
        <f>B13*100/$B$305</f>
        <v>9.3845688265860233E-2</v>
      </c>
      <c r="P13" s="36">
        <f>C13*100/$C$305</f>
        <v>0.18684595228883399</v>
      </c>
      <c r="Q13" s="36">
        <f>D13*100/$D$305</f>
        <v>0.17606493671961271</v>
      </c>
      <c r="R13" s="36">
        <f>E13*100/$E$305</f>
        <v>0.22255993182735495</v>
      </c>
      <c r="S13" s="36">
        <f>F13*100/$F$305</f>
        <v>0.19305999948643501</v>
      </c>
      <c r="T13" s="26">
        <f>G13*100/$G$305</f>
        <v>0.15723922675503388</v>
      </c>
      <c r="U13" s="36">
        <f>H13*100/$H$305</f>
        <v>0.10489859379708656</v>
      </c>
      <c r="V13" s="36">
        <f>I13*100/$I$305</f>
        <v>0.21638239347006671</v>
      </c>
      <c r="W13" s="36">
        <f>J13*100/$J$305</f>
        <v>0.30575711704673086</v>
      </c>
      <c r="X13" s="36">
        <f>K13*100/$K$305</f>
        <v>0.26754649466884922</v>
      </c>
      <c r="Y13" s="36">
        <f>L13*100/$L$305</f>
        <v>0.27691139535929693</v>
      </c>
      <c r="Z13" s="26">
        <f>M13*100/$M$305</f>
        <v>0.22915663140783699</v>
      </c>
    </row>
    <row r="14" spans="1:26" ht="17" thickBot="1">
      <c r="A14" s="1" t="s">
        <v>23</v>
      </c>
      <c r="B14" s="10">
        <v>427.92</v>
      </c>
      <c r="C14" s="11">
        <v>252.99</v>
      </c>
      <c r="D14" s="11">
        <v>240.72</v>
      </c>
      <c r="E14" s="11">
        <v>534.11</v>
      </c>
      <c r="F14" s="12">
        <v>843.96</v>
      </c>
      <c r="G14" s="30">
        <f t="shared" si="0"/>
        <v>459.94000000000005</v>
      </c>
      <c r="H14" s="11">
        <v>458.75</v>
      </c>
      <c r="I14" s="11">
        <v>1045.29</v>
      </c>
      <c r="J14" s="11">
        <v>464.6</v>
      </c>
      <c r="K14" s="11">
        <v>1749</v>
      </c>
      <c r="L14" s="13">
        <v>1119.8800000000001</v>
      </c>
      <c r="M14" s="26">
        <f t="shared" si="1"/>
        <v>967.50400000000013</v>
      </c>
      <c r="O14" s="36">
        <f>B14*100/$B$305</f>
        <v>0.13933745158990637</v>
      </c>
      <c r="P14" s="36">
        <f>C14*100/$C$305</f>
        <v>0.36632174108456378</v>
      </c>
      <c r="Q14" s="36">
        <f>D14*100/$D$305</f>
        <v>0.31948101588380201</v>
      </c>
      <c r="R14" s="36">
        <f>E14*100/$E$305</f>
        <v>0.45441907254982439</v>
      </c>
      <c r="S14" s="36">
        <f>F14*100/$F$305</f>
        <v>0.36300527384777026</v>
      </c>
      <c r="T14" s="26">
        <f>G14*100/$G$305</f>
        <v>0.28690685108783387</v>
      </c>
      <c r="U14" s="36">
        <f>H14*100/$H$305</f>
        <v>0.2706993863104768</v>
      </c>
      <c r="V14" s="36">
        <f>I14*100/$I$305</f>
        <v>0.39376464906656578</v>
      </c>
      <c r="W14" s="36">
        <f>J14*100/$J$305</f>
        <v>0.6049774565815389</v>
      </c>
      <c r="X14" s="36">
        <f>K14*100/$K$305</f>
        <v>0.69675226202474272</v>
      </c>
      <c r="Y14" s="36">
        <f>L14*100/$L$305</f>
        <v>0.59890599168575964</v>
      </c>
      <c r="Z14" s="26">
        <f>M14*100/$M$305</f>
        <v>0.50935488635626114</v>
      </c>
    </row>
    <row r="15" spans="1:26" ht="17" thickBot="1">
      <c r="A15" s="1" t="s">
        <v>24</v>
      </c>
      <c r="B15" s="10">
        <v>54.03</v>
      </c>
      <c r="C15" s="11">
        <v>22.91</v>
      </c>
      <c r="D15" s="11">
        <v>29.21</v>
      </c>
      <c r="E15" s="11">
        <v>35.74</v>
      </c>
      <c r="F15" s="12">
        <v>57.06</v>
      </c>
      <c r="G15" s="30">
        <f t="shared" si="0"/>
        <v>39.790000000000006</v>
      </c>
      <c r="H15" s="11">
        <v>45.4</v>
      </c>
      <c r="I15" s="11">
        <v>108.71</v>
      </c>
      <c r="J15" s="11">
        <v>36.69</v>
      </c>
      <c r="K15" s="11">
        <v>61.53</v>
      </c>
      <c r="L15" s="13">
        <v>70.69</v>
      </c>
      <c r="M15" s="26">
        <f t="shared" si="1"/>
        <v>64.603999999999999</v>
      </c>
      <c r="O15" s="36">
        <f>B15*100/$B$305</f>
        <v>1.7593013903072167E-2</v>
      </c>
      <c r="P15" s="36">
        <f>C15*100/$C$305</f>
        <v>3.317297556522928E-2</v>
      </c>
      <c r="Q15" s="36">
        <f>D15*100/$D$305</f>
        <v>3.8767200373736523E-2</v>
      </c>
      <c r="R15" s="36">
        <f>E15*100/$E$305</f>
        <v>3.0407477210557234E-2</v>
      </c>
      <c r="S15" s="36">
        <f>F15*100/$F$305</f>
        <v>2.4542728240383161E-2</v>
      </c>
      <c r="T15" s="26">
        <f>G15*100/$G$305</f>
        <v>2.4820680099110558E-2</v>
      </c>
      <c r="U15" s="36">
        <f>H15*100/$H$305</f>
        <v>2.6789650438137649E-2</v>
      </c>
      <c r="V15" s="36">
        <f>I15*100/$I$305</f>
        <v>4.0951463230324947E-2</v>
      </c>
      <c r="W15" s="36">
        <f>J15*100/$J$305</f>
        <v>4.777577030128425E-2</v>
      </c>
      <c r="X15" s="36">
        <f>K15*100/$K$305</f>
        <v>2.4511816284952786E-2</v>
      </c>
      <c r="Y15" s="36">
        <f>L15*100/$L$305</f>
        <v>3.7804643847792925E-2</v>
      </c>
      <c r="Z15" s="26">
        <f>M15*100/$M$305</f>
        <v>3.4011604167176461E-2</v>
      </c>
    </row>
    <row r="16" spans="1:26" ht="17" thickBot="1">
      <c r="A16" s="1" t="s">
        <v>25</v>
      </c>
      <c r="B16" s="10">
        <v>174.27</v>
      </c>
      <c r="C16" s="11">
        <v>88.92</v>
      </c>
      <c r="D16" s="11">
        <v>76.39</v>
      </c>
      <c r="E16" s="11">
        <v>87.51</v>
      </c>
      <c r="F16" s="12">
        <v>135.01</v>
      </c>
      <c r="G16" s="30">
        <f t="shared" si="0"/>
        <v>112.41999999999999</v>
      </c>
      <c r="H16" s="11">
        <v>155.12</v>
      </c>
      <c r="I16" s="11">
        <v>481.65</v>
      </c>
      <c r="J16" s="11">
        <v>139.86000000000001</v>
      </c>
      <c r="K16" s="11">
        <v>275.39</v>
      </c>
      <c r="L16" s="13">
        <v>147.94999999999999</v>
      </c>
      <c r="M16" s="26">
        <f t="shared" si="1"/>
        <v>239.994</v>
      </c>
      <c r="O16" s="36">
        <f>B16*100/$B$305</f>
        <v>5.6745040401413774E-2</v>
      </c>
      <c r="P16" s="36">
        <f>C16*100/$C$305</f>
        <v>0.12875342589525043</v>
      </c>
      <c r="Q16" s="36">
        <f>D16*100/$D$305</f>
        <v>0.10138399303491041</v>
      </c>
      <c r="R16" s="36">
        <f>E16*100/$E$305</f>
        <v>7.4453226936090189E-2</v>
      </c>
      <c r="S16" s="36">
        <f>F16*100/$F$305</f>
        <v>5.8070692950124965E-2</v>
      </c>
      <c r="T16" s="26">
        <f>G16*100/$G$305</f>
        <v>7.012668652279487E-2</v>
      </c>
      <c r="U16" s="36">
        <f>H16*100/$H$305</f>
        <v>9.1533272598324056E-2</v>
      </c>
      <c r="V16" s="36">
        <f>I16*100/$I$305</f>
        <v>0.18143935484211213</v>
      </c>
      <c r="W16" s="36">
        <f>J16*100/$J$305</f>
        <v>0.18211826749353002</v>
      </c>
      <c r="X16" s="36">
        <f>K16*100/$K$305</f>
        <v>0.10970760745511372</v>
      </c>
      <c r="Y16" s="36">
        <f>L16*100/$L$305</f>
        <v>7.9122889479147862E-2</v>
      </c>
      <c r="Z16" s="26">
        <f>M16*100/$M$305</f>
        <v>0.12634791855763339</v>
      </c>
    </row>
    <row r="17" spans="1:26" ht="17" thickBot="1">
      <c r="A17" s="1" t="s">
        <v>26</v>
      </c>
      <c r="B17" s="10">
        <v>216.94</v>
      </c>
      <c r="C17" s="11">
        <v>229.02</v>
      </c>
      <c r="D17" s="11">
        <v>186.93</v>
      </c>
      <c r="E17" s="11">
        <v>215.11</v>
      </c>
      <c r="F17" s="12">
        <v>466.24</v>
      </c>
      <c r="G17" s="30">
        <f t="shared" si="0"/>
        <v>262.84800000000007</v>
      </c>
      <c r="H17" s="11">
        <v>145.88</v>
      </c>
      <c r="I17" s="11">
        <v>661.67</v>
      </c>
      <c r="J17" s="11">
        <v>231.11</v>
      </c>
      <c r="K17" s="11">
        <v>932.02</v>
      </c>
      <c r="L17" s="13">
        <v>426.89</v>
      </c>
      <c r="M17" s="26">
        <f t="shared" si="1"/>
        <v>479.51399999999995</v>
      </c>
      <c r="O17" s="36">
        <f>B17*100/$B$305</f>
        <v>7.0639060450351204E-2</v>
      </c>
      <c r="P17" s="36">
        <f>C17*100/$C$305</f>
        <v>0.33161391811212615</v>
      </c>
      <c r="Q17" s="36">
        <f>D17*100/$D$305</f>
        <v>0.24809150174127245</v>
      </c>
      <c r="R17" s="36">
        <f>E17*100/$E$305</f>
        <v>0.18301489711144284</v>
      </c>
      <c r="S17" s="36">
        <f>F17*100/$F$305</f>
        <v>0.20053981098486234</v>
      </c>
      <c r="T17" s="26">
        <f>G17*100/$G$305</f>
        <v>0.16396245596107095</v>
      </c>
      <c r="U17" s="36">
        <f>H17*100/$H$305</f>
        <v>8.60809296457163E-2</v>
      </c>
      <c r="V17" s="36">
        <f>I17*100/$I$305</f>
        <v>0.24925356154547978</v>
      </c>
      <c r="W17" s="36">
        <f>J17*100/$J$305</f>
        <v>0.30093917346224591</v>
      </c>
      <c r="X17" s="36">
        <f>K17*100/$K$305</f>
        <v>0.37129047641640983</v>
      </c>
      <c r="Y17" s="36">
        <f>L17*100/$L$305</f>
        <v>0.22829854876480862</v>
      </c>
      <c r="Z17" s="26">
        <f>M17*100/$M$305</f>
        <v>0.25244629373753097</v>
      </c>
    </row>
    <row r="18" spans="1:26" ht="17" thickBot="1">
      <c r="A18" s="1" t="s">
        <v>27</v>
      </c>
      <c r="B18" s="10">
        <v>29.98</v>
      </c>
      <c r="C18" s="11">
        <v>27.66</v>
      </c>
      <c r="D18" s="11">
        <v>21.16</v>
      </c>
      <c r="E18" s="11">
        <v>45.21</v>
      </c>
      <c r="F18" s="12">
        <v>65.42</v>
      </c>
      <c r="G18" s="30">
        <f t="shared" si="0"/>
        <v>37.886000000000003</v>
      </c>
      <c r="H18" s="11">
        <v>11.97</v>
      </c>
      <c r="I18" s="11">
        <v>59.06</v>
      </c>
      <c r="J18" s="11">
        <v>30.42</v>
      </c>
      <c r="K18" s="11">
        <v>93.59</v>
      </c>
      <c r="L18" s="13">
        <v>56.68</v>
      </c>
      <c r="M18" s="26">
        <f t="shared" si="1"/>
        <v>50.344000000000008</v>
      </c>
      <c r="O18" s="36">
        <f>B18*100/$B$305</f>
        <v>9.7619573720914964E-3</v>
      </c>
      <c r="P18" s="36">
        <f>C18*100/$C$305</f>
        <v>4.005082951262514E-2</v>
      </c>
      <c r="Q18" s="36">
        <f>D18*100/$D$305</f>
        <v>2.8083326254990239E-2</v>
      </c>
      <c r="R18" s="36">
        <f>E18*100/$E$305</f>
        <v>3.8464522794887872E-2</v>
      </c>
      <c r="S18" s="36">
        <f>F18*100/$F$305</f>
        <v>2.8138543313807683E-2</v>
      </c>
      <c r="T18" s="26">
        <f>G18*100/$G$305</f>
        <v>2.3632980302460482E-2</v>
      </c>
      <c r="U18" s="36">
        <f>H18*100/$H$305</f>
        <v>7.0632624613327678E-3</v>
      </c>
      <c r="V18" s="36">
        <f>I18*100/$I$305</f>
        <v>2.2248122696927525E-2</v>
      </c>
      <c r="W18" s="36">
        <f>J18*100/$J$305</f>
        <v>3.9611309145954399E-2</v>
      </c>
      <c r="X18" s="36">
        <f>K18*100/$K$305</f>
        <v>3.7283615896452647E-2</v>
      </c>
      <c r="Y18" s="36">
        <f>L18*100/$L$305</f>
        <v>3.0312168811612718E-2</v>
      </c>
      <c r="Z18" s="26">
        <f>M18*100/$M$305</f>
        <v>2.650424432221429E-2</v>
      </c>
    </row>
    <row r="19" spans="1:26" ht="17" thickBot="1">
      <c r="A19" s="19" t="s">
        <v>292</v>
      </c>
      <c r="B19" s="20">
        <f t="shared" ref="B19:L19" si="2">SUM(B2:B18)</f>
        <v>3249.9800000000005</v>
      </c>
      <c r="C19" s="21">
        <f t="shared" si="2"/>
        <v>1311.78</v>
      </c>
      <c r="D19" s="21">
        <f t="shared" si="2"/>
        <v>1421.9</v>
      </c>
      <c r="E19" s="21">
        <f t="shared" si="2"/>
        <v>2042.17</v>
      </c>
      <c r="F19" s="22">
        <f t="shared" si="2"/>
        <v>3335.83</v>
      </c>
      <c r="G19" s="30">
        <f t="shared" si="0"/>
        <v>2272.3319999999999</v>
      </c>
      <c r="H19" s="21">
        <f t="shared" si="2"/>
        <v>2625.88</v>
      </c>
      <c r="I19" s="21">
        <f t="shared" si="2"/>
        <v>5942.96</v>
      </c>
      <c r="J19" s="21">
        <f t="shared" si="2"/>
        <v>2267.7800000000002</v>
      </c>
      <c r="K19" s="21">
        <f t="shared" si="2"/>
        <v>5836.18</v>
      </c>
      <c r="L19" s="23">
        <f t="shared" si="2"/>
        <v>4009.93</v>
      </c>
      <c r="M19" s="26">
        <f t="shared" si="1"/>
        <v>4136.5460000000003</v>
      </c>
      <c r="O19" s="41">
        <f>B19*100/$B$305</f>
        <v>1.058244370251832</v>
      </c>
      <c r="P19" s="41">
        <f>C19*100/$C$305</f>
        <v>1.8994171054978817</v>
      </c>
      <c r="Q19" s="41">
        <f>D19*100/$D$305</f>
        <v>1.8871305104901048</v>
      </c>
      <c r="R19" s="41">
        <f>E19*100/$E$305</f>
        <v>1.7374716769749208</v>
      </c>
      <c r="S19" s="41">
        <f>F19*100/$F$305</f>
        <v>1.4348119373662349</v>
      </c>
      <c r="T19" s="42">
        <f>G19*100/$G$305</f>
        <v>1.4174623184461443</v>
      </c>
      <c r="U19" s="41">
        <f>H19*100/$H$305</f>
        <v>1.5494803368391386</v>
      </c>
      <c r="V19" s="41">
        <f>I19*100/$I$305</f>
        <v>2.2387352398058313</v>
      </c>
      <c r="W19" s="41">
        <f>J19*100/$J$305</f>
        <v>2.9529827302765446</v>
      </c>
      <c r="X19" s="41">
        <f>K19*100/$K$305</f>
        <v>2.3249694777493213</v>
      </c>
      <c r="Y19" s="41">
        <f>L19*100/$L$305</f>
        <v>2.1444896803590363</v>
      </c>
      <c r="Z19" s="42">
        <f>M19*100/$M$305</f>
        <v>2.1777376814333032</v>
      </c>
    </row>
    <row r="20" spans="1:26" ht="17" thickBot="1">
      <c r="A20" s="1" t="s">
        <v>28</v>
      </c>
      <c r="B20" s="10">
        <v>6.95</v>
      </c>
      <c r="C20" s="11">
        <v>2.2000000000000002</v>
      </c>
      <c r="D20" s="11">
        <v>3.28</v>
      </c>
      <c r="E20" s="11">
        <v>3.76</v>
      </c>
      <c r="F20" s="12">
        <v>6.83</v>
      </c>
      <c r="G20" s="30">
        <f t="shared" si="0"/>
        <v>4.6039999999999992</v>
      </c>
      <c r="H20" s="11">
        <v>9.2200000000000006</v>
      </c>
      <c r="I20" s="11">
        <v>10.95</v>
      </c>
      <c r="J20" s="11">
        <v>2.61</v>
      </c>
      <c r="K20" s="11">
        <v>10.039999999999999</v>
      </c>
      <c r="L20" s="13">
        <v>6.27</v>
      </c>
      <c r="M20" s="26">
        <f t="shared" si="1"/>
        <v>7.8180000000000005</v>
      </c>
      <c r="O20" s="36">
        <f>B20*100/$B$305</f>
        <v>2.2630288104081354E-3</v>
      </c>
      <c r="P20" s="36">
        <f>C20*100/$C$305</f>
        <v>3.1855323545833449E-3</v>
      </c>
      <c r="Q20" s="36">
        <f>D20*100/$D$305</f>
        <v>4.3531810073897913E-3</v>
      </c>
      <c r="R20" s="36">
        <f>E20*100/$E$305</f>
        <v>3.1989959236624287E-3</v>
      </c>
      <c r="S20" s="36">
        <f>F20*100/$F$305</f>
        <v>2.9377293004174024E-3</v>
      </c>
      <c r="T20" s="26">
        <f>G20*100/$G$305</f>
        <v>2.8719379536643621E-3</v>
      </c>
      <c r="U20" s="36">
        <f>H20*100/$H$305</f>
        <v>5.4405413444852235E-3</v>
      </c>
      <c r="V20" s="36">
        <f>I20*100/$I$305</f>
        <v>4.1249059182417273E-3</v>
      </c>
      <c r="W20" s="36">
        <f>J20*100/$J$305</f>
        <v>3.3986034474339575E-3</v>
      </c>
      <c r="X20" s="36">
        <f>K20*100/$K$305</f>
        <v>3.9996527791471793E-3</v>
      </c>
      <c r="Y20" s="36">
        <f>L20*100/$L$305</f>
        <v>3.3531633459564524E-3</v>
      </c>
      <c r="Z20" s="26">
        <f>M20*100/$M$305</f>
        <v>4.1158863441735126E-3</v>
      </c>
    </row>
    <row r="21" spans="1:26" ht="17" thickBot="1">
      <c r="A21" s="1" t="s">
        <v>29</v>
      </c>
      <c r="B21" s="10">
        <v>31.49</v>
      </c>
      <c r="C21" s="11">
        <v>9.3699999999999992</v>
      </c>
      <c r="D21" s="11">
        <v>10.39</v>
      </c>
      <c r="E21" s="11">
        <v>13.86</v>
      </c>
      <c r="F21" s="12">
        <v>21.19</v>
      </c>
      <c r="G21" s="30">
        <f t="shared" si="0"/>
        <v>17.259999999999998</v>
      </c>
      <c r="H21" s="11">
        <v>15.15</v>
      </c>
      <c r="I21" s="11">
        <v>37.380000000000003</v>
      </c>
      <c r="J21" s="11">
        <v>10.050000000000001</v>
      </c>
      <c r="K21" s="11">
        <v>37.79</v>
      </c>
      <c r="L21" s="13">
        <v>30.77</v>
      </c>
      <c r="M21" s="26">
        <f t="shared" si="1"/>
        <v>26.228000000000002</v>
      </c>
      <c r="O21" s="36">
        <f>B21*100/$B$305</f>
        <v>1.0253637012913984E-2</v>
      </c>
      <c r="P21" s="36">
        <f>C21*100/$C$305</f>
        <v>1.3567471892020878E-2</v>
      </c>
      <c r="Q21" s="36">
        <f>D21*100/$D$305</f>
        <v>1.3789497154506076E-2</v>
      </c>
      <c r="R21" s="36">
        <f>E21*100/$E$305</f>
        <v>1.1792043484564165E-2</v>
      </c>
      <c r="S21" s="36">
        <f>F21*100/$F$305</f>
        <v>9.1142728954384713E-3</v>
      </c>
      <c r="T21" s="26">
        <f>G21*100/$G$305</f>
        <v>1.0766648366691332E-2</v>
      </c>
      <c r="U21" s="36">
        <f>H21*100/$H$305</f>
        <v>8.939718152814656E-3</v>
      </c>
      <c r="V21" s="36">
        <f>I21*100/$I$305</f>
        <v>1.4081185682545733E-2</v>
      </c>
      <c r="W21" s="36">
        <f>J21*100/$J$305</f>
        <v>1.3086576492992826E-2</v>
      </c>
      <c r="X21" s="36">
        <f>K21*100/$K$305</f>
        <v>1.5054469972507164E-2</v>
      </c>
      <c r="Y21" s="36">
        <f>L21*100/$L$305</f>
        <v>1.645563575041149E-2</v>
      </c>
      <c r="Z21" s="26">
        <f>M21*100/$M$305</f>
        <v>1.3808066901379238E-2</v>
      </c>
    </row>
    <row r="22" spans="1:26" ht="17" thickBot="1">
      <c r="A22" s="1" t="s">
        <v>30</v>
      </c>
      <c r="B22" s="10">
        <v>21.79</v>
      </c>
      <c r="C22" s="11">
        <v>7.44</v>
      </c>
      <c r="D22" s="11">
        <v>5.52</v>
      </c>
      <c r="E22" s="11">
        <v>10.3</v>
      </c>
      <c r="F22" s="12">
        <v>20.89</v>
      </c>
      <c r="G22" s="30">
        <f t="shared" si="0"/>
        <v>13.187999999999999</v>
      </c>
      <c r="H22" s="11">
        <v>20.62</v>
      </c>
      <c r="I22" s="11">
        <v>25.34</v>
      </c>
      <c r="J22" s="11">
        <v>7.1</v>
      </c>
      <c r="K22" s="11">
        <v>19.04</v>
      </c>
      <c r="L22" s="13">
        <v>21.93</v>
      </c>
      <c r="M22" s="26">
        <f t="shared" si="1"/>
        <v>18.806000000000001</v>
      </c>
      <c r="O22" s="36">
        <f>B22*100/$B$305</f>
        <v>7.0951651480278084E-3</v>
      </c>
      <c r="P22" s="36">
        <f>C22*100/$C$305</f>
        <v>1.0772891235500038E-2</v>
      </c>
      <c r="Q22" s="36">
        <f>D22*100/$D$305</f>
        <v>7.3260851099974534E-3</v>
      </c>
      <c r="R22" s="36">
        <f>E22*100/$E$305</f>
        <v>8.763206918543355E-3</v>
      </c>
      <c r="S22" s="36">
        <f>F22*100/$F$305</f>
        <v>8.9852364693586446E-3</v>
      </c>
      <c r="T22" s="26">
        <f>G22*100/$G$305</f>
        <v>8.2265677091497864E-3</v>
      </c>
      <c r="U22" s="36">
        <f>H22*100/$H$305</f>
        <v>1.2167457974325955E-2</v>
      </c>
      <c r="V22" s="36">
        <f>I22*100/$I$305</f>
        <v>9.545672691163961E-3</v>
      </c>
      <c r="W22" s="36">
        <f>J22*100/$J$305</f>
        <v>9.2452430945521441E-3</v>
      </c>
      <c r="X22" s="36">
        <f>K22*100/$K$305</f>
        <v>7.5849988959125801E-3</v>
      </c>
      <c r="Y22" s="36">
        <f>L22*100/$L$305</f>
        <v>1.1728049788967305E-2</v>
      </c>
      <c r="Z22" s="26">
        <f>M22*100/$M$305</f>
        <v>9.9006598348077603E-3</v>
      </c>
    </row>
    <row r="23" spans="1:26" ht="17" thickBot="1">
      <c r="A23" s="1" t="s">
        <v>31</v>
      </c>
      <c r="B23" s="10">
        <v>114.61</v>
      </c>
      <c r="C23" s="11">
        <v>47.72</v>
      </c>
      <c r="D23" s="11">
        <v>49.88</v>
      </c>
      <c r="E23" s="11">
        <v>48.74</v>
      </c>
      <c r="F23" s="12">
        <v>84</v>
      </c>
      <c r="G23" s="30">
        <f t="shared" si="0"/>
        <v>68.989999999999995</v>
      </c>
      <c r="H23" s="11">
        <v>84.18</v>
      </c>
      <c r="I23" s="11">
        <v>198.59</v>
      </c>
      <c r="J23" s="11">
        <v>41.57</v>
      </c>
      <c r="K23" s="11">
        <v>114.33</v>
      </c>
      <c r="L23" s="13">
        <v>110.37</v>
      </c>
      <c r="M23" s="26">
        <f t="shared" si="1"/>
        <v>109.80799999999999</v>
      </c>
      <c r="O23" s="36">
        <f>B23*100/$B$305</f>
        <v>3.7318810354082931E-2</v>
      </c>
      <c r="P23" s="36">
        <f>C23*100/$C$305</f>
        <v>6.9097092709416913E-2</v>
      </c>
      <c r="Q23" s="36">
        <f>D23*100/$D$305</f>
        <v>6.6200203856281337E-2</v>
      </c>
      <c r="R23" s="36">
        <f>E23*100/$E$305</f>
        <v>4.1467835457262438E-2</v>
      </c>
      <c r="S23" s="36">
        <f>F23*100/$F$305</f>
        <v>3.6130199302351652E-2</v>
      </c>
      <c r="T23" s="26">
        <f>G23*100/$G$305</f>
        <v>4.3035403871265067E-2</v>
      </c>
      <c r="U23" s="36">
        <f>H23*100/$H$305</f>
        <v>4.9672968587718663E-2</v>
      </c>
      <c r="V23" s="36">
        <f>I23*100/$I$305</f>
        <v>7.4809595096221426E-2</v>
      </c>
      <c r="W23" s="36">
        <f>J23*100/$J$305</f>
        <v>5.4130247245145445E-2</v>
      </c>
      <c r="X23" s="36">
        <f>K23*100/$K$305</f>
        <v>4.5545846836643131E-2</v>
      </c>
      <c r="Y23" s="36">
        <f>L23*100/$L$305</f>
        <v>5.9025301195089898E-2</v>
      </c>
      <c r="Z23" s="26">
        <f>M23*100/$M$305</f>
        <v>5.7809829583142104E-2</v>
      </c>
    </row>
    <row r="24" spans="1:26" ht="17" thickBot="1">
      <c r="A24" s="1" t="s">
        <v>32</v>
      </c>
      <c r="B24" s="10">
        <v>206.03</v>
      </c>
      <c r="C24" s="11">
        <v>83</v>
      </c>
      <c r="D24" s="11">
        <v>94.66</v>
      </c>
      <c r="E24" s="11">
        <v>102.67</v>
      </c>
      <c r="F24" s="12">
        <v>210.88</v>
      </c>
      <c r="G24" s="30">
        <f t="shared" si="0"/>
        <v>139.44800000000001</v>
      </c>
      <c r="H24" s="11">
        <v>211.61</v>
      </c>
      <c r="I24" s="11">
        <v>378.31</v>
      </c>
      <c r="J24" s="11">
        <v>93.29</v>
      </c>
      <c r="K24" s="11">
        <v>225.07</v>
      </c>
      <c r="L24" s="13">
        <v>266.35000000000002</v>
      </c>
      <c r="M24" s="26">
        <f t="shared" si="1"/>
        <v>234.92600000000002</v>
      </c>
      <c r="O24" s="36">
        <f>B24*100/$B$305</f>
        <v>6.7086593641494691E-2</v>
      </c>
      <c r="P24" s="36">
        <f>C24*100/$C$305</f>
        <v>0.12018144792291709</v>
      </c>
      <c r="Q24" s="36">
        <f>D24*100/$D$305</f>
        <v>0.12563174212180417</v>
      </c>
      <c r="R24" s="36">
        <f>E24*100/$E$305</f>
        <v>8.7351306245324875E-2</v>
      </c>
      <c r="S24" s="36">
        <f>F24*100/$F$305</f>
        <v>9.0704005105713303E-2</v>
      </c>
      <c r="T24" s="26">
        <f>G24*100/$G$305</f>
        <v>8.698653426641792E-2</v>
      </c>
      <c r="U24" s="36">
        <f>H24*100/$H$305</f>
        <v>0.12486691474040326</v>
      </c>
      <c r="V24" s="36">
        <f>I24*100/$I$305</f>
        <v>0.14251079067854136</v>
      </c>
      <c r="W24" s="36">
        <f>J24*100/$J$305</f>
        <v>0.12147728567475628</v>
      </c>
      <c r="X24" s="36">
        <f>K24*100/$K$305</f>
        <v>8.9661538944487626E-2</v>
      </c>
      <c r="Y24" s="36">
        <f>L24*100/$L$305</f>
        <v>0.14244259285414693</v>
      </c>
      <c r="Z24" s="26">
        <f>M24*100/$M$305</f>
        <v>0.12367980497458514</v>
      </c>
    </row>
    <row r="25" spans="1:26" ht="17" thickBot="1">
      <c r="A25" s="1" t="s">
        <v>33</v>
      </c>
      <c r="B25" s="10">
        <v>47.16</v>
      </c>
      <c r="C25" s="11">
        <v>16.059999999999999</v>
      </c>
      <c r="D25" s="11">
        <v>17.649999999999999</v>
      </c>
      <c r="E25" s="11">
        <v>19.09</v>
      </c>
      <c r="F25" s="12">
        <v>43.87</v>
      </c>
      <c r="G25" s="30">
        <f t="shared" si="0"/>
        <v>28.766000000000002</v>
      </c>
      <c r="H25" s="11">
        <v>44.28</v>
      </c>
      <c r="I25" s="11">
        <v>70.7</v>
      </c>
      <c r="J25" s="11">
        <v>17.34</v>
      </c>
      <c r="K25" s="11">
        <v>55.5</v>
      </c>
      <c r="L25" s="13">
        <v>57.3</v>
      </c>
      <c r="M25" s="26">
        <f t="shared" si="1"/>
        <v>49.024000000000001</v>
      </c>
      <c r="O25" s="36">
        <f>B25*100/$B$305</f>
        <v>1.5356034345157936E-2</v>
      </c>
      <c r="P25" s="36">
        <f>C25*100/$C$305</f>
        <v>2.325438618845841E-2</v>
      </c>
      <c r="Q25" s="36">
        <f>D25*100/$D$305</f>
        <v>2.342489170135055E-2</v>
      </c>
      <c r="R25" s="36">
        <f>E25*100/$E$305</f>
        <v>1.624171068689249E-2</v>
      </c>
      <c r="S25" s="36">
        <f>F25*100/$F$305</f>
        <v>1.8869426707073419E-2</v>
      </c>
      <c r="T25" s="26">
        <f>G25*100/$G$305</f>
        <v>1.7943998083212221E-2</v>
      </c>
      <c r="U25" s="36">
        <f>H25*100/$H$305</f>
        <v>2.6128760383276103E-2</v>
      </c>
      <c r="V25" s="36">
        <f>I25*100/$I$305</f>
        <v>2.6632954193579007E-2</v>
      </c>
      <c r="W25" s="36">
        <f>J25*100/$J$305</f>
        <v>2.2579227501342843E-2</v>
      </c>
      <c r="X25" s="36">
        <f>K25*100/$K$305</f>
        <v>2.2109634386719968E-2</v>
      </c>
      <c r="Y25" s="36">
        <f>L25*100/$L$305</f>
        <v>3.0643741582664231E-2</v>
      </c>
      <c r="Z25" s="26">
        <f>M25*100/$M$305</f>
        <v>2.5809313396874166E-2</v>
      </c>
    </row>
    <row r="26" spans="1:26" ht="17" thickBot="1">
      <c r="A26" s="1" t="s">
        <v>34</v>
      </c>
      <c r="B26" s="10">
        <v>150.71</v>
      </c>
      <c r="C26" s="11">
        <v>50.86</v>
      </c>
      <c r="D26" s="11">
        <v>54.39</v>
      </c>
      <c r="E26" s="11">
        <v>64.63</v>
      </c>
      <c r="F26" s="12">
        <v>89.12</v>
      </c>
      <c r="G26" s="30">
        <f t="shared" si="0"/>
        <v>81.941999999999993</v>
      </c>
      <c r="H26" s="11">
        <v>90.28</v>
      </c>
      <c r="I26" s="11">
        <v>188.03</v>
      </c>
      <c r="J26" s="11">
        <v>53.21</v>
      </c>
      <c r="K26" s="11">
        <v>150.72</v>
      </c>
      <c r="L26" s="13">
        <v>135.97999999999999</v>
      </c>
      <c r="M26" s="26">
        <f t="shared" si="1"/>
        <v>123.64400000000001</v>
      </c>
      <c r="O26" s="36">
        <f>B26*100/$B$305</f>
        <v>4.9073535541958285E-2</v>
      </c>
      <c r="P26" s="36">
        <f>C26*100/$C$305</f>
        <v>7.3643716160958592E-2</v>
      </c>
      <c r="Q26" s="36">
        <f>D26*100/$D$305</f>
        <v>7.2185827741442304E-2</v>
      </c>
      <c r="R26" s="36">
        <f>E26*100/$E$305</f>
        <v>5.4986996421889034E-2</v>
      </c>
      <c r="S26" s="36">
        <f>F26*100/$F$305</f>
        <v>3.8332420974114045E-2</v>
      </c>
      <c r="T26" s="26">
        <f>G26*100/$G$305</f>
        <v>5.1114756689653602E-2</v>
      </c>
      <c r="U26" s="36">
        <f>H26*100/$H$305</f>
        <v>5.3272459065089581E-2</v>
      </c>
      <c r="V26" s="36">
        <f>I26*100/$I$305</f>
        <v>7.0831603635341731E-2</v>
      </c>
      <c r="W26" s="36">
        <f>J26*100/$J$305</f>
        <v>6.9287237332552057E-2</v>
      </c>
      <c r="X26" s="36">
        <f>K26*100/$K$305</f>
        <v>6.0042596302097899E-2</v>
      </c>
      <c r="Y26" s="36">
        <f>L26*100/$L$305</f>
        <v>7.2721395818685544E-2</v>
      </c>
      <c r="Z26" s="26">
        <f>M26*100/$M$305</f>
        <v>6.5093969191479889E-2</v>
      </c>
    </row>
    <row r="27" spans="1:26" ht="17" thickBot="1">
      <c r="A27" s="1" t="s">
        <v>35</v>
      </c>
      <c r="B27" s="10">
        <v>539.61</v>
      </c>
      <c r="C27" s="11">
        <v>148.6</v>
      </c>
      <c r="D27" s="11">
        <v>143.68</v>
      </c>
      <c r="E27" s="11">
        <v>194.28</v>
      </c>
      <c r="F27" s="12">
        <v>287.67</v>
      </c>
      <c r="G27" s="30">
        <f t="shared" si="0"/>
        <v>262.76800000000003</v>
      </c>
      <c r="H27" s="11">
        <v>330.86</v>
      </c>
      <c r="I27" s="11">
        <v>551.45000000000005</v>
      </c>
      <c r="J27" s="11">
        <v>173.4</v>
      </c>
      <c r="K27" s="11">
        <v>491.8</v>
      </c>
      <c r="L27" s="13">
        <v>400.72</v>
      </c>
      <c r="M27" s="26">
        <f t="shared" si="1"/>
        <v>389.64600000000002</v>
      </c>
      <c r="O27" s="36">
        <f>B27*100/$B$305</f>
        <v>0.17570546422796171</v>
      </c>
      <c r="P27" s="36">
        <f>C27*100/$C$305</f>
        <v>0.21516823085958409</v>
      </c>
      <c r="Q27" s="36">
        <f>D27*100/$D$305</f>
        <v>0.19069056315297719</v>
      </c>
      <c r="R27" s="36">
        <f>E27*100/$E$305</f>
        <v>0.16529280001306826</v>
      </c>
      <c r="S27" s="36">
        <f>F27*100/$F$305</f>
        <v>0.12373302896794644</v>
      </c>
      <c r="T27" s="26">
        <f>G27*100/$G$305</f>
        <v>0.16391255260827051</v>
      </c>
      <c r="U27" s="36">
        <f>H27*100/$H$305</f>
        <v>0.19523400317097406</v>
      </c>
      <c r="V27" s="36">
        <f>I27*100/$I$305</f>
        <v>0.20773327567254801</v>
      </c>
      <c r="W27" s="36">
        <f>J27*100/$J$305</f>
        <v>0.22579227501342844</v>
      </c>
      <c r="X27" s="36">
        <f>K27*100/$K$305</f>
        <v>0.19591924669169153</v>
      </c>
      <c r="Y27" s="36">
        <f>L27*100/$L$305</f>
        <v>0.21430296905768256</v>
      </c>
      <c r="Z27" s="26">
        <f>M27*100/$M$305</f>
        <v>0.20513413282960247</v>
      </c>
    </row>
    <row r="28" spans="1:26" ht="17" thickBot="1">
      <c r="A28" s="1" t="s">
        <v>36</v>
      </c>
      <c r="B28" s="10">
        <v>554.80999999999995</v>
      </c>
      <c r="C28" s="11">
        <v>165.6</v>
      </c>
      <c r="D28" s="11">
        <v>159.99</v>
      </c>
      <c r="E28" s="11">
        <v>243.56</v>
      </c>
      <c r="F28" s="12">
        <v>409.61</v>
      </c>
      <c r="G28" s="30">
        <f t="shared" si="0"/>
        <v>306.71400000000006</v>
      </c>
      <c r="H28" s="11">
        <v>382.85</v>
      </c>
      <c r="I28" s="11">
        <v>607.29999999999995</v>
      </c>
      <c r="J28" s="11">
        <v>151.51</v>
      </c>
      <c r="K28" s="11">
        <v>635.9</v>
      </c>
      <c r="L28" s="13">
        <v>554.08000000000004</v>
      </c>
      <c r="M28" s="26">
        <f t="shared" si="1"/>
        <v>466.32799999999997</v>
      </c>
      <c r="O28" s="36">
        <f>B28*100/$B$305</f>
        <v>0.18065482220180393</v>
      </c>
      <c r="P28" s="36">
        <f>C28*100/$C$305</f>
        <v>0.23978370814500083</v>
      </c>
      <c r="Q28" s="36">
        <f>D28*100/$D$305</f>
        <v>0.21233702115008923</v>
      </c>
      <c r="R28" s="36">
        <f>E28*100/$E$305</f>
        <v>0.20722006573596305</v>
      </c>
      <c r="S28" s="36">
        <f>F28*100/$F$305</f>
        <v>0.17618203495519358</v>
      </c>
      <c r="T28" s="26">
        <f>G28*100/$G$305</f>
        <v>0.19132571188536304</v>
      </c>
      <c r="U28" s="36">
        <f>H28*100/$H$305</f>
        <v>0.22591228348548456</v>
      </c>
      <c r="V28" s="36">
        <f>I28*100/$I$305</f>
        <v>0.22877217937426489</v>
      </c>
      <c r="W28" s="36">
        <f>J28*100/$J$305</f>
        <v>0.19728827905008386</v>
      </c>
      <c r="X28" s="36">
        <f>K28*100/$K$305</f>
        <v>0.2533246217390131</v>
      </c>
      <c r="Y28" s="36">
        <f>L28*100/$L$305</f>
        <v>0.29631909836165093</v>
      </c>
      <c r="Z28" s="26">
        <f>M28*100/$M$305</f>
        <v>0.24550435496364101</v>
      </c>
    </row>
    <row r="29" spans="1:26" ht="17" thickBot="1">
      <c r="A29" s="1" t="s">
        <v>37</v>
      </c>
      <c r="B29" s="10">
        <v>1014.19</v>
      </c>
      <c r="C29" s="11">
        <v>411.99</v>
      </c>
      <c r="D29" s="11">
        <v>439.04</v>
      </c>
      <c r="E29" s="11">
        <v>579.6</v>
      </c>
      <c r="F29" s="12">
        <v>877.57</v>
      </c>
      <c r="G29" s="30">
        <f t="shared" si="0"/>
        <v>664.47800000000007</v>
      </c>
      <c r="H29" s="11">
        <v>812.3</v>
      </c>
      <c r="I29" s="11">
        <v>1782.5</v>
      </c>
      <c r="J29" s="11">
        <v>447.25</v>
      </c>
      <c r="K29" s="11">
        <v>1158.58</v>
      </c>
      <c r="L29" s="13">
        <v>1272.8800000000001</v>
      </c>
      <c r="M29" s="26">
        <f t="shared" si="1"/>
        <v>1094.702</v>
      </c>
      <c r="O29" s="36">
        <f>B29*100/$B$305</f>
        <v>0.33023614233493909</v>
      </c>
      <c r="P29" s="36">
        <f>C29*100/$C$305</f>
        <v>0.59654885216581455</v>
      </c>
      <c r="Q29" s="36">
        <f>D29*100/$D$305</f>
        <v>0.58268920411110181</v>
      </c>
      <c r="R29" s="36">
        <f>E29*100/$E$305</f>
        <v>0.49312181844541053</v>
      </c>
      <c r="S29" s="36">
        <f>F29*100/$F$305</f>
        <v>0.3774616547829136</v>
      </c>
      <c r="T29" s="26">
        <f>G29*100/$G$305</f>
        <v>0.41449600077649618</v>
      </c>
      <c r="U29" s="36">
        <f>H29*100/$H$305</f>
        <v>0.47932231389645841</v>
      </c>
      <c r="V29" s="36">
        <f>I29*100/$I$305</f>
        <v>0.67147441089186111</v>
      </c>
      <c r="W29" s="36">
        <f>J29*100/$J$305</f>
        <v>0.58238520761104884</v>
      </c>
      <c r="X29" s="36">
        <f>K29*100/$K$305</f>
        <v>0.46154558932911749</v>
      </c>
      <c r="Y29" s="36">
        <f>L29*100/$L$305</f>
        <v>0.68072959486460127</v>
      </c>
      <c r="Z29" s="26">
        <f>M29*100/$M$305</f>
        <v>0.57631990441793701</v>
      </c>
    </row>
    <row r="30" spans="1:26" ht="17" thickBot="1">
      <c r="A30" s="1" t="s">
        <v>38</v>
      </c>
      <c r="B30" s="10">
        <v>5.73</v>
      </c>
      <c r="C30" s="11">
        <v>2.85</v>
      </c>
      <c r="D30" s="11">
        <v>1.87</v>
      </c>
      <c r="E30" s="11">
        <v>2.76</v>
      </c>
      <c r="F30" s="12">
        <v>4.17</v>
      </c>
      <c r="G30" s="30">
        <f t="shared" si="0"/>
        <v>3.476</v>
      </c>
      <c r="H30" s="11">
        <v>4.88</v>
      </c>
      <c r="I30" s="11">
        <v>9.56</v>
      </c>
      <c r="J30" s="11">
        <v>2.84</v>
      </c>
      <c r="K30" s="11">
        <v>5.66</v>
      </c>
      <c r="L30" s="13">
        <v>4.71</v>
      </c>
      <c r="M30" s="26">
        <f t="shared" si="1"/>
        <v>5.53</v>
      </c>
      <c r="O30" s="36">
        <f>B30*100/$B$305</f>
        <v>1.8657777098760597E-3</v>
      </c>
      <c r="P30" s="36">
        <f>C30*100/$C$305</f>
        <v>4.1267123684375143E-3</v>
      </c>
      <c r="Q30" s="36">
        <f>D30*100/$D$305</f>
        <v>2.4818440499447896E-3</v>
      </c>
      <c r="R30" s="36">
        <f>E30*100/$E$305</f>
        <v>2.3481991354543357E-3</v>
      </c>
      <c r="S30" s="36">
        <f>F30*100/$F$305</f>
        <v>1.7936063225096001E-3</v>
      </c>
      <c r="T30" s="26">
        <f>G30*100/$G$305</f>
        <v>2.1683006791783938E-3</v>
      </c>
      <c r="U30" s="36">
        <f>H30*100/$H$305</f>
        <v>2.8795923818967341E-3</v>
      </c>
      <c r="V30" s="36">
        <f>I30*100/$I$305</f>
        <v>3.6012877240539647E-3</v>
      </c>
      <c r="W30" s="36">
        <f>J30*100/$J$305</f>
        <v>3.6980972378208576E-3</v>
      </c>
      <c r="X30" s="36">
        <f>K30*100/$K$305</f>
        <v>2.2547843356546852E-3</v>
      </c>
      <c r="Y30" s="36">
        <f>L30*100/$L$305</f>
        <v>2.5188834704074786E-3</v>
      </c>
      <c r="Z30" s="26">
        <f>M30*100/$M$305</f>
        <v>2.9113394069173091E-3</v>
      </c>
    </row>
    <row r="31" spans="1:26" ht="17" thickBot="1">
      <c r="A31" s="1" t="s">
        <v>39</v>
      </c>
      <c r="B31" s="10">
        <v>4.21</v>
      </c>
      <c r="C31" s="11">
        <v>2.21</v>
      </c>
      <c r="D31" s="11">
        <v>2.36</v>
      </c>
      <c r="E31" s="11">
        <v>3.39</v>
      </c>
      <c r="F31" s="12">
        <v>5.85</v>
      </c>
      <c r="G31" s="30">
        <f t="shared" si="0"/>
        <v>3.6040000000000001</v>
      </c>
      <c r="H31" s="11">
        <v>4.37</v>
      </c>
      <c r="I31" s="11">
        <v>8.69</v>
      </c>
      <c r="J31" s="11">
        <v>2.1800000000000002</v>
      </c>
      <c r="K31" s="11">
        <v>6.48</v>
      </c>
      <c r="L31" s="13">
        <v>6.12</v>
      </c>
      <c r="M31" s="26">
        <f t="shared" si="1"/>
        <v>5.5679999999999996</v>
      </c>
      <c r="O31" s="36">
        <f>B31*100/$B$305</f>
        <v>1.3708419124918345E-3</v>
      </c>
      <c r="P31" s="36">
        <f>C31*100/$C$305</f>
        <v>3.2000120471041777E-3</v>
      </c>
      <c r="Q31" s="36">
        <f>D31*100/$D$305</f>
        <v>3.1321668223902154E-3</v>
      </c>
      <c r="R31" s="36">
        <f>E31*100/$E$305</f>
        <v>2.8842011120254344E-3</v>
      </c>
      <c r="S31" s="36">
        <f>F31*100/$F$305</f>
        <v>2.516210308556633E-3</v>
      </c>
      <c r="T31" s="26">
        <f>G31*100/$G$305</f>
        <v>2.2481460436590715E-3</v>
      </c>
      <c r="U31" s="36">
        <f>H31*100/$H$305</f>
        <v>2.5786513747722804E-3</v>
      </c>
      <c r="V31" s="36">
        <f>I31*100/$I$305</f>
        <v>3.2735554730155807E-3</v>
      </c>
      <c r="W31" s="36">
        <f>J31*100/$J$305</f>
        <v>2.8386802741019266E-3</v>
      </c>
      <c r="X31" s="36">
        <f>K31*100/$K$305</f>
        <v>2.5814492040710881E-3</v>
      </c>
      <c r="Y31" s="36">
        <f>L31*100/$L$305</f>
        <v>3.2729441271536668E-3</v>
      </c>
      <c r="Z31" s="26">
        <f>M31*100/$M$305</f>
        <v>2.9313449941619483E-3</v>
      </c>
    </row>
    <row r="32" spans="1:26" ht="17" thickBot="1">
      <c r="A32" s="1" t="s">
        <v>40</v>
      </c>
      <c r="B32" s="10">
        <v>25.68</v>
      </c>
      <c r="C32" s="11">
        <v>7.47</v>
      </c>
      <c r="D32" s="11">
        <v>10.130000000000001</v>
      </c>
      <c r="E32" s="11">
        <v>13.35</v>
      </c>
      <c r="F32" s="12">
        <v>23.39</v>
      </c>
      <c r="G32" s="30">
        <f t="shared" si="0"/>
        <v>16.004000000000001</v>
      </c>
      <c r="H32" s="11">
        <v>13.13</v>
      </c>
      <c r="I32" s="11">
        <v>30.23</v>
      </c>
      <c r="J32" s="11">
        <v>10.050000000000001</v>
      </c>
      <c r="K32" s="11">
        <v>26.84</v>
      </c>
      <c r="L32" s="13">
        <v>19.09</v>
      </c>
      <c r="M32" s="26">
        <f t="shared" si="1"/>
        <v>19.868000000000002</v>
      </c>
      <c r="O32" s="36">
        <f>B32*100/$B$305</f>
        <v>8.3618100505440159E-3</v>
      </c>
      <c r="P32" s="36">
        <f>C32*100/$C$305</f>
        <v>1.0816330313062537E-2</v>
      </c>
      <c r="Q32" s="36">
        <f>D32*100/$D$305</f>
        <v>1.3444427928310545E-2</v>
      </c>
      <c r="R32" s="36">
        <f>E32*100/$E$305</f>
        <v>1.1358137122578037E-2</v>
      </c>
      <c r="S32" s="36">
        <f>F32*100/$F$305</f>
        <v>1.0060540020023871E-2</v>
      </c>
      <c r="T32" s="26">
        <f>G32*100/$G$305</f>
        <v>9.9831657277246882E-3</v>
      </c>
      <c r="U32" s="36">
        <f>H32*100/$H$305</f>
        <v>7.7477557324393681E-3</v>
      </c>
      <c r="V32" s="36">
        <f>I32*100/$I$305</f>
        <v>1.1387753964241774E-2</v>
      </c>
      <c r="W32" s="36">
        <f>J32*100/$J$305</f>
        <v>1.3086576492992826E-2</v>
      </c>
      <c r="X32" s="36">
        <f>K32*100/$K$305</f>
        <v>1.0692298863775927E-2</v>
      </c>
      <c r="Y32" s="36">
        <f>L32*100/$L$305</f>
        <v>1.0209232579634558E-2</v>
      </c>
      <c r="Z32" s="26">
        <f>M32*100/$M$305</f>
        <v>1.0459763352013219E-2</v>
      </c>
    </row>
    <row r="33" spans="1:26" ht="17" thickBot="1">
      <c r="A33" s="1" t="s">
        <v>41</v>
      </c>
      <c r="B33" s="10">
        <v>39.08</v>
      </c>
      <c r="C33" s="11">
        <v>17.649999999999999</v>
      </c>
      <c r="D33" s="11">
        <v>16.760000000000002</v>
      </c>
      <c r="E33" s="11">
        <v>19.100000000000001</v>
      </c>
      <c r="F33" s="12">
        <v>34.31</v>
      </c>
      <c r="G33" s="30">
        <f t="shared" si="0"/>
        <v>25.380000000000003</v>
      </c>
      <c r="H33" s="11">
        <v>32.5</v>
      </c>
      <c r="I33" s="11">
        <v>59</v>
      </c>
      <c r="J33" s="11">
        <v>15.28</v>
      </c>
      <c r="K33" s="11">
        <v>38.25</v>
      </c>
      <c r="L33" s="13">
        <v>37.299999999999997</v>
      </c>
      <c r="M33" s="26">
        <f t="shared" si="1"/>
        <v>36.465999999999994</v>
      </c>
      <c r="O33" s="36">
        <f>B33*100/$B$305</f>
        <v>1.2725059843273372E-2</v>
      </c>
      <c r="P33" s="36">
        <f>C33*100/$C$305</f>
        <v>2.5556657299270917E-2</v>
      </c>
      <c r="Q33" s="36">
        <f>D33*100/$D$305</f>
        <v>2.224369319629662E-2</v>
      </c>
      <c r="R33" s="36">
        <f>E33*100/$E$305</f>
        <v>1.6250218654774572E-2</v>
      </c>
      <c r="S33" s="36">
        <f>F33*100/$F$305</f>
        <v>1.4757465929329586E-2</v>
      </c>
      <c r="T33" s="26">
        <f>G33*100/$G$305</f>
        <v>1.5831838675934306E-2</v>
      </c>
      <c r="U33" s="36">
        <f>H33*100/$H$305</f>
        <v>1.9177613199107348E-2</v>
      </c>
      <c r="V33" s="36">
        <f>I33*100/$I$305</f>
        <v>2.2225520472717981E-2</v>
      </c>
      <c r="W33" s="36">
        <f>J33*100/$J$305</f>
        <v>1.9896804857007996E-2</v>
      </c>
      <c r="X33" s="36">
        <f>K33*100/$K$305</f>
        <v>1.5237720996252951E-2</v>
      </c>
      <c r="Y33" s="36">
        <f>L33*100/$L$305</f>
        <v>1.9947845742292771E-2</v>
      </c>
      <c r="Z33" s="26">
        <f>M33*100/$M$305</f>
        <v>1.919799327534296E-2</v>
      </c>
    </row>
    <row r="34" spans="1:26" ht="17" thickBot="1">
      <c r="A34" s="19" t="s">
        <v>293</v>
      </c>
      <c r="B34" s="21">
        <f>SUM(B20:B33)</f>
        <v>2762.0499999999997</v>
      </c>
      <c r="C34" s="21">
        <f t="shared" ref="C34:L34" si="3">SUM(C20:C33)</f>
        <v>973.0200000000001</v>
      </c>
      <c r="D34" s="21">
        <f t="shared" si="3"/>
        <v>1009.6</v>
      </c>
      <c r="E34" s="21">
        <f t="shared" si="3"/>
        <v>1319.0899999999997</v>
      </c>
      <c r="F34" s="22">
        <f t="shared" si="3"/>
        <v>2119.35</v>
      </c>
      <c r="G34" s="30">
        <f t="shared" si="0"/>
        <v>1636.6220000000001</v>
      </c>
      <c r="H34" s="21">
        <f t="shared" si="3"/>
        <v>2056.2300000000005</v>
      </c>
      <c r="I34" s="21">
        <f t="shared" si="3"/>
        <v>3958.03</v>
      </c>
      <c r="J34" s="21">
        <f t="shared" si="3"/>
        <v>1027.68</v>
      </c>
      <c r="K34" s="21">
        <f t="shared" si="3"/>
        <v>2976</v>
      </c>
      <c r="L34" s="21">
        <f t="shared" si="3"/>
        <v>2923.8700000000003</v>
      </c>
      <c r="M34" s="26">
        <f t="shared" si="1"/>
        <v>2588.3620000000001</v>
      </c>
      <c r="O34" s="38">
        <f>B34*100/$B$305</f>
        <v>0.89936672313493382</v>
      </c>
      <c r="P34" s="38">
        <f>C34*100/$C$305</f>
        <v>1.4089030416621302</v>
      </c>
      <c r="Q34" s="38">
        <f>D34*100/$D$305</f>
        <v>1.3399303491038821</v>
      </c>
      <c r="R34" s="38">
        <f>E34*100/$E$305</f>
        <v>1.1222775353574128</v>
      </c>
      <c r="S34" s="38">
        <f>F34*100/$F$305</f>
        <v>0.91157783204094023</v>
      </c>
      <c r="T34" s="39">
        <f>G34*100/$G$305</f>
        <v>1.0209115633366805</v>
      </c>
      <c r="U34" s="38">
        <f>H34*100/$H$305</f>
        <v>1.2133410334892465</v>
      </c>
      <c r="V34" s="38">
        <f>I34*100/$I$305</f>
        <v>1.4910046914683381</v>
      </c>
      <c r="W34" s="38">
        <f>J34*100/$J$305</f>
        <v>1.3381903413252603</v>
      </c>
      <c r="X34" s="38">
        <f>K34*100/$K$305</f>
        <v>1.1855544492770924</v>
      </c>
      <c r="Y34" s="38">
        <f>L34*100/$L$305</f>
        <v>1.5636704485393453</v>
      </c>
      <c r="Z34" s="39">
        <f>M34*100/$M$305</f>
        <v>1.3626763634660579</v>
      </c>
    </row>
    <row r="35" spans="1:26" ht="17" thickBot="1">
      <c r="A35" s="1" t="s">
        <v>42</v>
      </c>
      <c r="B35" s="10">
        <v>109.39</v>
      </c>
      <c r="C35" s="11">
        <v>34.270000000000003</v>
      </c>
      <c r="D35" s="11">
        <v>31.66</v>
      </c>
      <c r="E35" s="11">
        <v>52.35</v>
      </c>
      <c r="F35" s="12">
        <v>91.4</v>
      </c>
      <c r="G35" s="30">
        <f t="shared" si="0"/>
        <v>63.814</v>
      </c>
      <c r="H35" s="11">
        <v>91.52</v>
      </c>
      <c r="I35" s="11">
        <v>142.1</v>
      </c>
      <c r="J35" s="11">
        <v>34.83</v>
      </c>
      <c r="K35" s="11">
        <v>70.42</v>
      </c>
      <c r="L35" s="13">
        <v>112.73</v>
      </c>
      <c r="M35" s="26">
        <f t="shared" si="1"/>
        <v>90.320000000000007</v>
      </c>
      <c r="O35" s="36">
        <f>B35*100/$B$305</f>
        <v>3.5619096628855526E-2</v>
      </c>
      <c r="P35" s="36">
        <f>C35*100/$C$305</f>
        <v>4.962190626889601E-2</v>
      </c>
      <c r="Q35" s="36">
        <f>D35*100/$D$305</f>
        <v>4.2018814235963653E-2</v>
      </c>
      <c r="R35" s="36">
        <f>E35*100/$E$305</f>
        <v>4.4539211862693655E-2</v>
      </c>
      <c r="S35" s="36">
        <f>F35*100/$F$305</f>
        <v>3.931309781232073E-2</v>
      </c>
      <c r="T35" s="26">
        <f>G35*100/$G$305</f>
        <v>3.9806656945077679E-2</v>
      </c>
      <c r="U35" s="36">
        <f>H35*100/$H$305</f>
        <v>5.4004158768686292E-2</v>
      </c>
      <c r="V35" s="36">
        <f>I35*100/$I$305</f>
        <v>5.3529601002936023E-2</v>
      </c>
      <c r="W35" s="36">
        <f>J35*100/$J$305</f>
        <v>4.5353777039894537E-2</v>
      </c>
      <c r="X35" s="36">
        <f>K35*100/$K$305</f>
        <v>2.8053341504735499E-2</v>
      </c>
      <c r="Y35" s="36">
        <f>L35*100/$L$305</f>
        <v>6.0287416904253731E-2</v>
      </c>
      <c r="Z35" s="26">
        <f>M35*100/$M$305</f>
        <v>4.7550122103575287E-2</v>
      </c>
    </row>
    <row r="36" spans="1:26" ht="17" thickBot="1">
      <c r="A36" s="1" t="s">
        <v>43</v>
      </c>
      <c r="B36" s="10">
        <v>80.5</v>
      </c>
      <c r="C36" s="11">
        <v>29.98</v>
      </c>
      <c r="D36" s="11">
        <v>22.01</v>
      </c>
      <c r="E36" s="11">
        <v>37.97</v>
      </c>
      <c r="F36" s="12">
        <v>59.06</v>
      </c>
      <c r="G36" s="30">
        <f t="shared" si="0"/>
        <v>45.904000000000003</v>
      </c>
      <c r="H36" s="11">
        <v>74.87</v>
      </c>
      <c r="I36" s="11">
        <v>120.69</v>
      </c>
      <c r="J36" s="11">
        <v>29.73</v>
      </c>
      <c r="K36" s="11">
        <v>60.24</v>
      </c>
      <c r="L36" s="13">
        <v>69.53</v>
      </c>
      <c r="M36" s="26">
        <f t="shared" si="1"/>
        <v>71.011999999999986</v>
      </c>
      <c r="O36" s="36">
        <f>B36*100/$B$305</f>
        <v>2.6212060321993511E-2</v>
      </c>
      <c r="P36" s="36">
        <f>C36*100/$C$305</f>
        <v>4.3410118177458483E-2</v>
      </c>
      <c r="Q36" s="36">
        <f>D36*100/$D$305</f>
        <v>2.9211437186783325E-2</v>
      </c>
      <c r="R36" s="36">
        <f>E36*100/$E$305</f>
        <v>3.2304754048261282E-2</v>
      </c>
      <c r="S36" s="36">
        <f>F36*100/$F$305</f>
        <v>2.5402971080915344E-2</v>
      </c>
      <c r="T36" s="26">
        <f>G36*100/$G$305</f>
        <v>2.8634543836882912E-2</v>
      </c>
      <c r="U36" s="36">
        <f>H36*100/$H$305</f>
        <v>4.4179320006682066E-2</v>
      </c>
      <c r="V36" s="36">
        <f>I36*100/$I$305</f>
        <v>4.5464373997497178E-2</v>
      </c>
      <c r="W36" s="36">
        <f>J36*100/$J$305</f>
        <v>3.87128277747937E-2</v>
      </c>
      <c r="X36" s="36">
        <f>K36*100/$K$305</f>
        <v>2.3997916674883078E-2</v>
      </c>
      <c r="Y36" s="36">
        <f>L36*100/$L$305</f>
        <v>3.7184281889051381E-2</v>
      </c>
      <c r="Z36" s="26">
        <f>M36*100/$M$305</f>
        <v>3.7385177932009385E-2</v>
      </c>
    </row>
    <row r="37" spans="1:26" ht="17" thickBot="1">
      <c r="A37" s="1" t="s">
        <v>44</v>
      </c>
      <c r="B37" s="10">
        <v>69.13</v>
      </c>
      <c r="C37" s="11">
        <v>26.88</v>
      </c>
      <c r="D37" s="11">
        <v>16.93</v>
      </c>
      <c r="E37" s="11">
        <v>35.82</v>
      </c>
      <c r="F37" s="12">
        <v>48</v>
      </c>
      <c r="G37" s="30">
        <f t="shared" si="0"/>
        <v>39.351999999999997</v>
      </c>
      <c r="H37" s="11">
        <v>57.48</v>
      </c>
      <c r="I37" s="11">
        <v>96.91</v>
      </c>
      <c r="J37" s="11">
        <v>33.68</v>
      </c>
      <c r="K37" s="11">
        <v>58.54</v>
      </c>
      <c r="L37" s="13">
        <v>70.72</v>
      </c>
      <c r="M37" s="26">
        <f t="shared" si="1"/>
        <v>63.465999999999994</v>
      </c>
      <c r="O37" s="36">
        <f>B37*100/$B$305</f>
        <v>2.2509810311297035E-2</v>
      </c>
      <c r="P37" s="36">
        <f>C37*100/$C$305</f>
        <v>3.8921413496000132E-2</v>
      </c>
      <c r="Q37" s="36">
        <f>D37*100/$D$305</f>
        <v>2.2469315382655234E-2</v>
      </c>
      <c r="R37" s="36">
        <f>E37*100/$E$305</f>
        <v>3.0475540953613881E-2</v>
      </c>
      <c r="S37" s="36">
        <f>F37*100/$F$305</f>
        <v>2.0645828172772374E-2</v>
      </c>
      <c r="T37" s="26">
        <f>G37*100/$G$305</f>
        <v>2.4547459242528234E-2</v>
      </c>
      <c r="U37" s="36">
        <f>H37*100/$H$305</f>
        <v>3.3917821744144316E-2</v>
      </c>
      <c r="V37" s="36">
        <f>I37*100/$I$305</f>
        <v>3.6506359135781354E-2</v>
      </c>
      <c r="W37" s="36">
        <f>J37*100/$J$305</f>
        <v>4.3856308087960032E-2</v>
      </c>
      <c r="X37" s="36">
        <f>K37*100/$K$305</f>
        <v>2.332068463060517E-2</v>
      </c>
      <c r="Y37" s="36">
        <f>L37*100/$L$305</f>
        <v>3.782068769155348E-2</v>
      </c>
      <c r="Z37" s="26">
        <f>M37*100/$M$305</f>
        <v>3.341248947548172E-2</v>
      </c>
    </row>
    <row r="38" spans="1:26" ht="17" thickBot="1">
      <c r="A38" s="1" t="s">
        <v>45</v>
      </c>
      <c r="B38" s="10">
        <v>512.54</v>
      </c>
      <c r="C38" s="11">
        <v>75.430000000000007</v>
      </c>
      <c r="D38" s="11">
        <v>88.53</v>
      </c>
      <c r="E38" s="11">
        <v>97.55</v>
      </c>
      <c r="F38" s="12">
        <v>218.78</v>
      </c>
      <c r="G38" s="30">
        <f t="shared" si="0"/>
        <v>198.56599999999997</v>
      </c>
      <c r="H38" s="11">
        <v>243.08</v>
      </c>
      <c r="I38" s="11">
        <v>414.82</v>
      </c>
      <c r="J38" s="11">
        <v>109.4</v>
      </c>
      <c r="K38" s="11">
        <v>234.85</v>
      </c>
      <c r="L38" s="13">
        <v>290.63</v>
      </c>
      <c r="M38" s="26">
        <f t="shared" si="1"/>
        <v>258.55599999999998</v>
      </c>
      <c r="O38" s="36">
        <f>B38*100/$B$305</f>
        <v>0.16689104841533606</v>
      </c>
      <c r="P38" s="36">
        <f>C38*100/$C$305</f>
        <v>0.10922032068464622</v>
      </c>
      <c r="Q38" s="36">
        <f>D38*100/$D$305</f>
        <v>0.11749607151957872</v>
      </c>
      <c r="R38" s="36">
        <f>E38*100/$E$305</f>
        <v>8.2995226689699442E-2</v>
      </c>
      <c r="S38" s="36">
        <f>F38*100/$F$305</f>
        <v>9.4101964325815413E-2</v>
      </c>
      <c r="T38" s="26">
        <f>G38*100/$G$305</f>
        <v>0.12386386440211074</v>
      </c>
      <c r="U38" s="36">
        <f>H38*100/$H$305</f>
        <v>0.14343674512120044</v>
      </c>
      <c r="V38" s="36">
        <f>I38*100/$I$305</f>
        <v>0.15626424411004869</v>
      </c>
      <c r="W38" s="36">
        <f>J38*100/$J$305</f>
        <v>0.14245487247098657</v>
      </c>
      <c r="X38" s="36">
        <f>K38*100/$K$305</f>
        <v>9.3557615058039362E-2</v>
      </c>
      <c r="Y38" s="36">
        <f>L38*100/$L$305</f>
        <v>0.15542741040435787</v>
      </c>
      <c r="Z38" s="26">
        <f>M38*100/$M$305</f>
        <v>0.13612012146381766</v>
      </c>
    </row>
    <row r="39" spans="1:26" ht="17" thickBot="1">
      <c r="A39" s="1" t="s">
        <v>46</v>
      </c>
      <c r="B39" s="10">
        <v>371.43</v>
      </c>
      <c r="C39" s="11">
        <v>68.510000000000005</v>
      </c>
      <c r="D39" s="11">
        <v>71.47</v>
      </c>
      <c r="E39" s="11">
        <v>109.56</v>
      </c>
      <c r="F39" s="12">
        <v>212.34</v>
      </c>
      <c r="G39" s="30">
        <f t="shared" si="0"/>
        <v>166.66200000000001</v>
      </c>
      <c r="H39" s="11">
        <v>193.48</v>
      </c>
      <c r="I39" s="11">
        <v>346.59</v>
      </c>
      <c r="J39" s="11">
        <v>89.4</v>
      </c>
      <c r="K39" s="11">
        <v>245.31</v>
      </c>
      <c r="L39" s="13">
        <v>258.12</v>
      </c>
      <c r="M39" s="26">
        <f t="shared" si="1"/>
        <v>226.58</v>
      </c>
      <c r="O39" s="36">
        <f>B39*100/$B$305</f>
        <v>0.12094342317264657</v>
      </c>
      <c r="P39" s="36">
        <f>C39*100/$C$305</f>
        <v>9.920037346022953E-2</v>
      </c>
      <c r="Q39" s="36">
        <f>D39*100/$D$305</f>
        <v>9.4854221523825721E-2</v>
      </c>
      <c r="R39" s="36">
        <f>E39*100/$E$305</f>
        <v>9.3213296116078634E-2</v>
      </c>
      <c r="S39" s="36">
        <f>F39*100/$F$305</f>
        <v>9.133198237930179E-2</v>
      </c>
      <c r="T39" s="26">
        <f>G39*100/$G$305</f>
        <v>0.10396240730530192</v>
      </c>
      <c r="U39" s="36">
        <f>H39*100/$H$305</f>
        <v>0.11416875697733199</v>
      </c>
      <c r="V39" s="36">
        <f>I39*100/$I$305</f>
        <v>0.13056174814642924</v>
      </c>
      <c r="W39" s="36">
        <f>J39*100/$J$305</f>
        <v>0.11641193417647348</v>
      </c>
      <c r="X39" s="36">
        <f>K39*100/$K$305</f>
        <v>9.7724583989302255E-2</v>
      </c>
      <c r="Y39" s="36">
        <f>L39*100/$L$305</f>
        <v>0.13804123171583407</v>
      </c>
      <c r="Z39" s="26">
        <f>M39*100/$M$305</f>
        <v>0.11928594626027557</v>
      </c>
    </row>
    <row r="40" spans="1:26" ht="17" thickBot="1">
      <c r="A40" s="1" t="s">
        <v>47</v>
      </c>
      <c r="B40" s="10">
        <v>148.27000000000001</v>
      </c>
      <c r="C40" s="11">
        <v>34.68</v>
      </c>
      <c r="D40" s="11">
        <v>40.380000000000003</v>
      </c>
      <c r="E40" s="11">
        <v>67.36</v>
      </c>
      <c r="F40" s="12">
        <v>115.94</v>
      </c>
      <c r="G40" s="30">
        <f t="shared" si="0"/>
        <v>81.325999999999993</v>
      </c>
      <c r="H40" s="11">
        <v>111.23</v>
      </c>
      <c r="I40" s="11">
        <v>129.5</v>
      </c>
      <c r="J40" s="11">
        <v>52.87</v>
      </c>
      <c r="K40" s="11">
        <v>106.93</v>
      </c>
      <c r="L40" s="13">
        <v>121.79</v>
      </c>
      <c r="M40" s="26">
        <f t="shared" si="1"/>
        <v>104.46400000000001</v>
      </c>
      <c r="O40" s="36">
        <f>B40*100/$B$305</f>
        <v>4.8279033340894138E-2</v>
      </c>
      <c r="P40" s="36">
        <f>C40*100/$C$305</f>
        <v>5.0215573662250171E-2</v>
      </c>
      <c r="Q40" s="36">
        <f>D40*100/$D$305</f>
        <v>5.3591905206829202E-2</v>
      </c>
      <c r="R40" s="36">
        <f>E40*100/$E$305</f>
        <v>5.7309671653697124E-2</v>
      </c>
      <c r="S40" s="36">
        <f>F40*100/$F$305</f>
        <v>4.9868277465650604E-2</v>
      </c>
      <c r="T40" s="26">
        <f>G40*100/$G$305</f>
        <v>5.0730500873090348E-2</v>
      </c>
      <c r="U40" s="36">
        <f>H40*100/$H$305</f>
        <v>6.5634643573437235E-2</v>
      </c>
      <c r="V40" s="36">
        <f>I40*100/$I$305</f>
        <v>4.878313391893184E-2</v>
      </c>
      <c r="W40" s="36">
        <f>J40*100/$J$305</f>
        <v>6.8844507381545336E-2</v>
      </c>
      <c r="X40" s="36">
        <f>K40*100/$K$305</f>
        <v>4.2597895585080474E-2</v>
      </c>
      <c r="Y40" s="36">
        <f>L40*100/$L$305</f>
        <v>6.5132657719942005E-2</v>
      </c>
      <c r="Z40" s="26">
        <f>M40*100/$M$305</f>
        <v>5.4996412261159096E-2</v>
      </c>
    </row>
    <row r="41" spans="1:26" ht="17" thickBot="1">
      <c r="A41" s="1" t="s">
        <v>48</v>
      </c>
      <c r="B41" s="10">
        <v>220.4</v>
      </c>
      <c r="C41" s="11">
        <v>39.18</v>
      </c>
      <c r="D41" s="11">
        <v>49.82</v>
      </c>
      <c r="E41" s="11">
        <v>104.82</v>
      </c>
      <c r="F41" s="12">
        <v>248.41</v>
      </c>
      <c r="G41" s="30">
        <f t="shared" si="0"/>
        <v>132.52600000000001</v>
      </c>
      <c r="H41" s="11">
        <v>166.08</v>
      </c>
      <c r="I41" s="11">
        <v>292.52999999999997</v>
      </c>
      <c r="J41" s="11">
        <v>62.33</v>
      </c>
      <c r="K41" s="11">
        <v>212.62</v>
      </c>
      <c r="L41" s="13">
        <v>137.22</v>
      </c>
      <c r="M41" s="26">
        <f t="shared" si="1"/>
        <v>174.15600000000001</v>
      </c>
      <c r="O41" s="36">
        <f>B41*100/$B$305</f>
        <v>7.1765690620712669E-2</v>
      </c>
      <c r="P41" s="36">
        <f>C41*100/$C$305</f>
        <v>5.6731435296625193E-2</v>
      </c>
      <c r="Q41" s="36">
        <f>D41*100/$D$305</f>
        <v>6.6120572496390057E-2</v>
      </c>
      <c r="R41" s="36">
        <f>E41*100/$E$305</f>
        <v>8.9180519339972272E-2</v>
      </c>
      <c r="S41" s="36">
        <f>F41*100/$F$305</f>
        <v>0.1068464620082997</v>
      </c>
      <c r="T41" s="26">
        <f>G41*100/$G$305</f>
        <v>8.2668646665361278E-2</v>
      </c>
      <c r="U41" s="36">
        <f>H41*100/$H$305</f>
        <v>9.800055384946918E-2</v>
      </c>
      <c r="V41" s="36">
        <f>I41*100/$I$305</f>
        <v>0.11019714413363035</v>
      </c>
      <c r="W41" s="36">
        <f>J41*100/$J$305</f>
        <v>8.1162817194850023E-2</v>
      </c>
      <c r="X41" s="36">
        <f>K41*100/$K$305</f>
        <v>8.4701810149628826E-2</v>
      </c>
      <c r="Y41" s="36">
        <f>L41*100/$L$305</f>
        <v>7.3384541360788591E-2</v>
      </c>
      <c r="Z41" s="26">
        <f>M41*100/$M$305</f>
        <v>9.1686659267828374E-2</v>
      </c>
    </row>
    <row r="42" spans="1:26" ht="17" thickBot="1">
      <c r="A42" s="1" t="s">
        <v>49</v>
      </c>
      <c r="B42" s="10">
        <v>10.89</v>
      </c>
      <c r="C42" s="11">
        <v>1.46</v>
      </c>
      <c r="D42" s="11">
        <v>2.2000000000000002</v>
      </c>
      <c r="E42" s="11">
        <v>3.6</v>
      </c>
      <c r="F42" s="12">
        <v>8.27</v>
      </c>
      <c r="G42" s="30">
        <f t="shared" si="0"/>
        <v>5.2840000000000007</v>
      </c>
      <c r="H42" s="11">
        <v>5.34</v>
      </c>
      <c r="I42" s="11">
        <v>10.66</v>
      </c>
      <c r="J42" s="11">
        <v>3.65</v>
      </c>
      <c r="K42" s="11">
        <v>6.38</v>
      </c>
      <c r="L42" s="13">
        <v>4.32</v>
      </c>
      <c r="M42" s="26">
        <f t="shared" si="1"/>
        <v>6.0699999999999994</v>
      </c>
      <c r="O42" s="36">
        <f>B42*100/$B$305</f>
        <v>3.545954495733035E-3</v>
      </c>
      <c r="P42" s="36">
        <f>C42*100/$C$305</f>
        <v>2.1140351080416739E-3</v>
      </c>
      <c r="Q42" s="36">
        <f>D42*100/$D$305</f>
        <v>2.9198165293468116E-3</v>
      </c>
      <c r="R42" s="36">
        <f>E42*100/$E$305</f>
        <v>3.0628684375491339E-3</v>
      </c>
      <c r="S42" s="36">
        <f>F42*100/$F$305</f>
        <v>3.5571041456005739E-3</v>
      </c>
      <c r="T42" s="26">
        <f>G42*100/$G$305</f>
        <v>3.2961164524679615E-3</v>
      </c>
      <c r="U42" s="36">
        <f>H42*100/$H$305</f>
        <v>3.1510293687148686E-3</v>
      </c>
      <c r="V42" s="36">
        <f>I42*100/$I$305</f>
        <v>4.0156618345622659E-3</v>
      </c>
      <c r="W42" s="36">
        <f>J42*100/$J$305</f>
        <v>4.7528362387486379E-3</v>
      </c>
      <c r="X42" s="36">
        <f>K42*100/$K$305</f>
        <v>2.5416120249959172E-3</v>
      </c>
      <c r="Y42" s="36">
        <f>L42*100/$L$305</f>
        <v>2.3103135015202351E-3</v>
      </c>
      <c r="Z42" s="26">
        <f>M42*100/$M$305</f>
        <v>3.1956293309200836E-3</v>
      </c>
    </row>
    <row r="43" spans="1:26" ht="17" thickBot="1">
      <c r="A43" s="1" t="s">
        <v>50</v>
      </c>
      <c r="B43" s="10">
        <v>266.47000000000003</v>
      </c>
      <c r="C43" s="11">
        <v>39.700000000000003</v>
      </c>
      <c r="D43" s="11">
        <v>48.92</v>
      </c>
      <c r="E43" s="11">
        <v>58.88</v>
      </c>
      <c r="F43" s="12">
        <v>120.76</v>
      </c>
      <c r="G43" s="30">
        <f t="shared" si="0"/>
        <v>106.946</v>
      </c>
      <c r="H43" s="11">
        <v>136.47999999999999</v>
      </c>
      <c r="I43" s="11">
        <v>279.86</v>
      </c>
      <c r="J43" s="11">
        <v>64.47</v>
      </c>
      <c r="K43" s="11">
        <v>159.52000000000001</v>
      </c>
      <c r="L43" s="13">
        <v>181.33</v>
      </c>
      <c r="M43" s="26">
        <f t="shared" si="1"/>
        <v>164.33200000000002</v>
      </c>
      <c r="O43" s="36">
        <f>B43*100/$B$305</f>
        <v>8.6766803900641135E-2</v>
      </c>
      <c r="P43" s="36">
        <f>C43*100/$C$305</f>
        <v>5.7484379307708541E-2</v>
      </c>
      <c r="Q43" s="36">
        <f>D43*100/$D$305</f>
        <v>6.492610209802091E-2</v>
      </c>
      <c r="R43" s="36">
        <f>E43*100/$E$305</f>
        <v>5.0094914889692498E-2</v>
      </c>
      <c r="S43" s="36">
        <f>F43*100/$F$305</f>
        <v>5.1941462711333167E-2</v>
      </c>
      <c r="T43" s="26">
        <f>G43*100/$G$305</f>
        <v>6.6712049607425924E-2</v>
      </c>
      <c r="U43" s="36">
        <f>H43*100/$H$305</f>
        <v>8.0534173828128316E-2</v>
      </c>
      <c r="V43" s="36">
        <f>I43*100/$I$305</f>
        <v>0.10542430778804839</v>
      </c>
      <c r="W43" s="36">
        <f>J43*100/$J$305</f>
        <v>8.3949411592362924E-2</v>
      </c>
      <c r="X43" s="36">
        <f>K43*100/$K$305</f>
        <v>6.3548268060712967E-2</v>
      </c>
      <c r="Y43" s="36">
        <f>L43*100/$L$305</f>
        <v>9.6974339636727844E-2</v>
      </c>
      <c r="Z43" s="26">
        <f>M43*100/$M$305</f>
        <v>8.6514688502266762E-2</v>
      </c>
    </row>
    <row r="44" spans="1:26" ht="17" thickBot="1">
      <c r="A44" s="1" t="s">
        <v>51</v>
      </c>
      <c r="B44" s="10">
        <v>227.64</v>
      </c>
      <c r="C44" s="11">
        <v>51.14</v>
      </c>
      <c r="D44" s="11">
        <v>46.66</v>
      </c>
      <c r="E44" s="11">
        <v>59.31</v>
      </c>
      <c r="F44" s="12">
        <v>129.71</v>
      </c>
      <c r="G44" s="30">
        <f t="shared" si="0"/>
        <v>102.89199999999998</v>
      </c>
      <c r="H44" s="11">
        <v>156.61000000000001</v>
      </c>
      <c r="I44" s="11">
        <v>214.97</v>
      </c>
      <c r="J44" s="11">
        <v>62.29</v>
      </c>
      <c r="K44" s="11">
        <v>145.34</v>
      </c>
      <c r="L44" s="13">
        <v>175.65</v>
      </c>
      <c r="M44" s="26">
        <f t="shared" si="1"/>
        <v>150.97200000000001</v>
      </c>
      <c r="O44" s="36">
        <f>B44*100/$B$305</f>
        <v>7.4123147971411216E-2</v>
      </c>
      <c r="P44" s="36">
        <f>C44*100/$C$305</f>
        <v>7.4049147551541919E-2</v>
      </c>
      <c r="Q44" s="36">
        <f>D44*100/$D$305</f>
        <v>6.1926654208782822E-2</v>
      </c>
      <c r="R44" s="36">
        <f>E44*100/$E$305</f>
        <v>5.046075750862198E-2</v>
      </c>
      <c r="S44" s="36">
        <f>F44*100/$F$305</f>
        <v>5.5791049422714685E-2</v>
      </c>
      <c r="T44" s="26">
        <f>G44*100/$G$305</f>
        <v>6.4183197204264464E-2</v>
      </c>
      <c r="U44" s="36">
        <f>H44*100/$H$305</f>
        <v>9.2412492403452368E-2</v>
      </c>
      <c r="V44" s="36">
        <f>I44*100/$I$305</f>
        <v>8.098000230542686E-2</v>
      </c>
      <c r="W44" s="36">
        <f>J44*100/$J$305</f>
        <v>8.1110731318260992E-2</v>
      </c>
      <c r="X44" s="36">
        <f>K44*100/$K$305</f>
        <v>5.7899356067853694E-2</v>
      </c>
      <c r="Y44" s="36">
        <f>L44*100/$L$305</f>
        <v>9.3936705218062341E-2</v>
      </c>
      <c r="Z44" s="26">
        <f>M44*100/$M$305</f>
        <v>7.9481145197309214E-2</v>
      </c>
    </row>
    <row r="45" spans="1:26" ht="17" thickBot="1">
      <c r="A45" s="1" t="s">
        <v>52</v>
      </c>
      <c r="B45" s="10">
        <v>195.96</v>
      </c>
      <c r="C45" s="11">
        <v>33.76</v>
      </c>
      <c r="D45" s="11">
        <v>29.74</v>
      </c>
      <c r="E45" s="11">
        <v>71.87</v>
      </c>
      <c r="F45" s="12">
        <v>199.55</v>
      </c>
      <c r="G45" s="30">
        <f t="shared" si="0"/>
        <v>106.176</v>
      </c>
      <c r="H45" s="11">
        <v>123.05</v>
      </c>
      <c r="I45" s="11">
        <v>300.95999999999998</v>
      </c>
      <c r="J45" s="11">
        <v>63.07</v>
      </c>
      <c r="K45" s="11">
        <v>164.34</v>
      </c>
      <c r="L45" s="13">
        <v>173.58</v>
      </c>
      <c r="M45" s="26">
        <f t="shared" si="1"/>
        <v>165</v>
      </c>
      <c r="O45" s="36">
        <f>B45*100/$B$305</f>
        <v>6.38076439838242E-2</v>
      </c>
      <c r="P45" s="36">
        <f>C45*100/$C$305</f>
        <v>4.8883441950333506E-2</v>
      </c>
      <c r="Q45" s="36">
        <f>D45*100/$D$305</f>
        <v>3.94706107194428E-2</v>
      </c>
      <c r="R45" s="36">
        <f>E45*100/$E$305</f>
        <v>6.1146765168515624E-2</v>
      </c>
      <c r="S45" s="36">
        <f>F45*100/$F$305</f>
        <v>8.5830729414098486E-2</v>
      </c>
      <c r="T45" s="26">
        <f>G45*100/$G$305</f>
        <v>6.6231729836721848E-2</v>
      </c>
      <c r="U45" s="36">
        <f>H45*100/$H$305</f>
        <v>7.260939397385105E-2</v>
      </c>
      <c r="V45" s="36">
        <f>I45*100/$I$305</f>
        <v>0.11337275663507124</v>
      </c>
      <c r="W45" s="36">
        <f>J45*100/$J$305</f>
        <v>8.2126405911747011E-2</v>
      </c>
      <c r="X45" s="36">
        <f>K45*100/$K$305</f>
        <v>6.5468420092136201E-2</v>
      </c>
      <c r="Y45" s="36">
        <f>L45*100/$L$305</f>
        <v>9.2829679998583894E-2</v>
      </c>
      <c r="Z45" s="26">
        <f>M45*100/$M$305</f>
        <v>8.6866365667514642E-2</v>
      </c>
    </row>
    <row r="46" spans="1:26" ht="17" thickBot="1">
      <c r="A46" s="1" t="s">
        <v>53</v>
      </c>
      <c r="B46" s="10">
        <v>258.64</v>
      </c>
      <c r="C46" s="11">
        <v>43.45</v>
      </c>
      <c r="D46" s="11">
        <v>39.18</v>
      </c>
      <c r="E46" s="11">
        <v>102.74</v>
      </c>
      <c r="F46" s="12">
        <v>223.07</v>
      </c>
      <c r="G46" s="30">
        <f t="shared" si="0"/>
        <v>133.416</v>
      </c>
      <c r="H46" s="11">
        <v>129.93</v>
      </c>
      <c r="I46" s="11">
        <v>239.48</v>
      </c>
      <c r="J46" s="11">
        <v>54.63</v>
      </c>
      <c r="K46" s="11">
        <v>190.63</v>
      </c>
      <c r="L46" s="13">
        <v>194.31</v>
      </c>
      <c r="M46" s="26">
        <f t="shared" si="1"/>
        <v>161.79599999999999</v>
      </c>
      <c r="O46" s="36">
        <f>B46*100/$B$305</f>
        <v>8.4217233312800011E-2</v>
      </c>
      <c r="P46" s="36">
        <f>C46*100/$C$305</f>
        <v>6.2914264003021053E-2</v>
      </c>
      <c r="Q46" s="36">
        <f>D46*100/$D$305</f>
        <v>5.1999278009003662E-2</v>
      </c>
      <c r="R46" s="36">
        <f>E46*100/$E$305</f>
        <v>8.7410862020499441E-2</v>
      </c>
      <c r="S46" s="36">
        <f>F46*100/$F$305</f>
        <v>9.5947185218756947E-2</v>
      </c>
      <c r="T46" s="26">
        <f>G46*100/$G$305</f>
        <v>8.3223821465265996E-2</v>
      </c>
      <c r="U46" s="36">
        <f>H46*100/$H$305</f>
        <v>7.6669147168000537E-2</v>
      </c>
      <c r="V46" s="36">
        <f>I46*100/$I$305</f>
        <v>9.0213010895025467E-2</v>
      </c>
      <c r="W46" s="36">
        <f>J46*100/$J$305</f>
        <v>7.1136285951462486E-2</v>
      </c>
      <c r="X46" s="36">
        <f>K46*100/$K$305</f>
        <v>7.5941614470998689E-2</v>
      </c>
      <c r="Y46" s="36">
        <f>L46*100/$L$305</f>
        <v>0.10391597603712892</v>
      </c>
      <c r="Z46" s="26">
        <f>M46*100/$M$305</f>
        <v>8.5179578785098173E-2</v>
      </c>
    </row>
    <row r="47" spans="1:26" ht="17" thickBot="1">
      <c r="A47" s="1" t="s">
        <v>54</v>
      </c>
      <c r="B47" s="10">
        <v>4470.6899999999996</v>
      </c>
      <c r="C47" s="11">
        <v>782.81</v>
      </c>
      <c r="D47" s="11">
        <v>639.38</v>
      </c>
      <c r="E47" s="11">
        <v>2166.3000000000002</v>
      </c>
      <c r="F47" s="12">
        <v>6421.16</v>
      </c>
      <c r="G47" s="30">
        <f t="shared" si="0"/>
        <v>2896.0680000000002</v>
      </c>
      <c r="H47" s="11">
        <v>2824.47</v>
      </c>
      <c r="I47" s="11">
        <v>4309.3900000000003</v>
      </c>
      <c r="J47" s="11">
        <v>1297.5899999999999</v>
      </c>
      <c r="K47" s="11">
        <v>2663.01</v>
      </c>
      <c r="L47" s="13">
        <v>899.76</v>
      </c>
      <c r="M47" s="26">
        <f t="shared" si="1"/>
        <v>2398.8440000000001</v>
      </c>
      <c r="O47" s="36">
        <f>B47*100/$B$305</f>
        <v>1.4557266578997907</v>
      </c>
      <c r="P47" s="36">
        <f>C47*100/$C$305</f>
        <v>1.1334848102233581</v>
      </c>
      <c r="Q47" s="36">
        <f>D47*100/$D$305</f>
        <v>0.84857831478807455</v>
      </c>
      <c r="R47" s="36">
        <f>E47*100/$E$305</f>
        <v>1.8430810822951915</v>
      </c>
      <c r="S47" s="36">
        <f>F47*100/$F$305</f>
        <v>2.7618784589558136</v>
      </c>
      <c r="T47" s="26">
        <f>G47*100/$G$305</f>
        <v>1.8065437892252052</v>
      </c>
      <c r="U47" s="36">
        <f>H47*100/$H$305</f>
        <v>1.6666644046917762</v>
      </c>
      <c r="V47" s="36">
        <f>I47*100/$I$305</f>
        <v>1.6233633164394263</v>
      </c>
      <c r="W47" s="36">
        <f>J47*100/$J$305</f>
        <v>1.6896528150788614</v>
      </c>
      <c r="X47" s="36">
        <f>K47*100/$K$305</f>
        <v>1.0608680624897142</v>
      </c>
      <c r="Y47" s="36">
        <f>L47*100/$L$305</f>
        <v>0.48118696206663125</v>
      </c>
      <c r="Z47" s="26">
        <f>M47*100/$M$305</f>
        <v>1.2629021823231728</v>
      </c>
    </row>
    <row r="48" spans="1:26" ht="17" thickBot="1">
      <c r="A48" s="1" t="s">
        <v>55</v>
      </c>
      <c r="B48" s="10">
        <v>289.88</v>
      </c>
      <c r="C48" s="11">
        <v>107.71</v>
      </c>
      <c r="D48" s="11">
        <v>90.96</v>
      </c>
      <c r="E48" s="11">
        <v>97.17</v>
      </c>
      <c r="F48" s="12">
        <v>173.08</v>
      </c>
      <c r="G48" s="30">
        <f t="shared" si="0"/>
        <v>151.76</v>
      </c>
      <c r="H48" s="11">
        <v>233.54</v>
      </c>
      <c r="I48" s="11">
        <v>422.39</v>
      </c>
      <c r="J48" s="11">
        <v>108.62</v>
      </c>
      <c r="K48" s="11">
        <v>165.12</v>
      </c>
      <c r="L48" s="13">
        <v>258.83</v>
      </c>
      <c r="M48" s="26">
        <f t="shared" si="1"/>
        <v>237.7</v>
      </c>
      <c r="O48" s="36">
        <f>B48*100/$B$305</f>
        <v>9.4389466411670536E-2</v>
      </c>
      <c r="P48" s="36">
        <f>C48*100/$C$305</f>
        <v>0.15596076814189638</v>
      </c>
      <c r="Q48" s="36">
        <f>D48*100/$D$305</f>
        <v>0.12072114159517543</v>
      </c>
      <c r="R48" s="36">
        <f>E48*100/$E$305</f>
        <v>8.267192391018037E-2</v>
      </c>
      <c r="S48" s="36">
        <f>F48*100/$F$305</f>
        <v>7.4445415419655048E-2</v>
      </c>
      <c r="T48" s="26">
        <f>G48*100/$G$305</f>
        <v>9.4666660262403057E-2</v>
      </c>
      <c r="U48" s="36">
        <f>H48*100/$H$305</f>
        <v>0.13780737804675477</v>
      </c>
      <c r="V48" s="36">
        <f>I48*100/$I$305</f>
        <v>0.15911589139781945</v>
      </c>
      <c r="W48" s="36">
        <f>J48*100/$J$305</f>
        <v>0.14143919787750056</v>
      </c>
      <c r="X48" s="36">
        <f>K48*100/$K$305</f>
        <v>6.5779150088922544E-2</v>
      </c>
      <c r="Y48" s="36">
        <f>L48*100/$L$305</f>
        <v>0.13842093601816724</v>
      </c>
      <c r="Z48" s="26">
        <f>M48*100/$M$305</f>
        <v>0.12514021284344382</v>
      </c>
    </row>
    <row r="49" spans="1:26" ht="17" thickBot="1">
      <c r="A49" s="1" t="s">
        <v>56</v>
      </c>
      <c r="B49" s="10">
        <v>90.36</v>
      </c>
      <c r="C49" s="11">
        <v>28.42</v>
      </c>
      <c r="D49" s="11">
        <v>22.22</v>
      </c>
      <c r="E49" s="11">
        <v>27.47</v>
      </c>
      <c r="F49" s="12">
        <v>73.790000000000006</v>
      </c>
      <c r="G49" s="30">
        <f t="shared" si="0"/>
        <v>48.451999999999998</v>
      </c>
      <c r="H49" s="11">
        <v>83.19</v>
      </c>
      <c r="I49" s="11">
        <v>67.78</v>
      </c>
      <c r="J49" s="11">
        <v>27.85</v>
      </c>
      <c r="K49" s="11">
        <v>76.599999999999994</v>
      </c>
      <c r="L49" s="13">
        <v>66.61</v>
      </c>
      <c r="M49" s="26">
        <f t="shared" si="1"/>
        <v>64.405999999999992</v>
      </c>
      <c r="O49" s="36">
        <f>B49*100/$B$305</f>
        <v>2.9422630691867496E-2</v>
      </c>
      <c r="P49" s="36">
        <f>C49*100/$C$305</f>
        <v>4.1151286144208474E-2</v>
      </c>
      <c r="Q49" s="36">
        <f>D49*100/$D$305</f>
        <v>2.9490146946402791E-2</v>
      </c>
      <c r="R49" s="36">
        <f>E49*100/$E$305</f>
        <v>2.3371387772076306E-2</v>
      </c>
      <c r="S49" s="36">
        <f>F49*100/$F$305</f>
        <v>3.173865960143487E-2</v>
      </c>
      <c r="T49" s="26">
        <f>G49*100/$G$305</f>
        <v>3.022396562357639E-2</v>
      </c>
      <c r="U49" s="36">
        <f>H49*100/$H$305</f>
        <v>4.9088788985653546E-2</v>
      </c>
      <c r="V49" s="36">
        <f>I49*100/$I$305</f>
        <v>2.5532979282047879E-2</v>
      </c>
      <c r="W49" s="36">
        <f>J49*100/$J$305</f>
        <v>3.6264791575109472E-2</v>
      </c>
      <c r="X49" s="36">
        <f>K49*100/$K$305</f>
        <v>3.0515279171581068E-2</v>
      </c>
      <c r="Y49" s="36">
        <f>L49*100/$L$305</f>
        <v>3.5622681096357148E-2</v>
      </c>
      <c r="Z49" s="26">
        <f>M49*100/$M$305</f>
        <v>3.3907364528375443E-2</v>
      </c>
    </row>
    <row r="50" spans="1:26" ht="17" thickBot="1">
      <c r="A50" s="1" t="s">
        <v>57</v>
      </c>
      <c r="B50" s="10">
        <v>126.74</v>
      </c>
      <c r="C50" s="11">
        <v>41.93</v>
      </c>
      <c r="D50" s="11">
        <v>25.25</v>
      </c>
      <c r="E50" s="11">
        <v>40.85</v>
      </c>
      <c r="F50" s="12">
        <v>99.16</v>
      </c>
      <c r="G50" s="30">
        <f t="shared" si="0"/>
        <v>66.785999999999987</v>
      </c>
      <c r="H50" s="11">
        <v>84.4</v>
      </c>
      <c r="I50" s="11">
        <v>117.64</v>
      </c>
      <c r="J50" s="11">
        <v>32.68</v>
      </c>
      <c r="K50" s="11">
        <v>74.989999999999995</v>
      </c>
      <c r="L50" s="13">
        <v>68.95</v>
      </c>
      <c r="M50" s="26">
        <f t="shared" si="1"/>
        <v>75.731999999999999</v>
      </c>
      <c r="O50" s="36">
        <f>B50*100/$B$305</f>
        <v>4.1268528263471521E-2</v>
      </c>
      <c r="P50" s="36">
        <f>C50*100/$C$305</f>
        <v>6.0713350739854378E-2</v>
      </c>
      <c r="Q50" s="36">
        <f>D50*100/$D$305</f>
        <v>3.3511530620912264E-2</v>
      </c>
      <c r="R50" s="36">
        <f>E50*100/$E$305</f>
        <v>3.4755048798300589E-2</v>
      </c>
      <c r="S50" s="36">
        <f>F50*100/$F$305</f>
        <v>4.2650840033585595E-2</v>
      </c>
      <c r="T50" s="26">
        <f>G50*100/$G$305</f>
        <v>4.16605665016134E-2</v>
      </c>
      <c r="U50" s="36">
        <f>H50*100/$H$305</f>
        <v>4.9802786277066469E-2</v>
      </c>
      <c r="V50" s="36">
        <f>I50*100/$I$305</f>
        <v>4.4315427600178703E-2</v>
      </c>
      <c r="W50" s="36">
        <f>J50*100/$J$305</f>
        <v>4.2554161173234378E-2</v>
      </c>
      <c r="X50" s="36">
        <f>K50*100/$K$305</f>
        <v>2.9873900588470816E-2</v>
      </c>
      <c r="Y50" s="36">
        <f>L50*100/$L$305</f>
        <v>3.6874100909680609E-2</v>
      </c>
      <c r="Z50" s="26">
        <f>M50*100/$M$305</f>
        <v>3.9870082452922541E-2</v>
      </c>
    </row>
    <row r="51" spans="1:26" ht="17" thickBot="1">
      <c r="A51" s="1" t="s">
        <v>58</v>
      </c>
      <c r="B51" s="10">
        <v>30.77</v>
      </c>
      <c r="C51" s="11">
        <v>9.11</v>
      </c>
      <c r="D51" s="11">
        <v>8.1199999999999992</v>
      </c>
      <c r="E51" s="11">
        <v>8.9700000000000006</v>
      </c>
      <c r="F51" s="12">
        <v>31</v>
      </c>
      <c r="G51" s="30">
        <f t="shared" si="0"/>
        <v>17.594000000000001</v>
      </c>
      <c r="H51" s="11">
        <v>22.24</v>
      </c>
      <c r="I51" s="11">
        <v>37.869999999999997</v>
      </c>
      <c r="J51" s="11">
        <v>8.08</v>
      </c>
      <c r="K51" s="11">
        <v>24.33</v>
      </c>
      <c r="L51" s="13">
        <v>8.42</v>
      </c>
      <c r="M51" s="26">
        <f t="shared" si="1"/>
        <v>20.187999999999999</v>
      </c>
      <c r="O51" s="36">
        <f>B51*100/$B$305</f>
        <v>1.0019193740468823E-2</v>
      </c>
      <c r="P51" s="36">
        <f>C51*100/$C$305</f>
        <v>1.3190999886479213E-2</v>
      </c>
      <c r="Q51" s="36">
        <f>D51*100/$D$305</f>
        <v>1.0776777371952774E-2</v>
      </c>
      <c r="R51" s="36">
        <f>E51*100/$E$305</f>
        <v>7.6316471902265924E-3</v>
      </c>
      <c r="S51" s="36">
        <f>F51*100/$F$305</f>
        <v>1.3333764028248825E-2</v>
      </c>
      <c r="T51" s="26">
        <f>G51*100/$G$305</f>
        <v>1.0974994864633101E-2</v>
      </c>
      <c r="U51" s="36">
        <f>H51*100/$H$305</f>
        <v>1.3123388232250689E-2</v>
      </c>
      <c r="V51" s="36">
        <f>I51*100/$I$305</f>
        <v>1.4265770513590337E-2</v>
      </c>
      <c r="W51" s="36">
        <f>J51*100/$J$305</f>
        <v>1.0521347070983286E-2</v>
      </c>
      <c r="X51" s="36">
        <f>K51*100/$K$305</f>
        <v>9.692385668989131E-3</v>
      </c>
      <c r="Y51" s="36">
        <f>L51*100/$L$305</f>
        <v>4.502972148796385E-3</v>
      </c>
      <c r="Z51" s="26">
        <f>M51*100/$M$305</f>
        <v>1.0628231455125974E-2</v>
      </c>
    </row>
    <row r="52" spans="1:26" ht="17" thickBot="1">
      <c r="A52" s="1" t="s">
        <v>59</v>
      </c>
      <c r="B52" s="10">
        <v>81.53</v>
      </c>
      <c r="C52" s="11">
        <v>13.29</v>
      </c>
      <c r="D52" s="11">
        <v>9.48</v>
      </c>
      <c r="E52" s="11">
        <v>16.7</v>
      </c>
      <c r="F52" s="12">
        <v>45.23</v>
      </c>
      <c r="G52" s="30">
        <f t="shared" si="0"/>
        <v>33.245999999999995</v>
      </c>
      <c r="H52" s="11">
        <v>36.159999999999997</v>
      </c>
      <c r="I52" s="11">
        <v>89.39</v>
      </c>
      <c r="J52" s="11">
        <v>19.989999999999998</v>
      </c>
      <c r="K52" s="11">
        <v>36.74</v>
      </c>
      <c r="L52" s="13">
        <v>20.58</v>
      </c>
      <c r="M52" s="26">
        <f t="shared" si="1"/>
        <v>40.572000000000003</v>
      </c>
      <c r="O52" s="36">
        <f>B52*100/$B$305</f>
        <v>2.6547444447852557E-2</v>
      </c>
      <c r="P52" s="36">
        <f>C52*100/$C$305</f>
        <v>1.9243511360187565E-2</v>
      </c>
      <c r="Q52" s="36">
        <f>D52*100/$D$305</f>
        <v>1.2581754862821714E-2</v>
      </c>
      <c r="R52" s="36">
        <f>E52*100/$E$305</f>
        <v>1.4208306363075148E-2</v>
      </c>
      <c r="S52" s="36">
        <f>F52*100/$F$305</f>
        <v>1.9454391838635302E-2</v>
      </c>
      <c r="T52" s="26">
        <f>G52*100/$G$305</f>
        <v>2.0738585840035923E-2</v>
      </c>
      <c r="U52" s="36">
        <f>H52*100/$H$305</f>
        <v>2.1337307485529894E-2</v>
      </c>
      <c r="V52" s="36">
        <f>I52*100/$I$305</f>
        <v>3.367354703485187E-2</v>
      </c>
      <c r="W52" s="36">
        <f>J52*100/$J$305</f>
        <v>2.6029916825365824E-2</v>
      </c>
      <c r="X52" s="36">
        <f>K52*100/$K$305</f>
        <v>1.4636179592217868E-2</v>
      </c>
      <c r="Y52" s="36">
        <f>L52*100/$L$305</f>
        <v>1.1006076819742232E-2</v>
      </c>
      <c r="Z52" s="26">
        <f>M52*100/$M$305</f>
        <v>2.135964962340851E-2</v>
      </c>
    </row>
    <row r="53" spans="1:26" ht="17" thickBot="1">
      <c r="A53" s="1" t="s">
        <v>60</v>
      </c>
      <c r="B53" s="10">
        <v>319</v>
      </c>
      <c r="C53" s="11">
        <v>76.62</v>
      </c>
      <c r="D53" s="11">
        <v>53.19</v>
      </c>
      <c r="E53" s="11">
        <v>117.92</v>
      </c>
      <c r="F53" s="12">
        <v>284.38</v>
      </c>
      <c r="G53" s="30">
        <f t="shared" si="0"/>
        <v>170.22200000000001</v>
      </c>
      <c r="H53" s="11">
        <v>183.45</v>
      </c>
      <c r="I53" s="11">
        <v>378.86</v>
      </c>
      <c r="J53" s="11">
        <v>89.82</v>
      </c>
      <c r="K53" s="11">
        <v>150.59</v>
      </c>
      <c r="L53" s="13">
        <v>99.52</v>
      </c>
      <c r="M53" s="26">
        <f t="shared" si="1"/>
        <v>180.44799999999998</v>
      </c>
      <c r="O53" s="36">
        <f>B53*100/$B$305</f>
        <v>0.10387139431945254</v>
      </c>
      <c r="P53" s="36">
        <f>C53*100/$C$305</f>
        <v>0.11094340409462539</v>
      </c>
      <c r="Q53" s="36">
        <f>D53*100/$D$305</f>
        <v>7.0593200543616771E-2</v>
      </c>
      <c r="R53" s="36">
        <f>E53*100/$E$305</f>
        <v>0.1003259572654983</v>
      </c>
      <c r="S53" s="36">
        <f>F53*100/$F$305</f>
        <v>0.122317929495271</v>
      </c>
      <c r="T53" s="26">
        <f>G53*100/$G$305</f>
        <v>0.10618310650492076</v>
      </c>
      <c r="U53" s="36">
        <f>H53*100/$H$305</f>
        <v>0.1082502505038844</v>
      </c>
      <c r="V53" s="36">
        <f>I53*100/$I$305</f>
        <v>0.14271797773379549</v>
      </c>
      <c r="W53" s="36">
        <f>J53*100/$J$305</f>
        <v>0.11695883588065825</v>
      </c>
      <c r="X53" s="36">
        <f>K53*100/$K$305</f>
        <v>5.9990807969300182E-2</v>
      </c>
      <c r="Y53" s="36">
        <f>L53*100/$L$305</f>
        <v>5.3222777701688387E-2</v>
      </c>
      <c r="Z53" s="26">
        <f>M53*100/$M$305</f>
        <v>9.4999163345282925E-2</v>
      </c>
    </row>
    <row r="54" spans="1:26" ht="17" thickBot="1">
      <c r="A54" s="1" t="s">
        <v>61</v>
      </c>
      <c r="B54" s="10">
        <v>13.83</v>
      </c>
      <c r="C54" s="11">
        <v>4.83</v>
      </c>
      <c r="D54" s="11">
        <v>6.77</v>
      </c>
      <c r="E54" s="11">
        <v>2.82</v>
      </c>
      <c r="F54" s="12">
        <v>13.08</v>
      </c>
      <c r="G54" s="30">
        <f t="shared" si="0"/>
        <v>8.266</v>
      </c>
      <c r="H54" s="11">
        <v>21.08</v>
      </c>
      <c r="I54" s="11">
        <v>27.15</v>
      </c>
      <c r="J54" s="11">
        <v>8.8800000000000008</v>
      </c>
      <c r="K54" s="11">
        <v>7.99</v>
      </c>
      <c r="L54" s="13">
        <v>20.54</v>
      </c>
      <c r="M54" s="26">
        <f t="shared" si="1"/>
        <v>17.127999999999997</v>
      </c>
      <c r="O54" s="36">
        <f>B54*100/$B$305</f>
        <v>4.5032645248841022E-3</v>
      </c>
      <c r="P54" s="36">
        <f>C54*100/$C$305</f>
        <v>6.993691487562524E-3</v>
      </c>
      <c r="Q54" s="36">
        <f>D54*100/$D$305</f>
        <v>8.9850717743990508E-3</v>
      </c>
      <c r="R54" s="36">
        <f>E54*100/$E$305</f>
        <v>2.3992469427468214E-3</v>
      </c>
      <c r="S54" s="36">
        <f>F54*100/$F$305</f>
        <v>5.625988177080472E-3</v>
      </c>
      <c r="T54" s="26">
        <f>G54*100/$G$305</f>
        <v>5.1562639281037409E-3</v>
      </c>
      <c r="U54" s="36">
        <f>H54*100/$H$305</f>
        <v>1.2438894961144089E-2</v>
      </c>
      <c r="V54" s="36">
        <f>I54*100/$I$305</f>
        <v>1.0227506454818529E-2</v>
      </c>
      <c r="W54" s="36">
        <f>J54*100/$J$305</f>
        <v>1.1563064602763811E-2</v>
      </c>
      <c r="X54" s="36">
        <f>K54*100/$K$305</f>
        <v>3.1829906081061719E-3</v>
      </c>
      <c r="Y54" s="36">
        <f>L54*100/$L$305</f>
        <v>1.098468502806149E-2</v>
      </c>
      <c r="Z54" s="26">
        <f>M54*100/$M$305</f>
        <v>9.0172552191102456E-3</v>
      </c>
    </row>
    <row r="55" spans="1:26" ht="17" thickBot="1">
      <c r="A55" s="19" t="s">
        <v>294</v>
      </c>
      <c r="B55" s="21">
        <f>SUM(B35:B54)</f>
        <v>7894.0599999999995</v>
      </c>
      <c r="C55" s="21">
        <f t="shared" ref="C55:L55" si="4">SUM(C35:C54)</f>
        <v>1543.1599999999999</v>
      </c>
      <c r="D55" s="21">
        <f t="shared" si="4"/>
        <v>1342.8700000000001</v>
      </c>
      <c r="E55" s="21">
        <f t="shared" si="4"/>
        <v>3280.0299999999997</v>
      </c>
      <c r="F55" s="22">
        <f t="shared" si="4"/>
        <v>8816.17</v>
      </c>
      <c r="G55" s="30">
        <f t="shared" si="0"/>
        <v>4575.2579999999998</v>
      </c>
      <c r="H55" s="21">
        <f t="shared" si="4"/>
        <v>4977.6799999999985</v>
      </c>
      <c r="I55" s="21">
        <f t="shared" si="4"/>
        <v>8039.54</v>
      </c>
      <c r="J55" s="21">
        <f t="shared" si="4"/>
        <v>2253.8599999999997</v>
      </c>
      <c r="K55" s="21">
        <f t="shared" si="4"/>
        <v>4854.49</v>
      </c>
      <c r="L55" s="21">
        <f t="shared" si="4"/>
        <v>3233.1399999999994</v>
      </c>
      <c r="M55" s="26">
        <f t="shared" si="1"/>
        <v>4671.7420000000002</v>
      </c>
      <c r="O55" s="38">
        <f>B55*100/$B$305</f>
        <v>2.5704295267756034</v>
      </c>
      <c r="P55" s="38">
        <f>C55*100/$C$305</f>
        <v>2.2344482310449245</v>
      </c>
      <c r="Q55" s="38">
        <f>D55*100/$D$305</f>
        <v>1.7822427376199783</v>
      </c>
      <c r="R55" s="38">
        <f>E55*100/$E$305</f>
        <v>2.7906389892261902</v>
      </c>
      <c r="S55" s="38">
        <f>F55*100/$F$305</f>
        <v>3.7920235617073046</v>
      </c>
      <c r="T55" s="39">
        <f>G55*100/$G$305</f>
        <v>2.8540089265869906</v>
      </c>
      <c r="U55" s="38">
        <f>H55*100/$H$305</f>
        <v>2.9372314359671576</v>
      </c>
      <c r="V55" s="38">
        <f>I55*100/$I$305</f>
        <v>3.0285247603599172</v>
      </c>
      <c r="W55" s="38">
        <f>J55*100/$J$305</f>
        <v>2.9348568452235626</v>
      </c>
      <c r="X55" s="38">
        <f>K55*100/$K$305</f>
        <v>1.9338918744862741</v>
      </c>
      <c r="Y55" s="38">
        <f>L55*100/$L$305</f>
        <v>1.7290664338669288</v>
      </c>
      <c r="Z55" s="39">
        <f>M55*100/$M$305</f>
        <v>2.4594984780380984</v>
      </c>
    </row>
    <row r="56" spans="1:26" ht="17" thickBot="1">
      <c r="A56" s="19" t="s">
        <v>62</v>
      </c>
      <c r="B56" s="10">
        <v>31.88</v>
      </c>
      <c r="C56" s="11">
        <v>5.7</v>
      </c>
      <c r="D56" s="11">
        <v>6.66</v>
      </c>
      <c r="E56" s="11">
        <v>8.84</v>
      </c>
      <c r="F56" s="12">
        <v>21.81</v>
      </c>
      <c r="G56" s="30">
        <f t="shared" si="0"/>
        <v>14.978</v>
      </c>
      <c r="H56" s="11">
        <v>14.29</v>
      </c>
      <c r="I56" s="11">
        <v>27.59</v>
      </c>
      <c r="J56" s="11">
        <v>6.56</v>
      </c>
      <c r="K56" s="11">
        <v>22.97</v>
      </c>
      <c r="L56" s="13">
        <v>16.11</v>
      </c>
      <c r="M56" s="26">
        <f t="shared" si="1"/>
        <v>17.503999999999998</v>
      </c>
      <c r="O56" s="36">
        <f>B56*100/$B$305</f>
        <v>1.0380627118821777E-2</v>
      </c>
      <c r="P56" s="36">
        <f>C56*100/$C$305</f>
        <v>8.2534247368750285E-3</v>
      </c>
      <c r="Q56" s="36">
        <f>D56*100/$D$305</f>
        <v>8.8390809479317097E-3</v>
      </c>
      <c r="R56" s="36">
        <f>E56*100/$E$305</f>
        <v>7.5210436077595396E-3</v>
      </c>
      <c r="S56" s="36">
        <f>F56*100/$F$305</f>
        <v>9.380948176003448E-3</v>
      </c>
      <c r="T56" s="26">
        <f>G56*100/$G$305</f>
        <v>9.3431552280592578E-3</v>
      </c>
      <c r="U56" s="36">
        <f>H56*100/$H$305</f>
        <v>8.4322490035459684E-3</v>
      </c>
      <c r="V56" s="36">
        <f>I56*100/$I$305</f>
        <v>1.039325609902185E-2</v>
      </c>
      <c r="W56" s="36">
        <f>J56*100/$J$305</f>
        <v>8.5420837606002917E-3</v>
      </c>
      <c r="X56" s="36">
        <f>K56*100/$K$305</f>
        <v>9.1506000335668039E-3</v>
      </c>
      <c r="Y56" s="36">
        <f>L56*100/$L$305</f>
        <v>8.61554409941921E-3</v>
      </c>
      <c r="Z56" s="26">
        <f>M56*100/$M$305</f>
        <v>9.2152052402677351E-3</v>
      </c>
    </row>
    <row r="57" spans="1:26" ht="17" thickBot="1">
      <c r="A57" s="1" t="s">
        <v>63</v>
      </c>
      <c r="B57" s="10">
        <v>105.28</v>
      </c>
      <c r="C57" s="11">
        <v>14.56</v>
      </c>
      <c r="D57" s="11">
        <v>16.3</v>
      </c>
      <c r="E57" s="11">
        <v>29.37</v>
      </c>
      <c r="F57" s="12">
        <v>48.49</v>
      </c>
      <c r="G57" s="30">
        <f t="shared" si="0"/>
        <v>42.800000000000004</v>
      </c>
      <c r="H57" s="11">
        <v>53.93</v>
      </c>
      <c r="I57" s="11">
        <v>38.770000000000003</v>
      </c>
      <c r="J57" s="11">
        <v>16.309999999999999</v>
      </c>
      <c r="K57" s="11">
        <v>62.77</v>
      </c>
      <c r="L57" s="13">
        <v>40.4</v>
      </c>
      <c r="M57" s="26">
        <f t="shared" si="1"/>
        <v>42.436</v>
      </c>
      <c r="O57" s="36">
        <f>B57*100/$B$305</f>
        <v>3.4280816281981076E-2</v>
      </c>
      <c r="P57" s="36">
        <f>C57*100/$C$305</f>
        <v>2.1082432310333406E-2</v>
      </c>
      <c r="Q57" s="36">
        <f>D57*100/$D$305</f>
        <v>2.1633186103796827E-2</v>
      </c>
      <c r="R57" s="36">
        <f>E57*100/$E$305</f>
        <v>2.4987901669671683E-2</v>
      </c>
      <c r="S57" s="36">
        <f>F57*100/$F$305</f>
        <v>2.0856587668702759E-2</v>
      </c>
      <c r="T57" s="26">
        <f>G57*100/$G$305</f>
        <v>2.6698293748226482E-2</v>
      </c>
      <c r="U57" s="36">
        <f>H57*100/$H$305</f>
        <v>3.182303630239567E-2</v>
      </c>
      <c r="V57" s="36">
        <f>I57*100/$I$305</f>
        <v>1.4604803876733496E-2</v>
      </c>
      <c r="W57" s="36">
        <f>J57*100/$J$305</f>
        <v>2.1238016179175416E-2</v>
      </c>
      <c r="X57" s="36">
        <f>K57*100/$K$305</f>
        <v>2.5005797305484908E-2</v>
      </c>
      <c r="Y57" s="36">
        <f>L57*100/$L$305</f>
        <v>2.160570959755035E-2</v>
      </c>
      <c r="Z57" s="26">
        <f>M57*100/$M$305</f>
        <v>2.2340976324040314E-2</v>
      </c>
    </row>
    <row r="58" spans="1:26" ht="17" thickBot="1">
      <c r="A58" s="1" t="s">
        <v>64</v>
      </c>
      <c r="B58" s="10">
        <v>437.06</v>
      </c>
      <c r="C58" s="11">
        <v>72.86</v>
      </c>
      <c r="D58" s="11">
        <v>83.99</v>
      </c>
      <c r="E58" s="11">
        <v>208.67</v>
      </c>
      <c r="F58" s="12">
        <v>275</v>
      </c>
      <c r="G58" s="30">
        <f t="shared" si="0"/>
        <v>215.51599999999999</v>
      </c>
      <c r="H58" s="11">
        <v>269.39</v>
      </c>
      <c r="I58" s="11">
        <v>321.83</v>
      </c>
      <c r="J58" s="11">
        <v>77.53</v>
      </c>
      <c r="K58" s="11">
        <v>365.64</v>
      </c>
      <c r="L58" s="13">
        <v>217.01</v>
      </c>
      <c r="M58" s="26">
        <f t="shared" si="1"/>
        <v>250.27999999999997</v>
      </c>
      <c r="O58" s="36">
        <f>B58*100/$B$305</f>
        <v>0.14231357868733518</v>
      </c>
      <c r="P58" s="36">
        <f>C58*100/$C$305</f>
        <v>0.10549903970679203</v>
      </c>
      <c r="Q58" s="36">
        <f>D58*100/$D$305</f>
        <v>0.11147063195447213</v>
      </c>
      <c r="R58" s="36">
        <f>E58*100/$E$305</f>
        <v>0.17753576579538272</v>
      </c>
      <c r="S58" s="36">
        <f>F58*100/$F$305</f>
        <v>0.11828339057317507</v>
      </c>
      <c r="T58" s="26">
        <f>G58*100/$G$305</f>
        <v>0.13443713727670042</v>
      </c>
      <c r="U58" s="36">
        <f>H58*100/$H$305</f>
        <v>0.15896176060638548</v>
      </c>
      <c r="V58" s="36">
        <f>I58*100/$I$305</f>
        <v>0.12123456362262421</v>
      </c>
      <c r="W58" s="36">
        <f>J58*100/$J$305</f>
        <v>0.10095545029867997</v>
      </c>
      <c r="X58" s="36">
        <f>K58*100/$K$305</f>
        <v>0.14566066157045565</v>
      </c>
      <c r="Y58" s="36">
        <f>L58*100/$L$305</f>
        <v>0.11605581781595052</v>
      </c>
      <c r="Z58" s="26">
        <f>M58*100/$M$305</f>
        <v>0.13176311514706401</v>
      </c>
    </row>
    <row r="59" spans="1:26" ht="17" thickBot="1">
      <c r="A59" s="1" t="s">
        <v>65</v>
      </c>
      <c r="B59" s="10">
        <v>273.8</v>
      </c>
      <c r="C59" s="11">
        <v>47.54</v>
      </c>
      <c r="D59" s="11">
        <v>61.58</v>
      </c>
      <c r="E59" s="11">
        <v>140.22</v>
      </c>
      <c r="F59" s="12">
        <v>223.77</v>
      </c>
      <c r="G59" s="30">
        <f t="shared" si="0"/>
        <v>149.38200000000001</v>
      </c>
      <c r="H59" s="11">
        <v>179.63</v>
      </c>
      <c r="I59" s="11">
        <v>189.85</v>
      </c>
      <c r="J59" s="11">
        <v>49.48</v>
      </c>
      <c r="K59" s="11">
        <v>269</v>
      </c>
      <c r="L59" s="13">
        <v>162.24</v>
      </c>
      <c r="M59" s="26">
        <f t="shared" si="1"/>
        <v>170.04000000000002</v>
      </c>
      <c r="O59" s="36">
        <f>B59*100/$B$305</f>
        <v>8.9153566660395311E-2</v>
      </c>
      <c r="P59" s="36">
        <f>C59*100/$C$305</f>
        <v>6.8836458244041901E-2</v>
      </c>
      <c r="Q59" s="36">
        <f>D59*100/$D$305</f>
        <v>8.1728319035080293E-2</v>
      </c>
      <c r="R59" s="36">
        <f>E59*100/$E$305</f>
        <v>0.11929872564253877</v>
      </c>
      <c r="S59" s="36">
        <f>F59*100/$F$305</f>
        <v>9.6248270212943215E-2</v>
      </c>
      <c r="T59" s="26">
        <f>G59*100/$G$305</f>
        <v>9.3183283100410477E-2</v>
      </c>
      <c r="U59" s="36">
        <f>H59*100/$H$305</f>
        <v>0.10599614335248163</v>
      </c>
      <c r="V59" s="36">
        <f>I59*100/$I$305</f>
        <v>7.1517204436364556E-2</v>
      </c>
      <c r="W59" s="36">
        <f>J59*100/$J$305</f>
        <v>6.4430229340625367E-2</v>
      </c>
      <c r="X59" s="36">
        <f>K59*100/$K$305</f>
        <v>0.10716201171221029</v>
      </c>
      <c r="Y59" s="36">
        <f>L59*100/$L$305</f>
        <v>8.6765107057093283E-2</v>
      </c>
      <c r="Z59" s="26">
        <f>M59*100/$M$305</f>
        <v>8.9519738291540557E-2</v>
      </c>
    </row>
    <row r="60" spans="1:26" ht="17" thickBot="1">
      <c r="A60" s="1" t="s">
        <v>66</v>
      </c>
      <c r="B60" s="10">
        <v>314.82</v>
      </c>
      <c r="C60" s="11">
        <v>76.05</v>
      </c>
      <c r="D60" s="11">
        <v>84.17</v>
      </c>
      <c r="E60" s="11">
        <v>142.35</v>
      </c>
      <c r="F60" s="12">
        <v>169.15</v>
      </c>
      <c r="G60" s="30">
        <f t="shared" si="0"/>
        <v>157.30799999999999</v>
      </c>
      <c r="H60" s="11">
        <v>222.38</v>
      </c>
      <c r="I60" s="11">
        <v>298.02999999999997</v>
      </c>
      <c r="J60" s="11">
        <v>82.4</v>
      </c>
      <c r="K60" s="11">
        <v>252.44</v>
      </c>
      <c r="L60" s="13">
        <v>140.4</v>
      </c>
      <c r="M60" s="26">
        <f t="shared" si="1"/>
        <v>199.13</v>
      </c>
      <c r="O60" s="36">
        <f>B60*100/$B$305</f>
        <v>0.10251032087664592</v>
      </c>
      <c r="P60" s="36">
        <f>C60*100/$C$305</f>
        <v>0.11011806162093789</v>
      </c>
      <c r="Q60" s="36">
        <f>D60*100/$D$305</f>
        <v>0.11170952603414595</v>
      </c>
      <c r="R60" s="36">
        <f>E60*100/$E$305</f>
        <v>0.12111092280142199</v>
      </c>
      <c r="S60" s="36">
        <f>F60*100/$F$305</f>
        <v>7.2755038238009315E-2</v>
      </c>
      <c r="T60" s="26">
        <f>G60*100/$G$305</f>
        <v>9.8127457779112415E-2</v>
      </c>
      <c r="U60" s="36">
        <f>H60*100/$H$305</f>
        <v>0.13122208071438438</v>
      </c>
      <c r="V60" s="36">
        <f>I60*100/$I$305</f>
        <v>0.11226901468617186</v>
      </c>
      <c r="W60" s="36">
        <f>J60*100/$J$305</f>
        <v>0.1072969057733939</v>
      </c>
      <c r="X60" s="36">
        <f>K60*100/$K$305</f>
        <v>0.10056497485736196</v>
      </c>
      <c r="Y60" s="36">
        <f>L60*100/$L$305</f>
        <v>7.5085188799407648E-2</v>
      </c>
      <c r="Z60" s="26">
        <f>M60*100/$M$305</f>
        <v>0.10483454179013449</v>
      </c>
    </row>
    <row r="61" spans="1:26" ht="17" thickBot="1">
      <c r="A61" s="19" t="s">
        <v>295</v>
      </c>
      <c r="B61" s="21">
        <f>SUM(B57:B60)</f>
        <v>1130.96</v>
      </c>
      <c r="C61" s="21">
        <f>SUM(C57:C60)</f>
        <v>211.01</v>
      </c>
      <c r="D61" s="21">
        <f t="shared" ref="D61:L61" si="5">SUM(D57:D60)</f>
        <v>246.04000000000002</v>
      </c>
      <c r="E61" s="21">
        <f t="shared" si="5"/>
        <v>520.61</v>
      </c>
      <c r="F61" s="22">
        <f t="shared" si="5"/>
        <v>716.41</v>
      </c>
      <c r="G61" s="30">
        <f t="shared" si="0"/>
        <v>565.00599999999997</v>
      </c>
      <c r="H61" s="21">
        <f t="shared" si="5"/>
        <v>725.32999999999993</v>
      </c>
      <c r="I61" s="21">
        <f t="shared" si="5"/>
        <v>848.4799999999999</v>
      </c>
      <c r="J61" s="21">
        <f t="shared" si="5"/>
        <v>225.72</v>
      </c>
      <c r="K61" s="21">
        <f t="shared" si="5"/>
        <v>949.84999999999991</v>
      </c>
      <c r="L61" s="21">
        <f t="shared" si="5"/>
        <v>560.04999999999995</v>
      </c>
      <c r="M61" s="26">
        <f t="shared" si="1"/>
        <v>661.88600000000008</v>
      </c>
      <c r="O61" s="38">
        <f>B61*100/$B$305</f>
        <v>0.3682582825063575</v>
      </c>
      <c r="P61" s="38">
        <f>C61*100/$C$305</f>
        <v>0.30553599188210523</v>
      </c>
      <c r="Q61" s="38">
        <f>D61*100/$D$305</f>
        <v>0.32654166312749522</v>
      </c>
      <c r="R61" s="38">
        <f>E61*100/$E$305</f>
        <v>0.44293331590901514</v>
      </c>
      <c r="S61" s="38">
        <f>F61*100/$F$305</f>
        <v>0.30814328669283036</v>
      </c>
      <c r="T61" s="39">
        <f>G61*100/$G$305</f>
        <v>0.35244617190444982</v>
      </c>
      <c r="U61" s="38">
        <f>H61*100/$H$305</f>
        <v>0.42800302097564713</v>
      </c>
      <c r="V61" s="38">
        <f>I61*100/$I$305</f>
        <v>0.31962558662189405</v>
      </c>
      <c r="W61" s="38">
        <f>J61*100/$J$305</f>
        <v>0.29392060159187466</v>
      </c>
      <c r="X61" s="38">
        <f>K61*100/$K$305</f>
        <v>0.37839344544551273</v>
      </c>
      <c r="Y61" s="38">
        <f>L61*100/$L$305</f>
        <v>0.29951182327000175</v>
      </c>
      <c r="Z61" s="39">
        <f>M61*100/$M$305</f>
        <v>0.34845837155277942</v>
      </c>
    </row>
    <row r="62" spans="1:26" ht="17" thickBot="1">
      <c r="A62" s="1" t="s">
        <v>67</v>
      </c>
      <c r="B62" s="10">
        <v>7.69</v>
      </c>
      <c r="C62" s="11">
        <v>1.41</v>
      </c>
      <c r="D62" s="11">
        <v>1.1000000000000001</v>
      </c>
      <c r="E62" s="11">
        <v>1.7</v>
      </c>
      <c r="F62" s="12">
        <v>4.72</v>
      </c>
      <c r="G62" s="30">
        <f t="shared" si="0"/>
        <v>3.3239999999999994</v>
      </c>
      <c r="H62" s="11">
        <v>4.92</v>
      </c>
      <c r="I62" s="11">
        <v>5.05</v>
      </c>
      <c r="J62" s="11">
        <v>1.88</v>
      </c>
      <c r="K62" s="11">
        <v>6.54</v>
      </c>
      <c r="L62" s="13">
        <v>5.01</v>
      </c>
      <c r="M62" s="26">
        <f t="shared" si="1"/>
        <v>4.68</v>
      </c>
      <c r="O62" s="36">
        <f>B62*100/$B$305</f>
        <v>2.5039843959767712E-3</v>
      </c>
      <c r="P62" s="36">
        <f>C62*100/$C$305</f>
        <v>2.0416366454375071E-3</v>
      </c>
      <c r="Q62" s="36">
        <f>D62*100/$D$305</f>
        <v>1.4599082646734058E-3</v>
      </c>
      <c r="R62" s="36">
        <f>E62*100/$E$305</f>
        <v>1.4463545399537577E-3</v>
      </c>
      <c r="S62" s="36">
        <f>F62*100/$F$305</f>
        <v>2.0301731036559503E-3</v>
      </c>
      <c r="T62" s="26">
        <f>G62*100/$G$305</f>
        <v>2.0734843088575888E-3</v>
      </c>
      <c r="U62" s="36">
        <f>H62*100/$H$305</f>
        <v>2.903195598141789E-3</v>
      </c>
      <c r="V62" s="36">
        <f>I62*100/$I$305</f>
        <v>1.9023538709699291E-3</v>
      </c>
      <c r="W62" s="36">
        <f>J62*100/$J$305</f>
        <v>2.4480361996842299E-3</v>
      </c>
      <c r="X62" s="36">
        <f>K62*100/$K$305</f>
        <v>2.6053515115161906E-3</v>
      </c>
      <c r="Y62" s="36">
        <f>L62*100/$L$305</f>
        <v>2.6793219080130507E-3</v>
      </c>
      <c r="Z62" s="26">
        <f>M62*100/$M$305</f>
        <v>2.4638460080240515E-3</v>
      </c>
    </row>
    <row r="63" spans="1:26" ht="17" thickBot="1">
      <c r="A63" s="1" t="s">
        <v>68</v>
      </c>
      <c r="B63" s="10">
        <v>5.62</v>
      </c>
      <c r="C63" s="11">
        <v>2.76</v>
      </c>
      <c r="D63" s="11">
        <v>1.19</v>
      </c>
      <c r="E63" s="11">
        <v>2.79</v>
      </c>
      <c r="F63" s="12">
        <v>2.04</v>
      </c>
      <c r="G63" s="30">
        <f t="shared" si="0"/>
        <v>2.88</v>
      </c>
      <c r="H63" s="11">
        <v>3.18</v>
      </c>
      <c r="I63" s="11">
        <v>6.74</v>
      </c>
      <c r="J63" s="11">
        <v>1.59</v>
      </c>
      <c r="K63" s="11">
        <v>3.94</v>
      </c>
      <c r="L63" s="13">
        <v>3.22</v>
      </c>
      <c r="M63" s="26">
        <f t="shared" si="1"/>
        <v>3.7339999999999995</v>
      </c>
      <c r="O63" s="36">
        <f>B63*100/$B$305</f>
        <v>1.8299599876969383E-3</v>
      </c>
      <c r="P63" s="36">
        <f>C63*100/$C$305</f>
        <v>3.9963951357500135E-3</v>
      </c>
      <c r="Q63" s="36">
        <f>D63*100/$D$305</f>
        <v>1.5793553045103206E-3</v>
      </c>
      <c r="R63" s="36">
        <f>E63*100/$E$305</f>
        <v>2.3737230391005786E-3</v>
      </c>
      <c r="S63" s="36">
        <f>F63*100/$F$305</f>
        <v>8.774476973428259E-4</v>
      </c>
      <c r="T63" s="26">
        <f>G63*100/$G$305</f>
        <v>1.7965207008152398E-3</v>
      </c>
      <c r="U63" s="36">
        <f>H63*100/$H$305</f>
        <v>1.8764556914818882E-3</v>
      </c>
      <c r="V63" s="36">
        <f>I63*100/$I$305</f>
        <v>2.5389831862054103E-3</v>
      </c>
      <c r="W63" s="36">
        <f>J63*100/$J$305</f>
        <v>2.07041359441379E-3</v>
      </c>
      <c r="X63" s="36">
        <f>K63*100/$K$305</f>
        <v>1.5695848555617418E-3</v>
      </c>
      <c r="Y63" s="36">
        <f>L63*100/$L$305</f>
        <v>1.7220392302998049E-3</v>
      </c>
      <c r="Z63" s="26">
        <f>M63*100/$M$305</f>
        <v>1.9658121781969675E-3</v>
      </c>
    </row>
    <row r="64" spans="1:26" ht="17" thickBot="1">
      <c r="A64" s="19" t="s">
        <v>296</v>
      </c>
      <c r="B64" s="21">
        <f>SUM(B62:B63)</f>
        <v>13.31</v>
      </c>
      <c r="C64" s="21">
        <f t="shared" ref="C64:L64" si="6">SUM(C62:C63)</f>
        <v>4.17</v>
      </c>
      <c r="D64" s="21">
        <f t="shared" si="6"/>
        <v>2.29</v>
      </c>
      <c r="E64" s="21">
        <f t="shared" si="6"/>
        <v>4.49</v>
      </c>
      <c r="F64" s="22">
        <f t="shared" si="6"/>
        <v>6.76</v>
      </c>
      <c r="G64" s="30">
        <f t="shared" si="0"/>
        <v>6.2039999999999988</v>
      </c>
      <c r="H64" s="21">
        <f t="shared" si="6"/>
        <v>8.1</v>
      </c>
      <c r="I64" s="21">
        <f t="shared" si="6"/>
        <v>11.79</v>
      </c>
      <c r="J64" s="21">
        <f t="shared" si="6"/>
        <v>3.4699999999999998</v>
      </c>
      <c r="K64" s="21">
        <f t="shared" si="6"/>
        <v>10.48</v>
      </c>
      <c r="L64" s="21">
        <f t="shared" si="6"/>
        <v>8.23</v>
      </c>
      <c r="M64" s="26">
        <f t="shared" si="1"/>
        <v>8.4140000000000015</v>
      </c>
      <c r="O64" s="38">
        <f>B64*100/$B$305</f>
        <v>4.3339443836737093E-3</v>
      </c>
      <c r="P64" s="38">
        <f>C64*100/$C$305</f>
        <v>6.038031781187521E-3</v>
      </c>
      <c r="Q64" s="38">
        <f>D64*100/$D$305</f>
        <v>3.0392635691837261E-3</v>
      </c>
      <c r="R64" s="38">
        <f>E64*100/$E$305</f>
        <v>3.8200775790543364E-3</v>
      </c>
      <c r="S64" s="38">
        <f>F64*100/$F$305</f>
        <v>2.9076208009987761E-3</v>
      </c>
      <c r="T64" s="39">
        <f>G64*100/$G$305</f>
        <v>3.8700050096728287E-3</v>
      </c>
      <c r="U64" s="38">
        <f>H64*100/$H$305</f>
        <v>4.7796512896236777E-3</v>
      </c>
      <c r="V64" s="38">
        <f>I64*100/$I$305</f>
        <v>4.4413370571753392E-3</v>
      </c>
      <c r="W64" s="38">
        <f>J64*100/$J$305</f>
        <v>4.5184497940980199E-3</v>
      </c>
      <c r="X64" s="38">
        <f>K64*100/$K$305</f>
        <v>4.1749363670779329E-3</v>
      </c>
      <c r="Y64" s="38">
        <f>L64*100/$L$305</f>
        <v>4.4013611383128554E-3</v>
      </c>
      <c r="Z64" s="39">
        <f>M64*100/$M$305</f>
        <v>4.4296581862210199E-3</v>
      </c>
    </row>
    <row r="65" spans="1:26" ht="17" thickBot="1">
      <c r="A65" s="1" t="s">
        <v>69</v>
      </c>
      <c r="B65" s="10">
        <v>33.03</v>
      </c>
      <c r="C65" s="11">
        <v>4.05</v>
      </c>
      <c r="D65" s="11">
        <v>4.76</v>
      </c>
      <c r="E65" s="11">
        <v>9.2899999999999991</v>
      </c>
      <c r="F65" s="12">
        <v>17.37</v>
      </c>
      <c r="G65" s="30">
        <f t="shared" si="0"/>
        <v>13.7</v>
      </c>
      <c r="H65" s="11">
        <v>17.350000000000001</v>
      </c>
      <c r="I65" s="11">
        <v>24.47</v>
      </c>
      <c r="J65" s="11">
        <v>6.17</v>
      </c>
      <c r="K65" s="11">
        <v>15.95</v>
      </c>
      <c r="L65" s="13">
        <v>16.28</v>
      </c>
      <c r="M65" s="26">
        <f t="shared" si="1"/>
        <v>16.044</v>
      </c>
      <c r="O65" s="36">
        <f>B65*100/$B$305</f>
        <v>1.0755085123421685E-2</v>
      </c>
      <c r="P65" s="36">
        <f>C65*100/$C$305</f>
        <v>5.8642754709375203E-3</v>
      </c>
      <c r="Q65" s="36">
        <f>D65*100/$D$305</f>
        <v>6.3174212180412822E-3</v>
      </c>
      <c r="R65" s="36">
        <f>E65*100/$E$305</f>
        <v>7.9039021624531802E-3</v>
      </c>
      <c r="S65" s="36">
        <f>F65*100/$F$305</f>
        <v>7.4712090700220033E-3</v>
      </c>
      <c r="T65" s="26">
        <f>G65*100/$G$305</f>
        <v>8.5459491670724953E-3</v>
      </c>
      <c r="U65" s="36">
        <f>H65*100/$H$305</f>
        <v>1.0237895046292692E-2</v>
      </c>
      <c r="V65" s="36">
        <f>I65*100/$I$305</f>
        <v>9.2179404401255775E-3</v>
      </c>
      <c r="W65" s="36">
        <f>J65*100/$J$305</f>
        <v>8.034246463857286E-3</v>
      </c>
      <c r="X65" s="36">
        <f>K65*100/$K$305</f>
        <v>6.3540300624897929E-3</v>
      </c>
      <c r="Y65" s="36">
        <f>L65*100/$L$305</f>
        <v>8.7064592140623683E-3</v>
      </c>
      <c r="Z65" s="26">
        <f>M65*100/$M$305</f>
        <v>8.4465695198157886E-3</v>
      </c>
    </row>
    <row r="66" spans="1:26" ht="17" thickBot="1">
      <c r="A66" s="1" t="s">
        <v>70</v>
      </c>
      <c r="B66" s="10">
        <v>26.83</v>
      </c>
      <c r="C66" s="11">
        <v>5.18</v>
      </c>
      <c r="D66" s="11">
        <v>6.08</v>
      </c>
      <c r="E66" s="11">
        <v>9.49</v>
      </c>
      <c r="F66" s="12">
        <v>20.36</v>
      </c>
      <c r="G66" s="30">
        <f t="shared" ref="G66:G128" si="7">AVERAGE(B66:F66)</f>
        <v>13.587999999999999</v>
      </c>
      <c r="H66" s="11">
        <v>13.87</v>
      </c>
      <c r="I66" s="11">
        <v>26.33</v>
      </c>
      <c r="J66" s="11">
        <v>6.68</v>
      </c>
      <c r="K66" s="11">
        <v>20.149999999999999</v>
      </c>
      <c r="L66" s="13">
        <v>16.43</v>
      </c>
      <c r="M66" s="26">
        <f t="shared" ref="M66:M128" si="8">AVERAGE(H66:L66)</f>
        <v>16.692</v>
      </c>
      <c r="O66" s="36">
        <f>B66*100/$B$305</f>
        <v>8.7362680551439243E-3</v>
      </c>
      <c r="P66" s="36">
        <f>C66*100/$C$305</f>
        <v>7.5004807257916927E-3</v>
      </c>
      <c r="Q66" s="36">
        <f>D66*100/$D$305</f>
        <v>8.0693111356493694E-3</v>
      </c>
      <c r="R66" s="36">
        <f>E66*100/$E$305</f>
        <v>8.0740615200947993E-3</v>
      </c>
      <c r="S66" s="36">
        <f>F66*100/$F$305</f>
        <v>8.7572721166176148E-3</v>
      </c>
      <c r="T66" s="26">
        <f>G66*100/$G$305</f>
        <v>8.4760844731519031E-3</v>
      </c>
      <c r="U66" s="36">
        <f>H66*100/$H$305</f>
        <v>8.1844152329728897E-3</v>
      </c>
      <c r="V66" s="36">
        <f>I66*100/$I$305</f>
        <v>9.9186093906214311E-3</v>
      </c>
      <c r="W66" s="36">
        <f>J66*100/$J$305</f>
        <v>8.6983413903673704E-3</v>
      </c>
      <c r="X66" s="36">
        <f>K66*100/$K$305</f>
        <v>8.0271915836469792E-3</v>
      </c>
      <c r="Y66" s="36">
        <f>L66*100/$L$305</f>
        <v>8.7866784328651543E-3</v>
      </c>
      <c r="Z66" s="26">
        <f>M66*100/$M$305</f>
        <v>8.7877174286191181E-3</v>
      </c>
    </row>
    <row r="67" spans="1:26" ht="17" thickBot="1">
      <c r="A67" s="1" t="s">
        <v>71</v>
      </c>
      <c r="B67" s="10">
        <v>9632.9699999999993</v>
      </c>
      <c r="C67" s="11">
        <v>1281.03</v>
      </c>
      <c r="D67" s="11">
        <v>1424.59</v>
      </c>
      <c r="E67" s="11">
        <v>2473.02</v>
      </c>
      <c r="F67" s="12">
        <v>5193.6000000000004</v>
      </c>
      <c r="G67" s="30">
        <f t="shared" si="7"/>
        <v>4001.0419999999999</v>
      </c>
      <c r="H67" s="11">
        <v>4965.92</v>
      </c>
      <c r="I67" s="11">
        <v>7401</v>
      </c>
      <c r="J67" s="11">
        <v>2085.34</v>
      </c>
      <c r="K67" s="11">
        <v>4334.3599999999997</v>
      </c>
      <c r="L67" s="13">
        <v>4449.51</v>
      </c>
      <c r="M67" s="26">
        <f t="shared" si="8"/>
        <v>4647.2259999999997</v>
      </c>
      <c r="O67" s="36">
        <f>B67*100/$B$305</f>
        <v>3.1366458474528423</v>
      </c>
      <c r="P67" s="36">
        <f>C67*100/$C$305</f>
        <v>1.8548920509963189</v>
      </c>
      <c r="Q67" s="36">
        <f>D67*100/$D$305</f>
        <v>1.8907006497918972</v>
      </c>
      <c r="R67" s="36">
        <f>E67*100/$E$305</f>
        <v>2.1040374731743774</v>
      </c>
      <c r="S67" s="36">
        <f>F67*100/$F$305</f>
        <v>2.233878608293971</v>
      </c>
      <c r="T67" s="26">
        <f>G67*100/$G$305</f>
        <v>2.4958176311913922</v>
      </c>
      <c r="U67" s="36">
        <f>H67*100/$H$305</f>
        <v>2.9302920903911125</v>
      </c>
      <c r="V67" s="36">
        <f>I67*100/$I$305</f>
        <v>2.7879843562472169</v>
      </c>
      <c r="W67" s="36">
        <f>J67*100/$J$305</f>
        <v>2.7154190471539956</v>
      </c>
      <c r="X67" s="36">
        <f>K67*100/$K$305</f>
        <v>1.7266867549625864</v>
      </c>
      <c r="Y67" s="36">
        <f>L67*100/$L$305</f>
        <v>2.3795747750345608</v>
      </c>
      <c r="Z67" s="26">
        <f>M67*100/$M$305</f>
        <v>2.4465917154883718</v>
      </c>
    </row>
    <row r="68" spans="1:26" ht="17" thickBot="1">
      <c r="A68" s="1" t="s">
        <v>72</v>
      </c>
      <c r="B68" s="10">
        <v>64.95</v>
      </c>
      <c r="C68" s="11">
        <v>8.89</v>
      </c>
      <c r="D68" s="11">
        <v>10.85</v>
      </c>
      <c r="E68" s="11">
        <v>16.93</v>
      </c>
      <c r="F68" s="12">
        <v>33.96</v>
      </c>
      <c r="G68" s="30">
        <f t="shared" si="7"/>
        <v>27.116000000000003</v>
      </c>
      <c r="H68" s="11">
        <v>39.369999999999997</v>
      </c>
      <c r="I68" s="11">
        <v>42.71</v>
      </c>
      <c r="J68" s="11">
        <v>12.52</v>
      </c>
      <c r="K68" s="11">
        <v>31.27</v>
      </c>
      <c r="L68" s="13">
        <v>34.6</v>
      </c>
      <c r="M68" s="26">
        <f t="shared" si="8"/>
        <v>32.094000000000001</v>
      </c>
      <c r="O68" s="36">
        <f>B68*100/$B$305</f>
        <v>2.1148736868490416E-2</v>
      </c>
      <c r="P68" s="36">
        <f>C68*100/$C$305</f>
        <v>1.2872446651020879E-2</v>
      </c>
      <c r="Q68" s="36">
        <f>D68*100/$D$305</f>
        <v>1.4400004247005865E-2</v>
      </c>
      <c r="R68" s="36">
        <f>E68*100/$E$305</f>
        <v>1.440398962436301E-2</v>
      </c>
      <c r="S68" s="36">
        <f>F68*100/$F$305</f>
        <v>1.4606923432236456E-2</v>
      </c>
      <c r="T68" s="26">
        <f>G68*100/$G$305</f>
        <v>1.6914741431703489E-2</v>
      </c>
      <c r="U68" s="36">
        <f>H68*100/$H$305</f>
        <v>2.3231465589195574E-2</v>
      </c>
      <c r="V68" s="36">
        <f>I68*100/$I$305</f>
        <v>1.6089016599826866E-2</v>
      </c>
      <c r="W68" s="36">
        <f>J68*100/$J$305</f>
        <v>1.630287937236519E-2</v>
      </c>
      <c r="X68" s="36">
        <f>K68*100/$K$305</f>
        <v>1.2457085896806008E-2</v>
      </c>
      <c r="Y68" s="36">
        <f>L68*100/$L$305</f>
        <v>1.8503899803842625E-2</v>
      </c>
      <c r="Z68" s="26">
        <f>M68*100/$M$305</f>
        <v>1.6896297816564938E-2</v>
      </c>
    </row>
    <row r="69" spans="1:26" ht="17" thickBot="1">
      <c r="A69" s="1" t="s">
        <v>73</v>
      </c>
      <c r="B69" s="10">
        <v>110.62</v>
      </c>
      <c r="C69" s="11">
        <v>18.46</v>
      </c>
      <c r="D69" s="11">
        <v>19.79</v>
      </c>
      <c r="E69" s="11">
        <v>39.020000000000003</v>
      </c>
      <c r="F69" s="12">
        <v>81.19</v>
      </c>
      <c r="G69" s="30">
        <f t="shared" si="7"/>
        <v>53.81600000000001</v>
      </c>
      <c r="H69" s="11">
        <v>54.75</v>
      </c>
      <c r="I69" s="11">
        <v>83</v>
      </c>
      <c r="J69" s="11">
        <v>25.57</v>
      </c>
      <c r="K69" s="11">
        <v>75.8</v>
      </c>
      <c r="L69" s="13">
        <v>58.52</v>
      </c>
      <c r="M69" s="26">
        <f t="shared" si="8"/>
        <v>59.527999999999999</v>
      </c>
      <c r="O69" s="36">
        <f>B69*100/$B$305</f>
        <v>3.6019603885949339E-2</v>
      </c>
      <c r="P69" s="36">
        <f>C69*100/$C$305</f>
        <v>2.6729512393458426E-2</v>
      </c>
      <c r="Q69" s="36">
        <f>D69*100/$D$305</f>
        <v>2.6265076870806089E-2</v>
      </c>
      <c r="R69" s="36">
        <f>E69*100/$E$305</f>
        <v>3.3198090675879782E-2</v>
      </c>
      <c r="S69" s="36">
        <f>F69*100/$F$305</f>
        <v>3.492155811140394E-2</v>
      </c>
      <c r="T69" s="26">
        <f>G69*100/$G$305</f>
        <v>3.3569985428844783E-2</v>
      </c>
      <c r="U69" s="36">
        <f>H69*100/$H$305</f>
        <v>3.2306902235419301E-2</v>
      </c>
      <c r="V69" s="36">
        <f>I69*100/$I$305</f>
        <v>3.1266410156535467E-2</v>
      </c>
      <c r="W69" s="36">
        <f>J69*100/$J$305</f>
        <v>3.3295896609534976E-2</v>
      </c>
      <c r="X69" s="36">
        <f>K69*100/$K$305</f>
        <v>3.0196581738979704E-2</v>
      </c>
      <c r="Y69" s="36">
        <f>L69*100/$L$305</f>
        <v>3.1296191228926892E-2</v>
      </c>
      <c r="Z69" s="26">
        <f>M69*100/$M$305</f>
        <v>3.1339278881550373E-2</v>
      </c>
    </row>
    <row r="70" spans="1:26" ht="17" thickBot="1">
      <c r="A70" s="1" t="s">
        <v>74</v>
      </c>
      <c r="B70" s="10">
        <v>11.28</v>
      </c>
      <c r="C70" s="11">
        <v>2.2200000000000002</v>
      </c>
      <c r="D70" s="11">
        <v>2.6</v>
      </c>
      <c r="E70" s="11">
        <v>3.79</v>
      </c>
      <c r="F70" s="12">
        <v>7.57</v>
      </c>
      <c r="G70" s="30">
        <f t="shared" si="7"/>
        <v>5.492</v>
      </c>
      <c r="H70" s="11">
        <v>6.88</v>
      </c>
      <c r="I70" s="11">
        <v>8.6999999999999993</v>
      </c>
      <c r="J70" s="11">
        <v>2.91</v>
      </c>
      <c r="K70" s="11">
        <v>7.53</v>
      </c>
      <c r="L70" s="13">
        <v>6.38</v>
      </c>
      <c r="M70" s="26">
        <f t="shared" si="8"/>
        <v>6.4799999999999995</v>
      </c>
      <c r="O70" s="36">
        <f>B70*100/$B$305</f>
        <v>3.6729446016408296E-3</v>
      </c>
      <c r="P70" s="36">
        <f>C70*100/$C$305</f>
        <v>3.2144917396250117E-3</v>
      </c>
      <c r="Q70" s="36">
        <f>D70*100/$D$305</f>
        <v>3.4506922619553224E-3</v>
      </c>
      <c r="R70" s="36">
        <f>E70*100/$E$305</f>
        <v>3.2245198273086716E-3</v>
      </c>
      <c r="S70" s="36">
        <f>F70*100/$F$305</f>
        <v>3.2560191514143101E-3</v>
      </c>
      <c r="T70" s="26">
        <f>G70*100/$G$305</f>
        <v>3.4258651697490622E-3</v>
      </c>
      <c r="U70" s="36">
        <f>H70*100/$H$305</f>
        <v>4.0597531941494935E-3</v>
      </c>
      <c r="V70" s="36">
        <f>I70*100/$I$305</f>
        <v>3.2773225103838377E-3</v>
      </c>
      <c r="W70" s="36">
        <f>J70*100/$J$305</f>
        <v>3.7892475218516538E-3</v>
      </c>
      <c r="X70" s="36">
        <f>K70*100/$K$305</f>
        <v>2.9997395843603847E-3</v>
      </c>
      <c r="Y70" s="36">
        <f>L70*100/$L$305</f>
        <v>3.4119907730784955E-3</v>
      </c>
      <c r="Z70" s="26">
        <f>M70*100/$M$305</f>
        <v>3.4114790880333022E-3</v>
      </c>
    </row>
    <row r="71" spans="1:26" ht="17" thickBot="1">
      <c r="A71" s="1" t="s">
        <v>75</v>
      </c>
      <c r="B71" s="10">
        <v>7326.26</v>
      </c>
      <c r="C71" s="11">
        <v>760.62</v>
      </c>
      <c r="D71" s="11">
        <v>955.11</v>
      </c>
      <c r="E71" s="11">
        <v>1700.94</v>
      </c>
      <c r="F71" s="12">
        <v>3732.11</v>
      </c>
      <c r="G71" s="30">
        <f t="shared" si="7"/>
        <v>2895.0080000000003</v>
      </c>
      <c r="H71" s="11">
        <v>3430.59</v>
      </c>
      <c r="I71" s="11">
        <v>4938.46</v>
      </c>
      <c r="J71" s="11">
        <v>1257.2</v>
      </c>
      <c r="K71" s="11">
        <v>3354</v>
      </c>
      <c r="L71" s="13">
        <v>2651.21</v>
      </c>
      <c r="M71" s="26">
        <f t="shared" si="8"/>
        <v>3126.2919999999999</v>
      </c>
      <c r="O71" s="36">
        <f>B71*100/$B$305</f>
        <v>2.3855449572001013</v>
      </c>
      <c r="P71" s="36">
        <f>C71*100/$C$305</f>
        <v>1.1013543725196289</v>
      </c>
      <c r="Q71" s="36">
        <f>D71*100/$D$305</f>
        <v>1.2676118024292877</v>
      </c>
      <c r="R71" s="36">
        <f>E71*100/$E$305</f>
        <v>1.4471542889346731</v>
      </c>
      <c r="S71" s="36">
        <f>F71*100/$F$305</f>
        <v>1.6052604537892814</v>
      </c>
      <c r="T71" s="26">
        <f>G71*100/$G$305</f>
        <v>1.8058825698005996</v>
      </c>
      <c r="U71" s="36">
        <f>H71*100/$H$305</f>
        <v>2.0243239404530975</v>
      </c>
      <c r="V71" s="36">
        <f>I71*100/$I$305</f>
        <v>1.8603363361643872</v>
      </c>
      <c r="W71" s="36">
        <f>J71*100/$J$305</f>
        <v>1.6370591011930924</v>
      </c>
      <c r="X71" s="36">
        <f>K71*100/$K$305</f>
        <v>1.3361389861812392</v>
      </c>
      <c r="Y71" s="36">
        <f>L71*100/$L$305</f>
        <v>1.4178533005475609</v>
      </c>
      <c r="Z71" s="26">
        <f>M71*100/$M$305</f>
        <v>1.6458765094268224</v>
      </c>
    </row>
    <row r="72" spans="1:26" ht="17" thickBot="1">
      <c r="A72" s="1" t="s">
        <v>76</v>
      </c>
      <c r="B72" s="10">
        <v>1362</v>
      </c>
      <c r="C72" s="11">
        <v>201.6</v>
      </c>
      <c r="D72" s="11">
        <v>248.69</v>
      </c>
      <c r="E72" s="11">
        <v>305.22000000000003</v>
      </c>
      <c r="F72" s="12">
        <v>590.84</v>
      </c>
      <c r="G72" s="30">
        <f t="shared" si="7"/>
        <v>541.67000000000007</v>
      </c>
      <c r="H72" s="11">
        <v>779.09</v>
      </c>
      <c r="I72" s="11">
        <v>1011.55</v>
      </c>
      <c r="J72" s="11">
        <v>288.43</v>
      </c>
      <c r="K72" s="11">
        <v>557.57000000000005</v>
      </c>
      <c r="L72" s="13">
        <v>591.54999999999995</v>
      </c>
      <c r="M72" s="26">
        <f t="shared" si="8"/>
        <v>645.63799999999992</v>
      </c>
      <c r="O72" s="36">
        <f>B72*100/$B$305</f>
        <v>0.44348852370875974</v>
      </c>
      <c r="P72" s="36">
        <f>C72*100/$C$305</f>
        <v>0.29191060122000101</v>
      </c>
      <c r="Q72" s="36">
        <f>D72*100/$D$305</f>
        <v>0.33005871485602656</v>
      </c>
      <c r="R72" s="36">
        <f>E72*100/$E$305</f>
        <v>0.25968019569687412</v>
      </c>
      <c r="S72" s="36">
        <f>F72*100/$F$305</f>
        <v>0.25413293995001729</v>
      </c>
      <c r="T72" s="26">
        <f>G72*100/$G$305</f>
        <v>0.33788936389256635</v>
      </c>
      <c r="U72" s="36">
        <f>H72*100/$H$305</f>
        <v>0.45972574360900131</v>
      </c>
      <c r="V72" s="36">
        <f>I72*100/$I$305</f>
        <v>0.38105466498606566</v>
      </c>
      <c r="W72" s="36">
        <f>J72*100/$J$305</f>
        <v>0.37557823461432044</v>
      </c>
      <c r="X72" s="36">
        <f>K72*100/$K$305</f>
        <v>0.22212015936943161</v>
      </c>
      <c r="Y72" s="36">
        <f>L72*100/$L$305</f>
        <v>0.31635785921858683</v>
      </c>
      <c r="Z72" s="26">
        <f>M72*100/$M$305</f>
        <v>0.33990440361722912</v>
      </c>
    </row>
    <row r="73" spans="1:26" ht="17" thickBot="1">
      <c r="A73" s="1" t="s">
        <v>77</v>
      </c>
      <c r="B73" s="10">
        <v>133.46</v>
      </c>
      <c r="C73" s="11">
        <v>17.079999999999998</v>
      </c>
      <c r="D73" s="11">
        <v>19.14</v>
      </c>
      <c r="E73" s="11">
        <v>39.86</v>
      </c>
      <c r="F73" s="12">
        <v>84.05</v>
      </c>
      <c r="G73" s="30">
        <f t="shared" si="7"/>
        <v>58.718000000000004</v>
      </c>
      <c r="H73" s="11">
        <v>69.16</v>
      </c>
      <c r="I73" s="11">
        <v>84.84</v>
      </c>
      <c r="J73" s="11">
        <v>27.6</v>
      </c>
      <c r="K73" s="11">
        <v>84.15</v>
      </c>
      <c r="L73" s="13">
        <v>70.66</v>
      </c>
      <c r="M73" s="26">
        <f t="shared" si="8"/>
        <v>67.281999999999996</v>
      </c>
      <c r="O73" s="36">
        <f>B73*100/$B$305</f>
        <v>4.3456665472959677E-2</v>
      </c>
      <c r="P73" s="36">
        <f>C73*100/$C$305</f>
        <v>2.4731314825583415E-2</v>
      </c>
      <c r="Q73" s="36">
        <f>D73*100/$D$305</f>
        <v>2.5402403805317258E-2</v>
      </c>
      <c r="R73" s="36">
        <f>E73*100/$E$305</f>
        <v>3.3912759977974577E-2</v>
      </c>
      <c r="S73" s="36">
        <f>F73*100/$F$305</f>
        <v>3.6151705373364963E-2</v>
      </c>
      <c r="T73" s="26">
        <f>G73*100/$G$305</f>
        <v>3.6627813371690715E-2</v>
      </c>
      <c r="U73" s="36">
        <f>H73*100/$H$305</f>
        <v>4.0809960887700433E-2</v>
      </c>
      <c r="V73" s="36">
        <f>I73*100/$I$305</f>
        <v>3.1959545032294805E-2</v>
      </c>
      <c r="W73" s="36">
        <f>J73*100/$J$305</f>
        <v>3.5939254846428056E-2</v>
      </c>
      <c r="X73" s="36">
        <f>K73*100/$K$305</f>
        <v>3.352298619175649E-2</v>
      </c>
      <c r="Y73" s="36">
        <f>L73*100/$L$305</f>
        <v>3.778860000403237E-2</v>
      </c>
      <c r="Z73" s="26">
        <f>M73*100/$M$305</f>
        <v>3.5421471605101333E-2</v>
      </c>
    </row>
    <row r="74" spans="1:26" ht="17" thickBot="1">
      <c r="A74" s="1" t="s">
        <v>78</v>
      </c>
      <c r="B74" s="10">
        <v>1.36</v>
      </c>
      <c r="C74" s="11">
        <v>0.18</v>
      </c>
      <c r="D74" s="11">
        <v>0.27</v>
      </c>
      <c r="E74" s="11">
        <v>0.43</v>
      </c>
      <c r="F74" s="12">
        <v>0.95</v>
      </c>
      <c r="G74" s="30">
        <f t="shared" si="7"/>
        <v>0.63800000000000012</v>
      </c>
      <c r="H74" s="11">
        <v>0.78</v>
      </c>
      <c r="I74" s="11">
        <v>0.86</v>
      </c>
      <c r="J74" s="11">
        <v>0.34</v>
      </c>
      <c r="K74" s="11">
        <v>0.91</v>
      </c>
      <c r="L74" s="13">
        <v>0.77</v>
      </c>
      <c r="M74" s="26">
        <f t="shared" si="8"/>
        <v>0.73199999999999998</v>
      </c>
      <c r="O74" s="36">
        <f>B74*100/$B$305</f>
        <v>4.4283729239641206E-4</v>
      </c>
      <c r="P74" s="36">
        <f>C74*100/$C$305</f>
        <v>2.6063446537500089E-4</v>
      </c>
      <c r="Q74" s="36">
        <f>D74*100/$D$305</f>
        <v>3.5834111951074503E-4</v>
      </c>
      <c r="R74" s="36">
        <f>E74*100/$E$305</f>
        <v>3.6584261892947989E-4</v>
      </c>
      <c r="S74" s="36">
        <f>F74*100/$F$305</f>
        <v>4.0861534925278661E-4</v>
      </c>
      <c r="T74" s="26">
        <f>G74*100/$G$305</f>
        <v>3.9797923858337617E-4</v>
      </c>
      <c r="U74" s="36">
        <f>H74*100/$H$305</f>
        <v>4.6026271677857635E-4</v>
      </c>
      <c r="V74" s="36">
        <f>I74*100/$I$305</f>
        <v>3.2396521367012652E-4</v>
      </c>
      <c r="W74" s="36">
        <f>J74*100/$J$305</f>
        <v>4.4272995100672242E-4</v>
      </c>
      <c r="X74" s="36">
        <f>K74*100/$K$305</f>
        <v>3.6251832958405714E-4</v>
      </c>
      <c r="Y74" s="36">
        <f>L74*100/$L$305</f>
        <v>4.1179198985430117E-4</v>
      </c>
      <c r="Z74" s="26">
        <f>M74*100/$M$305</f>
        <v>3.8537078587042863E-4</v>
      </c>
    </row>
    <row r="75" spans="1:26" ht="17" thickBot="1">
      <c r="A75" s="1" t="s">
        <v>79</v>
      </c>
      <c r="B75" s="10">
        <v>21.47</v>
      </c>
      <c r="C75" s="11">
        <v>3.77</v>
      </c>
      <c r="D75" s="11">
        <v>4.8</v>
      </c>
      <c r="E75" s="11">
        <v>7.3</v>
      </c>
      <c r="F75" s="12">
        <v>15.75</v>
      </c>
      <c r="G75" s="30">
        <f t="shared" si="7"/>
        <v>10.617999999999999</v>
      </c>
      <c r="H75" s="11">
        <v>11.65</v>
      </c>
      <c r="I75" s="11">
        <v>20.399999999999999</v>
      </c>
      <c r="J75" s="11">
        <v>5.15</v>
      </c>
      <c r="K75" s="11">
        <v>15.53</v>
      </c>
      <c r="L75" s="13">
        <v>12.21</v>
      </c>
      <c r="M75" s="26">
        <f t="shared" si="8"/>
        <v>12.988</v>
      </c>
      <c r="O75" s="36">
        <f>B75*100/$B$305</f>
        <v>6.9909681380521818E-3</v>
      </c>
      <c r="P75" s="36">
        <f>C75*100/$C$305</f>
        <v>5.458844080354186E-3</v>
      </c>
      <c r="Q75" s="36">
        <f>D75*100/$D$305</f>
        <v>6.3705087913021336E-3</v>
      </c>
      <c r="R75" s="36">
        <f>E75*100/$E$305</f>
        <v>6.2108165539190765E-3</v>
      </c>
      <c r="S75" s="36">
        <f>F75*100/$F$305</f>
        <v>6.7744123691909353E-3</v>
      </c>
      <c r="T75" s="26">
        <f>G75*100/$G$305</f>
        <v>6.6234225004361868E-3</v>
      </c>
      <c r="U75" s="36">
        <f>H75*100/$H$305</f>
        <v>6.8744367313723258E-3</v>
      </c>
      <c r="V75" s="36">
        <f>I75*100/$I$305</f>
        <v>7.684756231244861E-3</v>
      </c>
      <c r="W75" s="36">
        <f>J75*100/$J$305</f>
        <v>6.7060566108371189E-3</v>
      </c>
      <c r="X75" s="36">
        <f>K75*100/$K$305</f>
        <v>6.1867139103740738E-3</v>
      </c>
      <c r="Y75" s="36">
        <f>L75*100/$L$305</f>
        <v>6.5298444105467762E-3</v>
      </c>
      <c r="Z75" s="26">
        <f>M75*100/$M$305</f>
        <v>6.8376991350889704E-3</v>
      </c>
    </row>
    <row r="76" spans="1:26" ht="17" thickBot="1">
      <c r="A76" s="1" t="s">
        <v>80</v>
      </c>
      <c r="B76" s="10">
        <v>7.84</v>
      </c>
      <c r="C76" s="11">
        <v>1.88</v>
      </c>
      <c r="D76" s="11">
        <v>1.94</v>
      </c>
      <c r="E76" s="11">
        <v>2.78</v>
      </c>
      <c r="F76" s="12">
        <v>5.56</v>
      </c>
      <c r="G76" s="30">
        <f t="shared" si="7"/>
        <v>3.9999999999999991</v>
      </c>
      <c r="H76" s="11">
        <v>4.7699999999999996</v>
      </c>
      <c r="I76" s="11">
        <v>7.97</v>
      </c>
      <c r="J76" s="11">
        <v>2.46</v>
      </c>
      <c r="K76" s="11">
        <v>6.13</v>
      </c>
      <c r="L76" s="13">
        <v>4.28</v>
      </c>
      <c r="M76" s="26">
        <f t="shared" si="8"/>
        <v>5.1219999999999999</v>
      </c>
      <c r="O76" s="36">
        <f>B76*100/$B$305</f>
        <v>2.552826744402846E-3</v>
      </c>
      <c r="P76" s="36">
        <f>C76*100/$C$305</f>
        <v>2.7221821939166762E-3</v>
      </c>
      <c r="Q76" s="36">
        <f>D76*100/$D$305</f>
        <v>2.5747473031512789E-3</v>
      </c>
      <c r="R76" s="36">
        <f>E76*100/$E$305</f>
        <v>2.3652150712184976E-3</v>
      </c>
      <c r="S76" s="36">
        <f>F76*100/$F$305</f>
        <v>2.3914750966794666E-3</v>
      </c>
      <c r="T76" s="26">
        <f>G76*100/$G$305</f>
        <v>2.4951676400211658E-3</v>
      </c>
      <c r="U76" s="36">
        <f>H76*100/$H$305</f>
        <v>2.8146835372228319E-3</v>
      </c>
      <c r="V76" s="36">
        <f>I76*100/$I$305</f>
        <v>3.0023287825010564E-3</v>
      </c>
      <c r="W76" s="36">
        <f>J76*100/$J$305</f>
        <v>3.2032814102251092E-3</v>
      </c>
      <c r="X76" s="36">
        <f>K76*100/$K$305</f>
        <v>2.4420190773079891E-3</v>
      </c>
      <c r="Y76" s="36">
        <f>L76*100/$L$305</f>
        <v>2.2889217098394925E-3</v>
      </c>
      <c r="Z76" s="26">
        <f>M76*100/$M$305</f>
        <v>2.6965425754485457E-3</v>
      </c>
    </row>
    <row r="77" spans="1:26" ht="17" thickBot="1">
      <c r="A77" s="1" t="s">
        <v>81</v>
      </c>
      <c r="B77" s="10">
        <v>20.92</v>
      </c>
      <c r="C77" s="11">
        <v>3.22</v>
      </c>
      <c r="D77" s="11">
        <v>3.7</v>
      </c>
      <c r="E77" s="11">
        <v>5.98</v>
      </c>
      <c r="F77" s="12">
        <v>14.26</v>
      </c>
      <c r="G77" s="30">
        <f t="shared" si="7"/>
        <v>9.6159999999999997</v>
      </c>
      <c r="H77" s="11">
        <v>10.76</v>
      </c>
      <c r="I77" s="11">
        <v>16.72</v>
      </c>
      <c r="J77" s="11">
        <v>4.04</v>
      </c>
      <c r="K77" s="11">
        <v>13.07</v>
      </c>
      <c r="L77" s="13">
        <v>10.07</v>
      </c>
      <c r="M77" s="26">
        <f t="shared" si="8"/>
        <v>10.931999999999999</v>
      </c>
      <c r="O77" s="36">
        <f>B77*100/$B$305</f>
        <v>6.8118795271565743E-3</v>
      </c>
      <c r="P77" s="36">
        <f>C77*100/$C$305</f>
        <v>4.6624609917083493E-3</v>
      </c>
      <c r="Q77" s="36">
        <f>D77*100/$D$305</f>
        <v>4.9106005266287278E-3</v>
      </c>
      <c r="R77" s="36">
        <f>E77*100/$E$305</f>
        <v>5.0877647934843943E-3</v>
      </c>
      <c r="S77" s="36">
        <f>F77*100/$F$305</f>
        <v>6.1335314529944599E-3</v>
      </c>
      <c r="T77" s="26">
        <f>G77*100/$G$305</f>
        <v>5.9983830066108841E-3</v>
      </c>
      <c r="U77" s="36">
        <f>H77*100/$H$305</f>
        <v>6.3492651699198479E-3</v>
      </c>
      <c r="V77" s="36">
        <f>I77*100/$I$305</f>
        <v>6.2984864797261805E-3</v>
      </c>
      <c r="W77" s="36">
        <f>J77*100/$J$305</f>
        <v>5.2606735354916428E-3</v>
      </c>
      <c r="X77" s="36">
        <f>K77*100/$K$305</f>
        <v>5.2067193051248649E-3</v>
      </c>
      <c r="Y77" s="36">
        <f>L77*100/$L$305</f>
        <v>5.3853835556270302E-3</v>
      </c>
      <c r="Z77" s="26">
        <f>M77*100/$M$305</f>
        <v>5.7552915725895149E-3</v>
      </c>
    </row>
    <row r="78" spans="1:26" ht="17" thickBot="1">
      <c r="A78" s="1" t="s">
        <v>82</v>
      </c>
      <c r="B78" s="10">
        <v>80.25</v>
      </c>
      <c r="C78" s="11">
        <v>12.19</v>
      </c>
      <c r="D78" s="11">
        <v>15.01</v>
      </c>
      <c r="E78" s="11">
        <v>14.59</v>
      </c>
      <c r="F78" s="12">
        <v>29.8</v>
      </c>
      <c r="G78" s="30">
        <f t="shared" si="7"/>
        <v>30.368000000000002</v>
      </c>
      <c r="H78" s="11">
        <v>40.590000000000003</v>
      </c>
      <c r="I78" s="11">
        <v>68.52</v>
      </c>
      <c r="J78" s="11">
        <v>19.36</v>
      </c>
      <c r="K78" s="11">
        <v>34.549999999999997</v>
      </c>
      <c r="L78" s="13">
        <v>30.34</v>
      </c>
      <c r="M78" s="26">
        <f t="shared" si="8"/>
        <v>38.671999999999997</v>
      </c>
      <c r="O78" s="36">
        <f>B78*100/$B$305</f>
        <v>2.6130656407950051E-2</v>
      </c>
      <c r="P78" s="36">
        <f>C78*100/$C$305</f>
        <v>1.7650745182895895E-2</v>
      </c>
      <c r="Q78" s="36">
        <f>D78*100/$D$305</f>
        <v>1.9921111866134381E-2</v>
      </c>
      <c r="R78" s="36">
        <f>E78*100/$E$305</f>
        <v>1.2413125139956073E-2</v>
      </c>
      <c r="S78" s="36">
        <f>F78*100/$F$305</f>
        <v>1.2817618323929516E-2</v>
      </c>
      <c r="T78" s="26">
        <f>G78*100/$G$305</f>
        <v>1.8943312723040697E-2</v>
      </c>
      <c r="U78" s="36">
        <f>H78*100/$H$305</f>
        <v>2.3951363684669765E-2</v>
      </c>
      <c r="V78" s="36">
        <f>I78*100/$I$305</f>
        <v>2.5811740047298918E-2</v>
      </c>
      <c r="W78" s="36">
        <f>J78*100/$J$305</f>
        <v>2.5209564269088665E-2</v>
      </c>
      <c r="X78" s="36">
        <f>K78*100/$K$305</f>
        <v>1.3763745370471618E-2</v>
      </c>
      <c r="Y78" s="36">
        <f>L78*100/$L$305</f>
        <v>1.6225673989843505E-2</v>
      </c>
      <c r="Z78" s="26">
        <f>M78*100/$M$305</f>
        <v>2.0359370261176523E-2</v>
      </c>
    </row>
    <row r="79" spans="1:26" ht="17" thickBot="1">
      <c r="A79" s="1" t="s">
        <v>83</v>
      </c>
      <c r="B79" s="10">
        <v>80.77</v>
      </c>
      <c r="C79" s="11">
        <v>14.26</v>
      </c>
      <c r="D79" s="11">
        <v>14.34</v>
      </c>
      <c r="E79" s="11">
        <v>22.04</v>
      </c>
      <c r="F79" s="12">
        <v>51.02</v>
      </c>
      <c r="G79" s="30">
        <f t="shared" si="7"/>
        <v>36.486000000000004</v>
      </c>
      <c r="H79" s="11">
        <v>45.44</v>
      </c>
      <c r="I79" s="11">
        <v>61.86</v>
      </c>
      <c r="J79" s="11">
        <v>21.38</v>
      </c>
      <c r="K79" s="11">
        <v>52.08</v>
      </c>
      <c r="L79" s="13">
        <v>37.479999999999997</v>
      </c>
      <c r="M79" s="26">
        <f t="shared" si="8"/>
        <v>43.647999999999996</v>
      </c>
      <c r="O79" s="36">
        <f>B79*100/$B$305</f>
        <v>2.6299976549160445E-2</v>
      </c>
      <c r="P79" s="36">
        <f>C79*100/$C$305</f>
        <v>2.0648041534708405E-2</v>
      </c>
      <c r="Q79" s="36">
        <f>D79*100/$D$305</f>
        <v>1.9031895014015122E-2</v>
      </c>
      <c r="R79" s="36">
        <f>E79*100/$E$305</f>
        <v>1.8751561212106364E-2</v>
      </c>
      <c r="S79" s="36">
        <f>F79*100/$F$305</f>
        <v>2.194479486197597E-2</v>
      </c>
      <c r="T79" s="26">
        <f>G79*100/$G$305</f>
        <v>2.2759671628453073E-2</v>
      </c>
      <c r="U79" s="36">
        <f>H79*100/$H$305</f>
        <v>2.6813253654382703E-2</v>
      </c>
      <c r="V79" s="36">
        <f>I79*100/$I$305</f>
        <v>2.3302893160039567E-2</v>
      </c>
      <c r="W79" s="36">
        <f>J79*100/$J$305</f>
        <v>2.7839901036834487E-2</v>
      </c>
      <c r="X79" s="36">
        <f>K79*100/$K$305</f>
        <v>2.0747202862349115E-2</v>
      </c>
      <c r="Y79" s="36">
        <f>L79*100/$L$305</f>
        <v>2.0044108804856114E-2</v>
      </c>
      <c r="Z79" s="26">
        <f>M79*100/$M$305</f>
        <v>2.297904926457987E-2</v>
      </c>
    </row>
    <row r="80" spans="1:26" ht="17" thickBot="1">
      <c r="A80" s="1" t="s">
        <v>84</v>
      </c>
      <c r="B80" s="10">
        <v>21.74</v>
      </c>
      <c r="C80" s="11">
        <v>4.16</v>
      </c>
      <c r="D80" s="11">
        <v>4.6900000000000004</v>
      </c>
      <c r="E80" s="11">
        <v>7.14</v>
      </c>
      <c r="F80" s="12">
        <v>15.08</v>
      </c>
      <c r="G80" s="30">
        <f t="shared" si="7"/>
        <v>10.561999999999999</v>
      </c>
      <c r="H80" s="11">
        <v>15.3</v>
      </c>
      <c r="I80" s="11">
        <v>15.43</v>
      </c>
      <c r="J80" s="11">
        <v>5.96</v>
      </c>
      <c r="K80" s="11">
        <v>14.74</v>
      </c>
      <c r="L80" s="13">
        <v>12.59</v>
      </c>
      <c r="M80" s="26">
        <f t="shared" si="8"/>
        <v>12.803999999999998</v>
      </c>
      <c r="O80" s="36">
        <f>B80*100/$B$305</f>
        <v>7.0788843652191168E-3</v>
      </c>
      <c r="P80" s="36">
        <f>C80*100/$C$305</f>
        <v>6.0235520886666874E-3</v>
      </c>
      <c r="Q80" s="36">
        <f>D80*100/$D$305</f>
        <v>6.2245179648347934E-3</v>
      </c>
      <c r="R80" s="36">
        <f>E80*100/$E$305</f>
        <v>6.0746890678057821E-3</v>
      </c>
      <c r="S80" s="36">
        <f>F80*100/$F$305</f>
        <v>6.4862310176126547E-3</v>
      </c>
      <c r="T80" s="26">
        <f>G80*100/$G$305</f>
        <v>6.5884901534758906E-3</v>
      </c>
      <c r="U80" s="36">
        <f>H80*100/$H$305</f>
        <v>9.0282302137336123E-3</v>
      </c>
      <c r="V80" s="36">
        <f>I80*100/$I$305</f>
        <v>5.8125386592209911E-3</v>
      </c>
      <c r="W80" s="36">
        <f>J80*100/$J$305</f>
        <v>7.7607956117648992E-3</v>
      </c>
      <c r="X80" s="36">
        <f>K80*100/$K$305</f>
        <v>5.8720001956802216E-3</v>
      </c>
      <c r="Y80" s="36">
        <f>L80*100/$L$305</f>
        <v>6.7330664315138336E-3</v>
      </c>
      <c r="Z80" s="26">
        <f>M80*100/$M$305</f>
        <v>6.7408299757991353E-3</v>
      </c>
    </row>
    <row r="81" spans="1:26" ht="17" thickBot="1">
      <c r="A81" s="1" t="s">
        <v>85</v>
      </c>
      <c r="B81" s="10">
        <v>120.22</v>
      </c>
      <c r="C81" s="11">
        <v>18.260000000000002</v>
      </c>
      <c r="D81" s="11">
        <v>21.05</v>
      </c>
      <c r="E81" s="11">
        <v>36.799999999999997</v>
      </c>
      <c r="F81" s="12">
        <v>64.319999999999993</v>
      </c>
      <c r="G81" s="30">
        <f t="shared" si="7"/>
        <v>52.129999999999995</v>
      </c>
      <c r="H81" s="11">
        <v>68.08</v>
      </c>
      <c r="I81" s="11">
        <v>105.01</v>
      </c>
      <c r="J81" s="11">
        <v>29.52</v>
      </c>
      <c r="K81" s="11">
        <v>66.34</v>
      </c>
      <c r="L81" s="13">
        <v>63.05</v>
      </c>
      <c r="M81" s="26">
        <f t="shared" si="8"/>
        <v>66.400000000000006</v>
      </c>
      <c r="O81" s="36">
        <f>B81*100/$B$305</f>
        <v>3.9145514185218132E-2</v>
      </c>
      <c r="P81" s="36">
        <f>C81*100/$C$305</f>
        <v>2.6439918543041761E-2</v>
      </c>
      <c r="Q81" s="36">
        <f>D81*100/$D$305</f>
        <v>2.7937335428522898E-2</v>
      </c>
      <c r="R81" s="36">
        <f>E81*100/$E$305</f>
        <v>3.1309321806057805E-2</v>
      </c>
      <c r="S81" s="36">
        <f>F81*100/$F$305</f>
        <v>2.7665409751514977E-2</v>
      </c>
      <c r="T81" s="26">
        <f>G81*100/$G$305</f>
        <v>3.2518272268575857E-2</v>
      </c>
      <c r="U81" s="36">
        <f>H81*100/$H$305</f>
        <v>4.0172674049083944E-2</v>
      </c>
      <c r="V81" s="36">
        <f>I81*100/$I$305</f>
        <v>3.9557659404069752E-2</v>
      </c>
      <c r="W81" s="36">
        <f>J81*100/$J$305</f>
        <v>3.8439376922701309E-2</v>
      </c>
      <c r="X81" s="36">
        <f>K81*100/$K$305</f>
        <v>2.6427984598468516E-2</v>
      </c>
      <c r="Y81" s="36">
        <f>L81*100/$L$305</f>
        <v>3.3718811636771026E-2</v>
      </c>
      <c r="Z81" s="26">
        <f>M81*100/$M$305</f>
        <v>3.4957131395896804E-2</v>
      </c>
    </row>
    <row r="82" spans="1:26" ht="17" thickBot="1">
      <c r="A82" s="1" t="s">
        <v>86</v>
      </c>
      <c r="B82" s="10">
        <v>3.25</v>
      </c>
      <c r="C82" s="11">
        <v>0.54</v>
      </c>
      <c r="D82" s="11">
        <v>0.77</v>
      </c>
      <c r="E82" s="11">
        <v>2.34</v>
      </c>
      <c r="F82" s="12">
        <v>4.83</v>
      </c>
      <c r="G82" s="30">
        <f t="shared" si="7"/>
        <v>2.3460000000000001</v>
      </c>
      <c r="H82" s="11">
        <v>1.86</v>
      </c>
      <c r="I82" s="11">
        <v>2.64</v>
      </c>
      <c r="J82" s="11">
        <v>0.9</v>
      </c>
      <c r="K82" s="11">
        <v>4.5999999999999996</v>
      </c>
      <c r="L82" s="13">
        <v>5.07</v>
      </c>
      <c r="M82" s="26">
        <f t="shared" si="8"/>
        <v>3.0140000000000002</v>
      </c>
      <c r="O82" s="36">
        <f>B82*100/$B$305</f>
        <v>1.0582508825649553E-3</v>
      </c>
      <c r="P82" s="36">
        <f>C82*100/$C$305</f>
        <v>7.8190339612500272E-4</v>
      </c>
      <c r="Q82" s="36">
        <f>D82*100/$D$305</f>
        <v>1.021935785271384E-3</v>
      </c>
      <c r="R82" s="36">
        <f>E82*100/$E$305</f>
        <v>1.990864484406937E-3</v>
      </c>
      <c r="S82" s="36">
        <f>F82*100/$F$305</f>
        <v>2.0774864598852201E-3</v>
      </c>
      <c r="T82" s="26">
        <f>G82*100/$G$305</f>
        <v>1.4634158208724143E-3</v>
      </c>
      <c r="U82" s="36">
        <f>H82*100/$H$305</f>
        <v>1.0975495553950667E-3</v>
      </c>
      <c r="V82" s="36">
        <f>I82*100/$I$305</f>
        <v>9.9449786521992327E-4</v>
      </c>
      <c r="W82" s="36">
        <f>J82*100/$J$305</f>
        <v>1.1719322232530889E-3</v>
      </c>
      <c r="X82" s="36">
        <f>K82*100/$K$305</f>
        <v>1.8325102374578709E-3</v>
      </c>
      <c r="Y82" s="36">
        <f>L82*100/$L$305</f>
        <v>2.7114095955341651E-3</v>
      </c>
      <c r="Z82" s="26">
        <f>M82*100/$M$305</f>
        <v>1.5867589461932676E-3</v>
      </c>
    </row>
    <row r="83" spans="1:26" ht="17" thickBot="1">
      <c r="A83" s="1" t="s">
        <v>87</v>
      </c>
      <c r="B83" s="10">
        <v>4.24</v>
      </c>
      <c r="C83" s="11">
        <v>0.48</v>
      </c>
      <c r="D83" s="11">
        <v>0.6</v>
      </c>
      <c r="E83" s="11">
        <v>0.89</v>
      </c>
      <c r="F83" s="12">
        <v>2.0299999999999998</v>
      </c>
      <c r="G83" s="30">
        <f t="shared" si="7"/>
        <v>1.6480000000000001</v>
      </c>
      <c r="H83" s="11">
        <v>1.82</v>
      </c>
      <c r="I83" s="11">
        <v>2.62</v>
      </c>
      <c r="J83" s="11">
        <v>0.71</v>
      </c>
      <c r="K83" s="11">
        <v>2.46</v>
      </c>
      <c r="L83" s="13">
        <v>1.87</v>
      </c>
      <c r="M83" s="26">
        <f t="shared" si="8"/>
        <v>1.8960000000000001</v>
      </c>
      <c r="O83" s="36">
        <f>B83*100/$B$305</f>
        <v>1.3806103821770493E-3</v>
      </c>
      <c r="P83" s="36">
        <f>C83*100/$C$305</f>
        <v>6.9502524100000245E-4</v>
      </c>
      <c r="Q83" s="36">
        <f>D83*100/$D$305</f>
        <v>7.963135989127667E-4</v>
      </c>
      <c r="R83" s="36">
        <f>E83*100/$E$305</f>
        <v>7.5720914150520253E-4</v>
      </c>
      <c r="S83" s="36">
        <f>F83*100/$F$305</f>
        <v>8.7314648314016491E-4</v>
      </c>
      <c r="T83" s="26">
        <f>G83*100/$G$305</f>
        <v>1.0280090676887206E-3</v>
      </c>
      <c r="U83" s="36">
        <f>H83*100/$H$305</f>
        <v>1.0739463391500116E-3</v>
      </c>
      <c r="V83" s="36">
        <f>I83*100/$I$305</f>
        <v>9.8696379048340875E-4</v>
      </c>
      <c r="W83" s="36">
        <f>J83*100/$J$305</f>
        <v>9.2452430945521441E-4</v>
      </c>
      <c r="X83" s="36">
        <f>K83*100/$K$305</f>
        <v>9.7999460524920935E-4</v>
      </c>
      <c r="Y83" s="36">
        <f>L83*100/$L$305</f>
        <v>1.0000662610747315E-3</v>
      </c>
      <c r="Z83" s="26">
        <f>M83*100/$M$305</f>
        <v>9.9817351094307755E-4</v>
      </c>
    </row>
    <row r="84" spans="1:26" ht="17" thickBot="1">
      <c r="A84" s="1" t="s">
        <v>88</v>
      </c>
      <c r="B84" s="10">
        <v>3.11</v>
      </c>
      <c r="C84" s="11">
        <v>0.34</v>
      </c>
      <c r="D84" s="11">
        <v>0.47</v>
      </c>
      <c r="E84" s="11">
        <v>0.48</v>
      </c>
      <c r="F84" s="12">
        <v>1.28</v>
      </c>
      <c r="G84" s="30">
        <f t="shared" si="7"/>
        <v>1.1360000000000001</v>
      </c>
      <c r="H84" s="11">
        <v>1.34</v>
      </c>
      <c r="I84" s="11">
        <v>2.15</v>
      </c>
      <c r="J84" s="11">
        <v>0.65</v>
      </c>
      <c r="K84" s="11">
        <v>1.36</v>
      </c>
      <c r="L84" s="13">
        <v>1.26</v>
      </c>
      <c r="M84" s="26">
        <f t="shared" si="8"/>
        <v>1.3520000000000001</v>
      </c>
      <c r="O84" s="36">
        <f>B84*100/$B$305</f>
        <v>1.0126646907006188E-3</v>
      </c>
      <c r="P84" s="36">
        <f>C84*100/$C$305</f>
        <v>4.9230954570833509E-4</v>
      </c>
      <c r="Q84" s="36">
        <f>D84*100/$D$305</f>
        <v>6.2377898581500056E-4</v>
      </c>
      <c r="R84" s="36">
        <f>E84*100/$E$305</f>
        <v>4.0838245833988449E-4</v>
      </c>
      <c r="S84" s="36">
        <f>F84*100/$F$305</f>
        <v>5.5055541794059662E-4</v>
      </c>
      <c r="T84" s="26">
        <f>G84*100/$G$305</f>
        <v>7.0862760976601131E-4</v>
      </c>
      <c r="U84" s="36">
        <f>H84*100/$H$305</f>
        <v>7.9070774420934907E-4</v>
      </c>
      <c r="V84" s="36">
        <f>I84*100/$I$305</f>
        <v>8.0991303417531633E-4</v>
      </c>
      <c r="W84" s="36">
        <f>J84*100/$J$305</f>
        <v>8.4639549457167518E-4</v>
      </c>
      <c r="X84" s="36">
        <f>K84*100/$K$305</f>
        <v>5.4178563542232709E-4</v>
      </c>
      <c r="Y84" s="36">
        <f>L84*100/$L$305</f>
        <v>6.7384143794340192E-4</v>
      </c>
      <c r="Z84" s="26">
        <f>M84*100/$M$305</f>
        <v>7.117777356513928E-4</v>
      </c>
    </row>
    <row r="85" spans="1:26" ht="17" thickBot="1">
      <c r="A85" s="1" t="s">
        <v>89</v>
      </c>
      <c r="B85" s="10">
        <v>13.96</v>
      </c>
      <c r="C85" s="11">
        <v>3.01</v>
      </c>
      <c r="D85" s="11">
        <v>4.1500000000000004</v>
      </c>
      <c r="E85" s="11">
        <v>5.75</v>
      </c>
      <c r="F85" s="12">
        <v>11.95</v>
      </c>
      <c r="G85" s="30">
        <f t="shared" si="7"/>
        <v>7.7639999999999985</v>
      </c>
      <c r="H85" s="11">
        <v>11.81</v>
      </c>
      <c r="I85" s="11">
        <v>13.37</v>
      </c>
      <c r="J85" s="11">
        <v>4.03</v>
      </c>
      <c r="K85" s="11">
        <v>11.23</v>
      </c>
      <c r="L85" s="13">
        <v>9.9499999999999993</v>
      </c>
      <c r="M85" s="26">
        <f t="shared" si="8"/>
        <v>10.077999999999999</v>
      </c>
      <c r="O85" s="36">
        <f>B85*100/$B$305</f>
        <v>4.5455945601867009E-3</v>
      </c>
      <c r="P85" s="36">
        <f>C85*100/$C$305</f>
        <v>4.3583874487708486E-3</v>
      </c>
      <c r="Q85" s="36">
        <f>D85*100/$D$305</f>
        <v>5.5078357258133035E-3</v>
      </c>
      <c r="R85" s="36">
        <f>E85*100/$E$305</f>
        <v>4.8920815321965329E-3</v>
      </c>
      <c r="S85" s="36">
        <f>F85*100/$F$305</f>
        <v>5.1399509721797888E-3</v>
      </c>
      <c r="T85" s="26">
        <f>G85*100/$G$305</f>
        <v>4.8431203892810833E-3</v>
      </c>
      <c r="U85" s="36">
        <f>H85*100/$H$305</f>
        <v>6.9688495963525473E-3</v>
      </c>
      <c r="V85" s="36">
        <f>I85*100/$I$305</f>
        <v>5.0365289613599901E-3</v>
      </c>
      <c r="W85" s="36">
        <f>J85*100/$J$305</f>
        <v>5.2476520663443859E-3</v>
      </c>
      <c r="X85" s="36">
        <f>K85*100/$K$305</f>
        <v>4.4737152101417162E-3</v>
      </c>
      <c r="Y85" s="36">
        <f>L85*100/$L$305</f>
        <v>5.3212081805848006E-3</v>
      </c>
      <c r="Z85" s="26">
        <f>M85*100/$M$305</f>
        <v>5.305692322407349E-3</v>
      </c>
    </row>
    <row r="86" spans="1:26" ht="17" thickBot="1">
      <c r="A86" s="1" t="s">
        <v>90</v>
      </c>
      <c r="B86" s="10">
        <v>24.71</v>
      </c>
      <c r="C86" s="11">
        <v>4.09</v>
      </c>
      <c r="D86" s="11">
        <v>4.9400000000000004</v>
      </c>
      <c r="E86" s="11">
        <v>8.3699999999999992</v>
      </c>
      <c r="F86" s="12">
        <v>15.93</v>
      </c>
      <c r="G86" s="30">
        <f t="shared" si="7"/>
        <v>11.608000000000001</v>
      </c>
      <c r="H86" s="11">
        <v>15.5</v>
      </c>
      <c r="I86" s="11">
        <v>17.05</v>
      </c>
      <c r="J86" s="11">
        <v>5.37</v>
      </c>
      <c r="K86" s="11">
        <v>18.13</v>
      </c>
      <c r="L86" s="13">
        <v>16.47</v>
      </c>
      <c r="M86" s="26">
        <f t="shared" si="8"/>
        <v>14.504</v>
      </c>
      <c r="O86" s="36">
        <f>B86*100/$B$305</f>
        <v>8.0459628640553987E-3</v>
      </c>
      <c r="P86" s="36">
        <f>C86*100/$C$305</f>
        <v>5.9221942410208539E-3</v>
      </c>
      <c r="Q86" s="36">
        <f>D86*100/$D$305</f>
        <v>6.556315297715113E-3</v>
      </c>
      <c r="R86" s="36">
        <f>E86*100/$E$305</f>
        <v>7.1211691173017353E-3</v>
      </c>
      <c r="S86" s="36">
        <f>F86*100/$F$305</f>
        <v>6.8518342248388318E-3</v>
      </c>
      <c r="T86" s="26">
        <f>G86*100/$G$305</f>
        <v>7.2409764913414255E-3</v>
      </c>
      <c r="U86" s="36">
        <f>H86*100/$H$305</f>
        <v>9.1462462949588891E-3</v>
      </c>
      <c r="V86" s="36">
        <f>I86*100/$I$305</f>
        <v>6.4227987128786714E-3</v>
      </c>
      <c r="W86" s="36">
        <f>J86*100/$J$305</f>
        <v>6.9925289320767626E-3</v>
      </c>
      <c r="X86" s="36">
        <f>K86*100/$K$305</f>
        <v>7.222480566328523E-3</v>
      </c>
      <c r="Y86" s="36">
        <f>L86*100/$L$305</f>
        <v>8.8080702245458969E-3</v>
      </c>
      <c r="Z86" s="26">
        <f>M86*100/$M$305</f>
        <v>7.6358167735856497E-3</v>
      </c>
    </row>
    <row r="87" spans="1:26" ht="17" thickBot="1">
      <c r="A87" s="1" t="s">
        <v>91</v>
      </c>
      <c r="B87" s="10">
        <v>2.84</v>
      </c>
      <c r="C87" s="11">
        <v>0.33</v>
      </c>
      <c r="D87" s="11">
        <v>0.42</v>
      </c>
      <c r="E87" s="11">
        <v>1</v>
      </c>
      <c r="F87" s="12">
        <v>1.52</v>
      </c>
      <c r="G87" s="30">
        <f t="shared" si="7"/>
        <v>1.222</v>
      </c>
      <c r="H87" s="11">
        <v>1.5</v>
      </c>
      <c r="I87" s="11">
        <v>1.31</v>
      </c>
      <c r="J87" s="11">
        <v>0.42</v>
      </c>
      <c r="K87" s="11">
        <v>1.72</v>
      </c>
      <c r="L87" s="13">
        <v>1.54</v>
      </c>
      <c r="M87" s="26">
        <f t="shared" si="8"/>
        <v>1.298</v>
      </c>
      <c r="O87" s="36">
        <f>B87*100/$B$305</f>
        <v>9.2474846353368407E-4</v>
      </c>
      <c r="P87" s="36">
        <f>C87*100/$C$305</f>
        <v>4.7782985318750164E-4</v>
      </c>
      <c r="Q87" s="36">
        <f>D87*100/$D$305</f>
        <v>5.5741951923893665E-4</v>
      </c>
      <c r="R87" s="36">
        <f>E87*100/$E$305</f>
        <v>8.5079678820809267E-4</v>
      </c>
      <c r="S87" s="36">
        <f>F87*100/$F$305</f>
        <v>6.5378455880445857E-4</v>
      </c>
      <c r="T87" s="26">
        <f>G87*100/$G$305</f>
        <v>7.6227371402646637E-4</v>
      </c>
      <c r="U87" s="36">
        <f>H87*100/$H$305</f>
        <v>8.8512060918956987E-4</v>
      </c>
      <c r="V87" s="36">
        <f>I87*100/$I$305</f>
        <v>4.9348189524170438E-4</v>
      </c>
      <c r="W87" s="36">
        <f>J87*100/$J$305</f>
        <v>5.4690170418477476E-4</v>
      </c>
      <c r="X87" s="36">
        <f>K87*100/$K$305</f>
        <v>6.851994800929431E-4</v>
      </c>
      <c r="Y87" s="36">
        <f>L87*100/$L$305</f>
        <v>8.2358397970860235E-4</v>
      </c>
      <c r="Z87" s="26">
        <f>M87*100/$M$305</f>
        <v>6.8334874325111524E-4</v>
      </c>
    </row>
    <row r="88" spans="1:26" ht="17" thickBot="1">
      <c r="A88" s="1" t="s">
        <v>92</v>
      </c>
      <c r="B88" s="10">
        <v>4.5599999999999996</v>
      </c>
      <c r="C88" s="11">
        <v>3.26</v>
      </c>
      <c r="D88" s="11">
        <v>1.97</v>
      </c>
      <c r="E88" s="11">
        <v>3.37</v>
      </c>
      <c r="F88" s="12">
        <v>5.59</v>
      </c>
      <c r="G88" s="30">
        <f t="shared" si="7"/>
        <v>3.75</v>
      </c>
      <c r="H88" s="11">
        <v>5.31</v>
      </c>
      <c r="I88" s="11">
        <v>7.15</v>
      </c>
      <c r="J88" s="11">
        <v>2.08</v>
      </c>
      <c r="K88" s="11">
        <v>4.66</v>
      </c>
      <c r="L88" s="13">
        <v>4.97</v>
      </c>
      <c r="M88" s="26">
        <f t="shared" si="8"/>
        <v>4.8340000000000005</v>
      </c>
      <c r="O88" s="36">
        <f>B88*100/$B$305</f>
        <v>1.4848073921526757E-3</v>
      </c>
      <c r="P88" s="36">
        <f>C88*100/$C$305</f>
        <v>4.7203797617916829E-3</v>
      </c>
      <c r="Q88" s="36">
        <f>D88*100/$D$305</f>
        <v>2.6145629830969172E-3</v>
      </c>
      <c r="R88" s="36">
        <f>E88*100/$E$305</f>
        <v>2.8671851762612725E-3</v>
      </c>
      <c r="S88" s="36">
        <f>F88*100/$F$305</f>
        <v>2.4043787392874494E-3</v>
      </c>
      <c r="T88" s="26">
        <f>G88*100/$G$305</f>
        <v>2.3392196625198437E-3</v>
      </c>
      <c r="U88" s="36">
        <f>H88*100/$H$305</f>
        <v>3.1333269565310775E-3</v>
      </c>
      <c r="V88" s="36">
        <f>I88*100/$I$305</f>
        <v>2.6934317183039589E-3</v>
      </c>
      <c r="W88" s="36">
        <f>J88*100/$J$305</f>
        <v>2.7084655826293607E-3</v>
      </c>
      <c r="X88" s="36">
        <f>K88*100/$K$305</f>
        <v>1.8564125449029739E-3</v>
      </c>
      <c r="Y88" s="36">
        <f>L88*100/$L$305</f>
        <v>2.6579301163323077E-3</v>
      </c>
      <c r="Z88" s="26">
        <f>M88*100/$M$305</f>
        <v>2.5449212826470654E-3</v>
      </c>
    </row>
    <row r="89" spans="1:26" ht="17" thickBot="1">
      <c r="A89" s="19" t="s">
        <v>297</v>
      </c>
      <c r="B89" s="21">
        <f>SUM(B65:B88)</f>
        <v>19112.640000000007</v>
      </c>
      <c r="C89" s="21">
        <f t="shared" ref="C89:L89" si="9">SUM(C65:C88)</f>
        <v>2369.1000000000008</v>
      </c>
      <c r="D89" s="21">
        <f t="shared" si="9"/>
        <v>2770.73</v>
      </c>
      <c r="E89" s="21">
        <f t="shared" si="9"/>
        <v>4716.82</v>
      </c>
      <c r="F89" s="22">
        <f t="shared" si="9"/>
        <v>10000.920000000002</v>
      </c>
      <c r="G89" s="30">
        <f t="shared" si="7"/>
        <v>7794.0420000000013</v>
      </c>
      <c r="H89" s="21">
        <f t="shared" si="9"/>
        <v>9613.49</v>
      </c>
      <c r="I89" s="21">
        <f t="shared" si="9"/>
        <v>13964.119999999999</v>
      </c>
      <c r="J89" s="21">
        <f t="shared" si="9"/>
        <v>3814.7900000000009</v>
      </c>
      <c r="K89" s="21">
        <f t="shared" si="9"/>
        <v>8728.2899999999972</v>
      </c>
      <c r="L89" s="21">
        <f t="shared" si="9"/>
        <v>8107.0600000000013</v>
      </c>
      <c r="M89" s="26">
        <f t="shared" si="8"/>
        <v>8845.5499999999993</v>
      </c>
      <c r="O89" s="38">
        <f>B89*100/$B$305</f>
        <v>6.2233748148142389</v>
      </c>
      <c r="P89" s="38">
        <f>C89*100/$C$305</f>
        <v>3.4303839551106381</v>
      </c>
      <c r="Q89" s="38">
        <f>D89*100/$D$305</f>
        <v>3.6772832965259501</v>
      </c>
      <c r="R89" s="38">
        <f>E89*100/$E$305</f>
        <v>4.013055306555696</v>
      </c>
      <c r="S89" s="38">
        <f>F89*100/$F$305</f>
        <v>4.3016099143675568</v>
      </c>
      <c r="T89" s="39">
        <f>G89*100/$G$305</f>
        <v>4.8618603458414649</v>
      </c>
      <c r="U89" s="38">
        <f>H89*100/$H$305</f>
        <v>5.6727320834918924</v>
      </c>
      <c r="V89" s="38">
        <f>I89*100/$I$305</f>
        <v>5.2603361854828918</v>
      </c>
      <c r="W89" s="38">
        <f>J89*100/$J$305</f>
        <v>4.9674170288262802</v>
      </c>
      <c r="X89" s="38">
        <f>K89*100/$K$305</f>
        <v>3.4771045175002517</v>
      </c>
      <c r="Y89" s="38">
        <f>L89*100/$L$305</f>
        <v>4.3356134665820933</v>
      </c>
      <c r="Z89" s="39">
        <f>M89*100/$M$305</f>
        <v>4.6568532171532366</v>
      </c>
    </row>
    <row r="90" spans="1:26" ht="17" thickBot="1">
      <c r="A90" s="1" t="s">
        <v>93</v>
      </c>
      <c r="B90" s="10">
        <v>18.100000000000001</v>
      </c>
      <c r="C90" s="11">
        <v>3.69</v>
      </c>
      <c r="D90" s="11">
        <v>3.81</v>
      </c>
      <c r="E90" s="11">
        <v>6.74</v>
      </c>
      <c r="F90" s="12">
        <v>14.23</v>
      </c>
      <c r="G90" s="30">
        <f t="shared" si="7"/>
        <v>9.3140000000000018</v>
      </c>
      <c r="H90" s="11">
        <v>9.57</v>
      </c>
      <c r="I90" s="11">
        <v>18.079999999999998</v>
      </c>
      <c r="J90" s="11">
        <v>3.74</v>
      </c>
      <c r="K90" s="11">
        <v>12.28</v>
      </c>
      <c r="L90" s="13">
        <v>12.96</v>
      </c>
      <c r="M90" s="26">
        <f t="shared" si="8"/>
        <v>11.326000000000001</v>
      </c>
      <c r="O90" s="36">
        <f>B90*100/$B$305</f>
        <v>5.8936433767463672E-3</v>
      </c>
      <c r="P90" s="36">
        <f>C90*100/$C$305</f>
        <v>5.3430065401875188E-3</v>
      </c>
      <c r="Q90" s="36">
        <f>D90*100/$D$305</f>
        <v>5.056591353096068E-3</v>
      </c>
      <c r="R90" s="36">
        <f>E90*100/$E$305</f>
        <v>5.7343703525225449E-3</v>
      </c>
      <c r="S90" s="36">
        <f>F90*100/$F$305</f>
        <v>6.1206278103864767E-3</v>
      </c>
      <c r="T90" s="26">
        <f>G90*100/$G$305</f>
        <v>5.8099978497892875E-3</v>
      </c>
      <c r="U90" s="36">
        <f>H90*100/$H$305</f>
        <v>5.6470694866294557E-3</v>
      </c>
      <c r="V90" s="36">
        <f>I90*100/$I$305</f>
        <v>6.8108035618091711E-3</v>
      </c>
      <c r="W90" s="36">
        <f>J90*100/$J$305</f>
        <v>4.8700294610739469E-3</v>
      </c>
      <c r="X90" s="36">
        <f>K90*100/$K$305</f>
        <v>4.8920055904310127E-3</v>
      </c>
      <c r="Y90" s="36">
        <f>L90*100/$L$305</f>
        <v>6.9309405045607057E-3</v>
      </c>
      <c r="Z90" s="26">
        <f>M90*100/$M$305</f>
        <v>5.9627179245470971E-3</v>
      </c>
    </row>
    <row r="91" spans="1:26" ht="17" thickBot="1">
      <c r="A91" s="1" t="s">
        <v>94</v>
      </c>
      <c r="B91" s="10">
        <v>9.83</v>
      </c>
      <c r="C91" s="11">
        <v>1.87</v>
      </c>
      <c r="D91" s="11">
        <v>1.85</v>
      </c>
      <c r="E91" s="11">
        <v>3.22</v>
      </c>
      <c r="F91" s="12">
        <v>6.54</v>
      </c>
      <c r="G91" s="30">
        <f t="shared" si="7"/>
        <v>4.6619999999999999</v>
      </c>
      <c r="H91" s="11">
        <v>5.16</v>
      </c>
      <c r="I91" s="11">
        <v>8.82</v>
      </c>
      <c r="J91" s="11">
        <v>2.21</v>
      </c>
      <c r="K91" s="11">
        <v>5.77</v>
      </c>
      <c r="L91" s="13">
        <v>8.41</v>
      </c>
      <c r="M91" s="26">
        <f t="shared" si="8"/>
        <v>6.0739999999999998</v>
      </c>
      <c r="O91" s="36">
        <f>B91*100/$B$305</f>
        <v>3.2008019001887726E-3</v>
      </c>
      <c r="P91" s="36">
        <f>C91*100/$C$305</f>
        <v>2.7077025013958426E-3</v>
      </c>
      <c r="Q91" s="36">
        <f>D91*100/$D$305</f>
        <v>2.4553002633143639E-3</v>
      </c>
      <c r="R91" s="36">
        <f>E91*100/$E$305</f>
        <v>2.7395656580300586E-3</v>
      </c>
      <c r="S91" s="36">
        <f>F91*100/$F$305</f>
        <v>2.812994088540236E-3</v>
      </c>
      <c r="T91" s="26">
        <f>G91*100/$G$305</f>
        <v>2.9081178844446694E-3</v>
      </c>
      <c r="U91" s="36">
        <f>H91*100/$H$305</f>
        <v>3.0448148956121203E-3</v>
      </c>
      <c r="V91" s="36">
        <f>I91*100/$I$305</f>
        <v>3.3225269588029256E-3</v>
      </c>
      <c r="W91" s="36">
        <f>J91*100/$J$305</f>
        <v>2.8777446815436958E-3</v>
      </c>
      <c r="X91" s="36">
        <f>K91*100/$K$305</f>
        <v>2.2986052326373733E-3</v>
      </c>
      <c r="Y91" s="36">
        <f>L91*100/$L$305</f>
        <v>4.4976242008761989E-3</v>
      </c>
      <c r="Z91" s="26">
        <f>M91*100/$M$305</f>
        <v>3.1977351822089933E-3</v>
      </c>
    </row>
    <row r="92" spans="1:26" ht="17" thickBot="1">
      <c r="A92" s="1" t="s">
        <v>95</v>
      </c>
      <c r="B92" s="10">
        <v>30.24</v>
      </c>
      <c r="C92" s="11">
        <v>6.01</v>
      </c>
      <c r="D92" s="11">
        <v>6.36</v>
      </c>
      <c r="E92" s="11">
        <v>7.38</v>
      </c>
      <c r="F92" s="12">
        <v>17.59</v>
      </c>
      <c r="G92" s="30">
        <f t="shared" si="7"/>
        <v>13.516</v>
      </c>
      <c r="H92" s="11">
        <v>17.100000000000001</v>
      </c>
      <c r="I92" s="11">
        <v>29.12</v>
      </c>
      <c r="J92" s="11">
        <v>7.15</v>
      </c>
      <c r="K92" s="11">
        <v>16.03</v>
      </c>
      <c r="L92" s="13">
        <v>19.13</v>
      </c>
      <c r="M92" s="26">
        <f t="shared" si="8"/>
        <v>17.706</v>
      </c>
      <c r="O92" s="36">
        <f>B92*100/$B$305</f>
        <v>9.846617442696692E-3</v>
      </c>
      <c r="P92" s="36">
        <f>C92*100/$C$305</f>
        <v>8.7022952050208636E-3</v>
      </c>
      <c r="Q92" s="36">
        <f>D92*100/$D$305</f>
        <v>8.4409241484753265E-3</v>
      </c>
      <c r="R92" s="36">
        <f>E92*100/$E$305</f>
        <v>6.2788802969757241E-3</v>
      </c>
      <c r="S92" s="36">
        <f>F92*100/$F$305</f>
        <v>7.565835782480543E-3</v>
      </c>
      <c r="T92" s="26">
        <f>G92*100/$G$305</f>
        <v>8.4311714556315216E-3</v>
      </c>
      <c r="U92" s="36">
        <f>H92*100/$H$305</f>
        <v>1.0090374944761098E-2</v>
      </c>
      <c r="V92" s="36">
        <f>I92*100/$I$305</f>
        <v>1.0969612816365215E-2</v>
      </c>
      <c r="W92" s="36">
        <f>J92*100/$J$305</f>
        <v>9.3103504402884275E-3</v>
      </c>
      <c r="X92" s="36">
        <f>K92*100/$K$305</f>
        <v>6.385899805749929E-3</v>
      </c>
      <c r="Y92" s="36">
        <f>L92*100/$L$305</f>
        <v>1.0230624371315302E-2</v>
      </c>
      <c r="Z92" s="26">
        <f>M92*100/$M$305</f>
        <v>9.3215507303576611E-3</v>
      </c>
    </row>
    <row r="93" spans="1:26" ht="17" thickBot="1">
      <c r="A93" s="1" t="s">
        <v>96</v>
      </c>
      <c r="B93" s="10">
        <v>2.21</v>
      </c>
      <c r="C93" s="11">
        <v>0.48</v>
      </c>
      <c r="D93" s="11">
        <v>0.49</v>
      </c>
      <c r="E93" s="11">
        <v>0.8</v>
      </c>
      <c r="F93" s="12">
        <v>1.28</v>
      </c>
      <c r="G93" s="30">
        <f t="shared" si="7"/>
        <v>1.052</v>
      </c>
      <c r="H93" s="11">
        <v>1.18</v>
      </c>
      <c r="I93" s="11">
        <v>2.06</v>
      </c>
      <c r="J93" s="11">
        <v>0.64</v>
      </c>
      <c r="K93" s="11">
        <v>1.59</v>
      </c>
      <c r="L93" s="13">
        <v>1.19</v>
      </c>
      <c r="M93" s="26">
        <f t="shared" si="8"/>
        <v>1.3320000000000001</v>
      </c>
      <c r="O93" s="36">
        <f>B93*100/$B$305</f>
        <v>7.1961060014416969E-4</v>
      </c>
      <c r="P93" s="36">
        <f>C93*100/$C$305</f>
        <v>6.9502524100000245E-4</v>
      </c>
      <c r="Q93" s="36">
        <f>D93*100/$D$305</f>
        <v>6.5032277244542614E-4</v>
      </c>
      <c r="R93" s="36">
        <f>E93*100/$E$305</f>
        <v>6.8063743056647418E-4</v>
      </c>
      <c r="S93" s="36">
        <f>F93*100/$F$305</f>
        <v>5.5055541794059662E-4</v>
      </c>
      <c r="T93" s="26">
        <f>G93*100/$G$305</f>
        <v>6.5622908932556684E-4</v>
      </c>
      <c r="U93" s="36">
        <f>H93*100/$H$305</f>
        <v>6.9629487922912828E-4</v>
      </c>
      <c r="V93" s="36">
        <f>I93*100/$I$305</f>
        <v>7.7600969786100079E-4</v>
      </c>
      <c r="W93" s="36">
        <f>J93*100/$J$305</f>
        <v>8.3337402542441865E-4</v>
      </c>
      <c r="X93" s="36">
        <f>K93*100/$K$305</f>
        <v>6.3341114729522068E-4</v>
      </c>
      <c r="Y93" s="36">
        <f>L93*100/$L$305</f>
        <v>6.3640580250210182E-4</v>
      </c>
      <c r="Z93" s="26">
        <f>M93*100/$M$305</f>
        <v>7.0124847920684556E-4</v>
      </c>
    </row>
    <row r="94" spans="1:26" ht="17" thickBot="1">
      <c r="A94" s="1" t="s">
        <v>97</v>
      </c>
      <c r="B94" s="10">
        <v>2.0699999999999998</v>
      </c>
      <c r="C94" s="11">
        <v>0.43</v>
      </c>
      <c r="D94" s="11">
        <v>0.49</v>
      </c>
      <c r="E94" s="11">
        <v>0.73</v>
      </c>
      <c r="F94" s="12">
        <v>1.28</v>
      </c>
      <c r="G94" s="30">
        <f t="shared" si="7"/>
        <v>1</v>
      </c>
      <c r="H94" s="11">
        <v>1.03</v>
      </c>
      <c r="I94" s="11">
        <v>1.83</v>
      </c>
      <c r="J94" s="11">
        <v>0.49</v>
      </c>
      <c r="K94" s="11">
        <v>1.46</v>
      </c>
      <c r="L94" s="13">
        <v>1.28</v>
      </c>
      <c r="M94" s="26">
        <f t="shared" si="8"/>
        <v>1.2180000000000002</v>
      </c>
      <c r="O94" s="36">
        <f>B94*100/$B$305</f>
        <v>6.7402440827983297E-4</v>
      </c>
      <c r="P94" s="36">
        <f>C94*100/$C$305</f>
        <v>6.2262677839583546E-4</v>
      </c>
      <c r="Q94" s="36">
        <f>D94*100/$D$305</f>
        <v>6.5032277244542614E-4</v>
      </c>
      <c r="R94" s="36">
        <f>E94*100/$E$305</f>
        <v>6.2108165539190774E-4</v>
      </c>
      <c r="S94" s="36">
        <f>F94*100/$F$305</f>
        <v>5.5055541794059662E-4</v>
      </c>
      <c r="T94" s="26">
        <f>G94*100/$G$305</f>
        <v>6.2379191000529167E-4</v>
      </c>
      <c r="U94" s="36">
        <f>H94*100/$H$305</f>
        <v>6.0778281831017132E-4</v>
      </c>
      <c r="V94" s="36">
        <f>I94*100/$I$305</f>
        <v>6.893678383910832E-4</v>
      </c>
      <c r="W94" s="36">
        <f>J94*100/$J$305</f>
        <v>6.3805198821557051E-4</v>
      </c>
      <c r="X94" s="36">
        <f>K94*100/$K$305</f>
        <v>5.8162281449749826E-4</v>
      </c>
      <c r="Y94" s="36">
        <f>L94*100/$L$305</f>
        <v>6.8453733378377344E-4</v>
      </c>
      <c r="Z94" s="26">
        <f>M94*100/$M$305</f>
        <v>6.4123171747292637E-4</v>
      </c>
    </row>
    <row r="95" spans="1:26" ht="17" thickBot="1">
      <c r="A95" s="19" t="s">
        <v>298</v>
      </c>
      <c r="B95" s="21">
        <f>SUM(B90:B94)</f>
        <v>62.45</v>
      </c>
      <c r="C95" s="21">
        <f t="shared" ref="C95:L95" si="10">SUM(C90:C94)</f>
        <v>12.48</v>
      </c>
      <c r="D95" s="21">
        <f t="shared" si="10"/>
        <v>13</v>
      </c>
      <c r="E95" s="21">
        <f t="shared" si="10"/>
        <v>18.87</v>
      </c>
      <c r="F95" s="22">
        <f t="shared" si="10"/>
        <v>40.92</v>
      </c>
      <c r="G95" s="30">
        <f t="shared" si="7"/>
        <v>29.544000000000004</v>
      </c>
      <c r="H95" s="21">
        <f t="shared" si="10"/>
        <v>34.040000000000006</v>
      </c>
      <c r="I95" s="21">
        <f t="shared" si="10"/>
        <v>59.91</v>
      </c>
      <c r="J95" s="21">
        <f t="shared" si="10"/>
        <v>14.230000000000002</v>
      </c>
      <c r="K95" s="21">
        <f t="shared" si="10"/>
        <v>37.130000000000003</v>
      </c>
      <c r="L95" s="21">
        <f t="shared" si="10"/>
        <v>42.97</v>
      </c>
      <c r="M95" s="26">
        <f t="shared" si="8"/>
        <v>37.655999999999999</v>
      </c>
      <c r="O95" s="38">
        <f>B95*100/$B$305</f>
        <v>2.0334697728055833E-2</v>
      </c>
      <c r="P95" s="38">
        <f>C95*100/$C$305</f>
        <v>1.8070656266000063E-2</v>
      </c>
      <c r="Q95" s="38">
        <f>D95*100/$D$305</f>
        <v>1.7253461309776612E-2</v>
      </c>
      <c r="R95" s="38">
        <f>E95*100/$E$305</f>
        <v>1.605453539348671E-2</v>
      </c>
      <c r="S95" s="38">
        <f>F95*100/$F$305</f>
        <v>1.7600568517288449E-2</v>
      </c>
      <c r="T95" s="39">
        <f>G95*100/$G$305</f>
        <v>1.8429308189196341E-2</v>
      </c>
      <c r="U95" s="38">
        <f>H95*100/$H$305</f>
        <v>2.0086337024541975E-2</v>
      </c>
      <c r="V95" s="38">
        <f>I95*100/$I$305</f>
        <v>2.2568320873229394E-2</v>
      </c>
      <c r="W95" s="38">
        <f>J95*100/$J$305</f>
        <v>1.8529550596546061E-2</v>
      </c>
      <c r="X95" s="38">
        <f>K95*100/$K$305</f>
        <v>1.4791544590611036E-2</v>
      </c>
      <c r="Y95" s="38">
        <f>L95*100/$L$305</f>
        <v>2.2980132213038081E-2</v>
      </c>
      <c r="Z95" s="39">
        <f>M95*100/$M$305</f>
        <v>1.9824484033793523E-2</v>
      </c>
    </row>
    <row r="96" spans="1:26" ht="17" thickBot="1">
      <c r="A96" s="1" t="s">
        <v>98</v>
      </c>
      <c r="B96" s="10">
        <v>5.48</v>
      </c>
      <c r="C96" s="11">
        <v>1.29</v>
      </c>
      <c r="D96" s="11">
        <v>1.59</v>
      </c>
      <c r="E96" s="11">
        <v>2.41</v>
      </c>
      <c r="F96" s="12">
        <v>4.96</v>
      </c>
      <c r="G96" s="30">
        <f t="shared" si="7"/>
        <v>3.1459999999999999</v>
      </c>
      <c r="H96" s="11">
        <v>3.37</v>
      </c>
      <c r="I96" s="11">
        <v>7.8</v>
      </c>
      <c r="J96" s="11">
        <v>1.77</v>
      </c>
      <c r="K96" s="11">
        <v>5.63</v>
      </c>
      <c r="L96" s="13">
        <v>5</v>
      </c>
      <c r="M96" s="26">
        <f t="shared" si="8"/>
        <v>4.7140000000000004</v>
      </c>
      <c r="O96" s="36">
        <f>B96*100/$B$305</f>
        <v>1.7843737958326015E-3</v>
      </c>
      <c r="P96" s="36">
        <f>C96*100/$C$305</f>
        <v>1.8678803351875064E-3</v>
      </c>
      <c r="Q96" s="36">
        <f>D96*100/$D$305</f>
        <v>2.1102310371188316E-3</v>
      </c>
      <c r="R96" s="36">
        <f>E96*100/$E$305</f>
        <v>2.0504202595815033E-3</v>
      </c>
      <c r="S96" s="36">
        <f>F96*100/$F$305</f>
        <v>2.1334022445198119E-3</v>
      </c>
      <c r="T96" s="26">
        <f>G96*100/$G$305</f>
        <v>1.9624493488766474E-3</v>
      </c>
      <c r="U96" s="36">
        <f>H96*100/$H$305</f>
        <v>1.9885709686459003E-3</v>
      </c>
      <c r="V96" s="36">
        <f>I96*100/$I$305</f>
        <v>2.9382891472406825E-3</v>
      </c>
      <c r="W96" s="36">
        <f>J96*100/$J$305</f>
        <v>2.304800039064408E-3</v>
      </c>
      <c r="X96" s="36">
        <f>K96*100/$K$305</f>
        <v>2.2428331819321335E-3</v>
      </c>
      <c r="Y96" s="36">
        <f>L96*100/$L$305</f>
        <v>2.6739739600928651E-3</v>
      </c>
      <c r="Z96" s="26">
        <f>M96*100/$M$305</f>
        <v>2.4817457439797823E-3</v>
      </c>
    </row>
    <row r="97" spans="1:26" ht="17" thickBot="1">
      <c r="A97" s="1" t="s">
        <v>99</v>
      </c>
      <c r="B97" s="10">
        <v>3.53</v>
      </c>
      <c r="C97" s="11">
        <v>0.83</v>
      </c>
      <c r="D97" s="11">
        <v>1.24</v>
      </c>
      <c r="E97" s="11">
        <v>1.0900000000000001</v>
      </c>
      <c r="F97" s="12">
        <v>3.04</v>
      </c>
      <c r="G97" s="30">
        <f t="shared" si="7"/>
        <v>1.9460000000000002</v>
      </c>
      <c r="H97" s="11">
        <v>2.56</v>
      </c>
      <c r="I97" s="11">
        <v>4.68</v>
      </c>
      <c r="J97" s="11">
        <v>1.1100000000000001</v>
      </c>
      <c r="K97" s="11">
        <v>3.26</v>
      </c>
      <c r="L97" s="13">
        <v>3.11</v>
      </c>
      <c r="M97" s="26">
        <f t="shared" si="8"/>
        <v>2.944</v>
      </c>
      <c r="O97" s="36">
        <f>B97*100/$B$305</f>
        <v>1.1494232662936283E-3</v>
      </c>
      <c r="P97" s="36">
        <f>C97*100/$C$305</f>
        <v>1.2018144792291709E-3</v>
      </c>
      <c r="Q97" s="36">
        <f>D97*100/$D$305</f>
        <v>1.6457147710863846E-3</v>
      </c>
      <c r="R97" s="36">
        <f>E97*100/$E$305</f>
        <v>9.2736849914682113E-4</v>
      </c>
      <c r="S97" s="36">
        <f>F97*100/$F$305</f>
        <v>1.3075691176089171E-3</v>
      </c>
      <c r="T97" s="26">
        <f>G97*100/$G$305</f>
        <v>1.2138990568702976E-3</v>
      </c>
      <c r="U97" s="36">
        <f>H97*100/$H$305</f>
        <v>1.5106058396835327E-3</v>
      </c>
      <c r="V97" s="36">
        <f>I97*100/$I$305</f>
        <v>1.7629734883444095E-3</v>
      </c>
      <c r="W97" s="36">
        <f>J97*100/$J$305</f>
        <v>1.4453830753454763E-3</v>
      </c>
      <c r="X97" s="36">
        <f>K97*100/$K$305</f>
        <v>1.2986920378505783E-3</v>
      </c>
      <c r="Y97" s="36">
        <f>L97*100/$L$305</f>
        <v>1.6632118031777621E-3</v>
      </c>
      <c r="Z97" s="26">
        <f>M97*100/$M$305</f>
        <v>1.5499065486373521E-3</v>
      </c>
    </row>
    <row r="98" spans="1:26" ht="17" thickBot="1">
      <c r="A98" s="1" t="s">
        <v>100</v>
      </c>
      <c r="B98" s="10">
        <v>0.67</v>
      </c>
      <c r="C98" s="11">
        <v>0.21</v>
      </c>
      <c r="D98" s="11">
        <v>0.32</v>
      </c>
      <c r="E98" s="11">
        <v>0.31</v>
      </c>
      <c r="F98" s="12">
        <v>0.61</v>
      </c>
      <c r="G98" s="30">
        <f t="shared" si="7"/>
        <v>0.42400000000000004</v>
      </c>
      <c r="H98" s="11">
        <v>0.55000000000000004</v>
      </c>
      <c r="I98" s="11">
        <v>1.45</v>
      </c>
      <c r="J98" s="11">
        <v>0.32</v>
      </c>
      <c r="K98" s="11">
        <v>0.7</v>
      </c>
      <c r="L98" s="13">
        <v>0.67</v>
      </c>
      <c r="M98" s="26">
        <f t="shared" si="8"/>
        <v>0.73799999999999988</v>
      </c>
      <c r="O98" s="36">
        <f>B98*100/$B$305</f>
        <v>2.1816248963646773E-4</v>
      </c>
      <c r="P98" s="36">
        <f>C98*100/$C$305</f>
        <v>3.0407354293750103E-4</v>
      </c>
      <c r="Q98" s="36">
        <f>D98*100/$D$305</f>
        <v>4.2470058608680888E-4</v>
      </c>
      <c r="R98" s="36">
        <f>E98*100/$E$305</f>
        <v>2.6374700434450874E-4</v>
      </c>
      <c r="S98" s="36">
        <f>F98*100/$F$305</f>
        <v>2.6237406636231561E-4</v>
      </c>
      <c r="T98" s="26">
        <f>G98*100/$G$305</f>
        <v>2.6448776984224371E-4</v>
      </c>
      <c r="U98" s="36">
        <f>H98*100/$H$305</f>
        <v>3.2454422336950899E-4</v>
      </c>
      <c r="V98" s="36">
        <f>I98*100/$I$305</f>
        <v>5.4622041839730631E-4</v>
      </c>
      <c r="W98" s="36">
        <f>J98*100/$J$305</f>
        <v>4.1668701271220933E-4</v>
      </c>
      <c r="X98" s="36">
        <f>K98*100/$K$305</f>
        <v>2.7886025352619778E-4</v>
      </c>
      <c r="Y98" s="36">
        <f>L98*100/$L$305</f>
        <v>3.5831251065244389E-4</v>
      </c>
      <c r="Z98" s="26">
        <f>M98*100/$M$305</f>
        <v>3.885295628037927E-4</v>
      </c>
    </row>
    <row r="99" spans="1:26" ht="17" thickBot="1">
      <c r="A99" s="19" t="s">
        <v>299</v>
      </c>
      <c r="B99" s="21">
        <f>SUM(B96:B98)</f>
        <v>9.68</v>
      </c>
      <c r="C99" s="21">
        <f t="shared" ref="C99:L99" si="11">SUM(C96:C98)</f>
        <v>2.33</v>
      </c>
      <c r="D99" s="21">
        <f t="shared" si="11"/>
        <v>3.15</v>
      </c>
      <c r="E99" s="21">
        <f t="shared" si="11"/>
        <v>3.81</v>
      </c>
      <c r="F99" s="22">
        <f t="shared" si="11"/>
        <v>8.61</v>
      </c>
      <c r="G99" s="30">
        <f t="shared" si="7"/>
        <v>5.516</v>
      </c>
      <c r="H99" s="21">
        <f t="shared" si="11"/>
        <v>6.4799999999999995</v>
      </c>
      <c r="I99" s="21">
        <f t="shared" si="11"/>
        <v>13.93</v>
      </c>
      <c r="J99" s="21">
        <f t="shared" si="11"/>
        <v>3.1999999999999997</v>
      </c>
      <c r="K99" s="21">
        <f t="shared" si="11"/>
        <v>9.59</v>
      </c>
      <c r="L99" s="21">
        <f t="shared" si="11"/>
        <v>8.7799999999999994</v>
      </c>
      <c r="M99" s="26">
        <f t="shared" si="8"/>
        <v>8.3960000000000008</v>
      </c>
      <c r="O99" s="38">
        <f>B99*100/$B$305</f>
        <v>3.1519595517626978E-3</v>
      </c>
      <c r="P99" s="38">
        <f>C99*100/$C$305</f>
        <v>3.3737683573541784E-3</v>
      </c>
      <c r="Q99" s="38">
        <f>D99*100/$D$305</f>
        <v>4.1806463942920249E-3</v>
      </c>
      <c r="R99" s="38">
        <f>E99*100/$E$305</f>
        <v>3.241535763072833E-3</v>
      </c>
      <c r="S99" s="38">
        <f>F99*100/$F$305</f>
        <v>3.7033454284910445E-3</v>
      </c>
      <c r="T99" s="39">
        <f>G99*100/$G$305</f>
        <v>3.4408361755891887E-3</v>
      </c>
      <c r="U99" s="38">
        <f>H99*100/$H$305</f>
        <v>3.8237210316989421E-3</v>
      </c>
      <c r="V99" s="38">
        <f>I99*100/$I$305</f>
        <v>5.2474830539823982E-3</v>
      </c>
      <c r="W99" s="38">
        <f>J99*100/$J$305</f>
        <v>4.1668701271220937E-3</v>
      </c>
      <c r="X99" s="38">
        <f>K99*100/$K$305</f>
        <v>3.8203854733089098E-3</v>
      </c>
      <c r="Y99" s="38">
        <f>L99*100/$L$305</f>
        <v>4.6954982739230702E-3</v>
      </c>
      <c r="Z99" s="39">
        <f>M99*100/$M$305</f>
        <v>4.4201818554209273E-3</v>
      </c>
    </row>
    <row r="100" spans="1:26" ht="17" thickBot="1">
      <c r="A100" s="1" t="s">
        <v>101</v>
      </c>
      <c r="B100" s="10">
        <v>216.95</v>
      </c>
      <c r="C100" s="11">
        <v>29.63</v>
      </c>
      <c r="D100" s="11">
        <v>34.82</v>
      </c>
      <c r="E100" s="11">
        <v>68.59</v>
      </c>
      <c r="F100" s="12">
        <v>136.04</v>
      </c>
      <c r="G100" s="30">
        <f t="shared" si="7"/>
        <v>97.205999999999989</v>
      </c>
      <c r="H100" s="11">
        <v>135.37</v>
      </c>
      <c r="I100" s="11">
        <v>131.15</v>
      </c>
      <c r="J100" s="11">
        <v>35.4</v>
      </c>
      <c r="K100" s="11">
        <v>157.13</v>
      </c>
      <c r="L100" s="13">
        <v>103.45</v>
      </c>
      <c r="M100" s="26">
        <f t="shared" si="8"/>
        <v>112.5</v>
      </c>
      <c r="O100" s="36">
        <f>B100*100/$B$305</f>
        <v>7.0642316606912947E-2</v>
      </c>
      <c r="P100" s="36">
        <f>C100*100/$C$305</f>
        <v>4.2903328939229317E-2</v>
      </c>
      <c r="Q100" s="36">
        <f>D100*100/$D$305</f>
        <v>4.6212732523570894E-2</v>
      </c>
      <c r="R100" s="36">
        <f>E100*100/$E$305</f>
        <v>5.8356151703193082E-2</v>
      </c>
      <c r="S100" s="36">
        <f>F100*100/$F$305</f>
        <v>5.8513718012999039E-2</v>
      </c>
      <c r="T100" s="26">
        <f>G100*100/$G$305</f>
        <v>6.063631640397437E-2</v>
      </c>
      <c r="U100" s="36">
        <f>H100*100/$H$305</f>
        <v>7.9879184577328052E-2</v>
      </c>
      <c r="V100" s="36">
        <f>I100*100/$I$305</f>
        <v>4.9404695084694292E-2</v>
      </c>
      <c r="W100" s="36">
        <f>J100*100/$J$305</f>
        <v>4.6096000781288157E-2</v>
      </c>
      <c r="X100" s="36">
        <f>K100*100/$K$305</f>
        <v>6.2596159480816371E-2</v>
      </c>
      <c r="Y100" s="36">
        <f>L100*100/$L$305</f>
        <v>5.5324521234321376E-2</v>
      </c>
      <c r="Z100" s="26">
        <f>M100*100/$M$305</f>
        <v>5.9227067500578164E-2</v>
      </c>
    </row>
    <row r="101" spans="1:26" ht="17" thickBot="1">
      <c r="A101" s="1" t="s">
        <v>102</v>
      </c>
      <c r="B101" s="10">
        <v>1631.3</v>
      </c>
      <c r="C101" s="11">
        <v>270.10000000000002</v>
      </c>
      <c r="D101" s="11">
        <v>310.12</v>
      </c>
      <c r="E101" s="11">
        <v>475.21</v>
      </c>
      <c r="F101" s="12">
        <v>935.21</v>
      </c>
      <c r="G101" s="30">
        <f t="shared" si="7"/>
        <v>724.38800000000003</v>
      </c>
      <c r="H101" s="11">
        <v>1016.89</v>
      </c>
      <c r="I101" s="11">
        <v>1333.78</v>
      </c>
      <c r="J101" s="11">
        <v>319.89</v>
      </c>
      <c r="K101" s="11">
        <v>1190.3599999999999</v>
      </c>
      <c r="L101" s="13">
        <v>933.84</v>
      </c>
      <c r="M101" s="26">
        <f t="shared" si="8"/>
        <v>958.952</v>
      </c>
      <c r="O101" s="36">
        <f>B101*100/$B$305</f>
        <v>0.53117681991637278</v>
      </c>
      <c r="P101" s="36">
        <f>C101*100/$C$305</f>
        <v>0.39109649498770976</v>
      </c>
      <c r="Q101" s="36">
        <f>D101*100/$D$305</f>
        <v>0.41158795549137867</v>
      </c>
      <c r="R101" s="36">
        <f>E101*100/$E$305</f>
        <v>0.40430714172436771</v>
      </c>
      <c r="S101" s="36">
        <f>F101*100/$F$305</f>
        <v>0.40225385344705111</v>
      </c>
      <c r="T101" s="26">
        <f>G101*100/$G$305</f>
        <v>0.45186737410491323</v>
      </c>
      <c r="U101" s="36">
        <f>H101*100/$H$305</f>
        <v>0.60004686418585451</v>
      </c>
      <c r="V101" s="36">
        <f>I101*100/$I$305</f>
        <v>0.50243991010342015</v>
      </c>
      <c r="W101" s="36">
        <f>J101*100/$J$305</f>
        <v>0.41654377655158953</v>
      </c>
      <c r="X101" s="36">
        <f>K101*100/$K$305</f>
        <v>0.4742058448392068</v>
      </c>
      <c r="Y101" s="36">
        <f>L101*100/$L$305</f>
        <v>0.49941276857862421</v>
      </c>
      <c r="Z101" s="26">
        <f>M101*100/$M$305</f>
        <v>0.50485257630057268</v>
      </c>
    </row>
    <row r="102" spans="1:26" ht="17" thickBot="1">
      <c r="A102" s="1" t="s">
        <v>103</v>
      </c>
      <c r="B102" s="10">
        <v>188.83</v>
      </c>
      <c r="C102" s="11">
        <v>35.42</v>
      </c>
      <c r="D102" s="11">
        <v>39.08</v>
      </c>
      <c r="E102" s="11">
        <v>42.15</v>
      </c>
      <c r="F102" s="12">
        <v>87.37</v>
      </c>
      <c r="G102" s="30">
        <f t="shared" si="7"/>
        <v>78.569999999999993</v>
      </c>
      <c r="H102" s="11">
        <v>121.52</v>
      </c>
      <c r="I102" s="11">
        <v>136.51</v>
      </c>
      <c r="J102" s="11">
        <v>40.380000000000003</v>
      </c>
      <c r="K102" s="11">
        <v>108.21</v>
      </c>
      <c r="L102" s="13">
        <v>92.45</v>
      </c>
      <c r="M102" s="26">
        <f t="shared" si="8"/>
        <v>99.813999999999993</v>
      </c>
      <c r="O102" s="36">
        <f>B102*100/$B$305</f>
        <v>6.1486004355304776E-2</v>
      </c>
      <c r="P102" s="36">
        <f>C102*100/$C$305</f>
        <v>5.1287070908791844E-2</v>
      </c>
      <c r="Q102" s="36">
        <f>D102*100/$D$305</f>
        <v>5.186655907585154E-2</v>
      </c>
      <c r="R102" s="36">
        <f>E102*100/$E$305</f>
        <v>3.5861084622971107E-2</v>
      </c>
      <c r="S102" s="36">
        <f>F102*100/$F$305</f>
        <v>3.7579708488648382E-2</v>
      </c>
      <c r="T102" s="26">
        <f>G102*100/$G$305</f>
        <v>4.9011330369115758E-2</v>
      </c>
      <c r="U102" s="36">
        <f>H102*100/$H$305</f>
        <v>7.1706570952477691E-2</v>
      </c>
      <c r="V102" s="36">
        <f>I102*100/$I$305</f>
        <v>5.1423827114080202E-2</v>
      </c>
      <c r="W102" s="36">
        <f>J102*100/$J$305</f>
        <v>5.2580692416621923E-2</v>
      </c>
      <c r="X102" s="36">
        <f>K102*100/$K$305</f>
        <v>4.3107811477242665E-2</v>
      </c>
      <c r="Y102" s="36">
        <f>L102*100/$L$305</f>
        <v>4.9441778522117071E-2</v>
      </c>
      <c r="Z102" s="26">
        <f>M102*100/$M$305</f>
        <v>5.2548360137801856E-2</v>
      </c>
    </row>
    <row r="103" spans="1:26" ht="17" thickBot="1">
      <c r="A103" s="1" t="s">
        <v>104</v>
      </c>
      <c r="B103" s="10">
        <v>19.48</v>
      </c>
      <c r="C103" s="11">
        <v>2.46</v>
      </c>
      <c r="D103" s="11">
        <v>3.58</v>
      </c>
      <c r="E103" s="11">
        <v>5.85</v>
      </c>
      <c r="F103" s="12">
        <v>12.04</v>
      </c>
      <c r="G103" s="30">
        <f t="shared" si="7"/>
        <v>8.6820000000000004</v>
      </c>
      <c r="H103" s="11">
        <v>12.02</v>
      </c>
      <c r="I103" s="11">
        <v>12.14</v>
      </c>
      <c r="J103" s="11">
        <v>4.53</v>
      </c>
      <c r="K103" s="11">
        <v>16.670000000000002</v>
      </c>
      <c r="L103" s="13">
        <v>9.98</v>
      </c>
      <c r="M103" s="26">
        <f t="shared" si="8"/>
        <v>11.068000000000001</v>
      </c>
      <c r="O103" s="36">
        <f>B103*100/$B$305</f>
        <v>6.3429929822662557E-3</v>
      </c>
      <c r="P103" s="36">
        <f>C103*100/$C$305</f>
        <v>3.5620043601250124E-3</v>
      </c>
      <c r="Q103" s="36">
        <f>D103*100/$D$305</f>
        <v>4.7513378068461745E-3</v>
      </c>
      <c r="R103" s="36">
        <f>E103*100/$E$305</f>
        <v>4.9771612110173424E-3</v>
      </c>
      <c r="S103" s="36">
        <f>F103*100/$F$305</f>
        <v>5.1786619000037375E-3</v>
      </c>
      <c r="T103" s="26">
        <f>G103*100/$G$305</f>
        <v>5.4157613626659423E-3</v>
      </c>
      <c r="U103" s="36">
        <f>H103*100/$H$305</f>
        <v>7.0927664816390866E-3</v>
      </c>
      <c r="V103" s="36">
        <f>I103*100/$I$305</f>
        <v>4.573183365064344E-3</v>
      </c>
      <c r="W103" s="36">
        <f>J103*100/$J$305</f>
        <v>5.8987255237072135E-3</v>
      </c>
      <c r="X103" s="36">
        <f>K103*100/$K$305</f>
        <v>6.6408577518310254E-3</v>
      </c>
      <c r="Y103" s="36">
        <f>L103*100/$L$305</f>
        <v>5.337252024345358E-3</v>
      </c>
      <c r="Z103" s="26">
        <f>M103*100/$M$305</f>
        <v>5.8268905164124375E-3</v>
      </c>
    </row>
    <row r="104" spans="1:26" ht="17" thickBot="1">
      <c r="A104" s="1" t="s">
        <v>105</v>
      </c>
      <c r="B104" s="10">
        <v>11.49</v>
      </c>
      <c r="C104" s="11">
        <v>1.83</v>
      </c>
      <c r="D104" s="11">
        <v>1.76</v>
      </c>
      <c r="E104" s="11">
        <v>2.4300000000000002</v>
      </c>
      <c r="F104" s="12">
        <v>4.4000000000000004</v>
      </c>
      <c r="G104" s="30">
        <f t="shared" si="7"/>
        <v>4.3820000000000006</v>
      </c>
      <c r="H104" s="11">
        <v>6.34</v>
      </c>
      <c r="I104" s="11">
        <v>9.89</v>
      </c>
      <c r="J104" s="11">
        <v>2.58</v>
      </c>
      <c r="K104" s="11">
        <v>7</v>
      </c>
      <c r="L104" s="13">
        <v>4.47</v>
      </c>
      <c r="M104" s="26">
        <f t="shared" si="8"/>
        <v>6.056</v>
      </c>
      <c r="O104" s="36">
        <f>B104*100/$B$305</f>
        <v>3.7413238894373345E-3</v>
      </c>
      <c r="P104" s="36">
        <f>C104*100/$C$305</f>
        <v>2.649783731312509E-3</v>
      </c>
      <c r="Q104" s="36">
        <f>D104*100/$D$305</f>
        <v>2.3358532234774489E-3</v>
      </c>
      <c r="R104" s="36">
        <f>E104*100/$E$305</f>
        <v>2.0674361953456656E-3</v>
      </c>
      <c r="S104" s="36">
        <f>F104*100/$F$305</f>
        <v>1.8925342491708011E-3</v>
      </c>
      <c r="T104" s="26">
        <f>G104*100/$G$305</f>
        <v>2.7334561496431885E-3</v>
      </c>
      <c r="U104" s="36">
        <f>H104*100/$H$305</f>
        <v>3.7411097748412487E-3</v>
      </c>
      <c r="V104" s="36">
        <f>I104*100/$I$305</f>
        <v>3.7255999572064552E-3</v>
      </c>
      <c r="W104" s="36">
        <f>J104*100/$J$305</f>
        <v>3.3595390399921879E-3</v>
      </c>
      <c r="X104" s="36">
        <f>K104*100/$K$305</f>
        <v>2.7886025352619778E-3</v>
      </c>
      <c r="Y104" s="36">
        <f>L104*100/$L$305</f>
        <v>2.3905327203230212E-3</v>
      </c>
      <c r="Z104" s="26">
        <f>M104*100/$M$305</f>
        <v>3.1882588514089011E-3</v>
      </c>
    </row>
    <row r="105" spans="1:26" ht="17" thickBot="1">
      <c r="A105" s="1" t="s">
        <v>106</v>
      </c>
      <c r="B105" s="10">
        <v>100.97</v>
      </c>
      <c r="C105" s="11">
        <v>18.02</v>
      </c>
      <c r="D105" s="11">
        <v>19.079999999999998</v>
      </c>
      <c r="E105" s="11">
        <v>25.48</v>
      </c>
      <c r="F105" s="12">
        <v>51.4</v>
      </c>
      <c r="G105" s="30">
        <f t="shared" si="7"/>
        <v>42.989999999999995</v>
      </c>
      <c r="H105" s="11">
        <v>63.04</v>
      </c>
      <c r="I105" s="11">
        <v>72.31</v>
      </c>
      <c r="J105" s="11">
        <v>20.79</v>
      </c>
      <c r="K105" s="11">
        <v>65.400000000000006</v>
      </c>
      <c r="L105" s="13">
        <v>43.64</v>
      </c>
      <c r="M105" s="26">
        <f t="shared" si="8"/>
        <v>53.036000000000001</v>
      </c>
      <c r="O105" s="36">
        <f>B105*100/$B$305</f>
        <v>3.287741280387186E-2</v>
      </c>
      <c r="P105" s="36">
        <f>C105*100/$C$305</f>
        <v>2.6092405922541757E-2</v>
      </c>
      <c r="Q105" s="36">
        <f>D105*100/$D$305</f>
        <v>2.5322772445425978E-2</v>
      </c>
      <c r="R105" s="36">
        <f>E105*100/$E$305</f>
        <v>2.1678302163542204E-2</v>
      </c>
      <c r="S105" s="36">
        <f>F105*100/$F$305</f>
        <v>2.2108241001677086E-2</v>
      </c>
      <c r="T105" s="26">
        <f>G105*100/$G$305</f>
        <v>2.6816814211127481E-2</v>
      </c>
      <c r="U105" s="36">
        <f>H105*100/$H$305</f>
        <v>3.7198668802206993E-2</v>
      </c>
      <c r="V105" s="36">
        <f>I105*100/$I$305</f>
        <v>2.7239447209868428E-2</v>
      </c>
      <c r="W105" s="36">
        <f>J105*100/$J$305</f>
        <v>2.7071634357146351E-2</v>
      </c>
      <c r="X105" s="36">
        <f>K105*100/$K$305</f>
        <v>2.6053515115161911E-2</v>
      </c>
      <c r="Y105" s="36">
        <f>L105*100/$L$305</f>
        <v>2.3338444723690524E-2</v>
      </c>
      <c r="Z105" s="26">
        <f>M105*100/$M$305</f>
        <v>2.7921482239650346E-2</v>
      </c>
    </row>
    <row r="106" spans="1:26" ht="17" thickBot="1">
      <c r="A106" s="1" t="s">
        <v>107</v>
      </c>
      <c r="B106" s="10">
        <v>55.86</v>
      </c>
      <c r="C106" s="11">
        <v>6.54</v>
      </c>
      <c r="D106" s="11">
        <v>8.52</v>
      </c>
      <c r="E106" s="11">
        <v>17.28</v>
      </c>
      <c r="F106" s="12">
        <v>34.28</v>
      </c>
      <c r="G106" s="30">
        <f t="shared" si="7"/>
        <v>24.496000000000002</v>
      </c>
      <c r="H106" s="11">
        <v>35.090000000000003</v>
      </c>
      <c r="I106" s="11">
        <v>31.5</v>
      </c>
      <c r="J106" s="11">
        <v>9.61</v>
      </c>
      <c r="K106" s="11">
        <v>41.65</v>
      </c>
      <c r="L106" s="13">
        <v>30.25</v>
      </c>
      <c r="M106" s="26">
        <f t="shared" si="8"/>
        <v>29.619999999999997</v>
      </c>
      <c r="O106" s="36">
        <f>B106*100/$B$305</f>
        <v>1.8188890553870279E-2</v>
      </c>
      <c r="P106" s="36">
        <f>C106*100/$C$305</f>
        <v>9.4697189086250331E-3</v>
      </c>
      <c r="Q106" s="36">
        <f>D106*100/$D$305</f>
        <v>1.1307653104561288E-2</v>
      </c>
      <c r="R106" s="36">
        <f>E106*100/$E$305</f>
        <v>1.4701768500235843E-2</v>
      </c>
      <c r="S106" s="36">
        <f>F106*100/$F$305</f>
        <v>1.4744562286721604E-2</v>
      </c>
      <c r="T106" s="26">
        <f>G106*100/$G$305</f>
        <v>1.5280406627489626E-2</v>
      </c>
      <c r="U106" s="36">
        <f>H106*100/$H$305</f>
        <v>2.0705921450974673E-2</v>
      </c>
      <c r="V106" s="36">
        <f>I106*100/$I$305</f>
        <v>1.1866167710010448E-2</v>
      </c>
      <c r="W106" s="36">
        <f>J106*100/$J$305</f>
        <v>1.2513631850513537E-2</v>
      </c>
      <c r="X106" s="36">
        <f>K106*100/$K$305</f>
        <v>1.659218508480877E-2</v>
      </c>
      <c r="Y106" s="36">
        <f>L106*100/$L$305</f>
        <v>1.6177542458561834E-2</v>
      </c>
      <c r="Z106" s="26">
        <f>M106*100/$M$305</f>
        <v>1.5593828794374445E-2</v>
      </c>
    </row>
    <row r="107" spans="1:26" ht="17" thickBot="1">
      <c r="A107" s="19" t="s">
        <v>300</v>
      </c>
      <c r="B107" s="21">
        <f>SUM(B100:B106)</f>
        <v>2224.8799999999997</v>
      </c>
      <c r="C107" s="21">
        <f t="shared" ref="C107:L107" si="12">SUM(C100:C106)</f>
        <v>364</v>
      </c>
      <c r="D107" s="21">
        <f t="shared" si="12"/>
        <v>416.95999999999992</v>
      </c>
      <c r="E107" s="21">
        <f t="shared" si="12"/>
        <v>636.9899999999999</v>
      </c>
      <c r="F107" s="22">
        <f t="shared" si="12"/>
        <v>1260.74</v>
      </c>
      <c r="G107" s="30">
        <f t="shared" si="7"/>
        <v>980.71399999999994</v>
      </c>
      <c r="H107" s="21">
        <f t="shared" si="12"/>
        <v>1390.2699999999998</v>
      </c>
      <c r="I107" s="21">
        <f t="shared" si="12"/>
        <v>1727.2800000000002</v>
      </c>
      <c r="J107" s="21">
        <f t="shared" si="12"/>
        <v>433.17999999999995</v>
      </c>
      <c r="K107" s="21">
        <f t="shared" si="12"/>
        <v>1586.42</v>
      </c>
      <c r="L107" s="21">
        <f t="shared" si="12"/>
        <v>1218.0800000000002</v>
      </c>
      <c r="M107" s="26">
        <f t="shared" si="8"/>
        <v>1271.0459999999998</v>
      </c>
      <c r="O107" s="38">
        <f>B107*100/$B$305</f>
        <v>0.72445576110803622</v>
      </c>
      <c r="P107" s="38">
        <f>C107*100/$C$305</f>
        <v>0.52706080775833519</v>
      </c>
      <c r="Q107" s="38">
        <f>D107*100/$D$305</f>
        <v>0.55338486367111195</v>
      </c>
      <c r="R107" s="38">
        <f>E107*100/$E$305</f>
        <v>0.54194904612067296</v>
      </c>
      <c r="S107" s="38">
        <f>F107*100/$F$305</f>
        <v>0.54227127938627173</v>
      </c>
      <c r="T107" s="39">
        <f>G107*100/$G$305</f>
        <v>0.61176145922892955</v>
      </c>
      <c r="U107" s="38">
        <f>H107*100/$H$305</f>
        <v>0.82037108622532207</v>
      </c>
      <c r="V107" s="38">
        <f>I107*100/$I$305</f>
        <v>0.65067283054434444</v>
      </c>
      <c r="W107" s="38">
        <f>J107*100/$J$305</f>
        <v>0.56406400052085881</v>
      </c>
      <c r="X107" s="38">
        <f>K107*100/$K$305</f>
        <v>0.63198497628432959</v>
      </c>
      <c r="Y107" s="38">
        <f>L107*100/$L$305</f>
        <v>0.65142284026198349</v>
      </c>
      <c r="Z107" s="39">
        <f>M107*100/$M$305</f>
        <v>0.66915846434079873</v>
      </c>
    </row>
    <row r="108" spans="1:26" ht="17" thickBot="1">
      <c r="A108" s="1" t="s">
        <v>108</v>
      </c>
      <c r="B108" s="10">
        <v>42.78</v>
      </c>
      <c r="C108" s="11">
        <v>6.36</v>
      </c>
      <c r="D108" s="11">
        <v>5.44</v>
      </c>
      <c r="E108" s="11">
        <v>10.54</v>
      </c>
      <c r="F108" s="12">
        <v>19.03</v>
      </c>
      <c r="G108" s="30">
        <f t="shared" si="7"/>
        <v>16.830000000000002</v>
      </c>
      <c r="H108" s="11">
        <v>23.42</v>
      </c>
      <c r="I108" s="11">
        <v>37.42</v>
      </c>
      <c r="J108" s="11">
        <v>6.32</v>
      </c>
      <c r="K108" s="11">
        <v>25.27</v>
      </c>
      <c r="L108" s="13">
        <v>21</v>
      </c>
      <c r="M108" s="26">
        <f t="shared" si="8"/>
        <v>22.686</v>
      </c>
      <c r="O108" s="36">
        <f>B108*100/$B$305</f>
        <v>1.3929837771116551E-2</v>
      </c>
      <c r="P108" s="36">
        <f>C108*100/$C$305</f>
        <v>9.2090844432500315E-3</v>
      </c>
      <c r="Q108" s="36">
        <f>D108*100/$D$305</f>
        <v>7.2199099634757515E-3</v>
      </c>
      <c r="R108" s="36">
        <f>E108*100/$E$305</f>
        <v>8.9673981477132979E-3</v>
      </c>
      <c r="S108" s="36">
        <f>F108*100/$F$305</f>
        <v>8.1852106276637145E-3</v>
      </c>
      <c r="T108" s="26">
        <f>G108*100/$G$305</f>
        <v>1.049841784538906E-2</v>
      </c>
      <c r="U108" s="36">
        <f>H108*100/$H$305</f>
        <v>1.3819683111479818E-2</v>
      </c>
      <c r="V108" s="36">
        <f>I108*100/$I$305</f>
        <v>1.4096253832018761E-2</v>
      </c>
      <c r="W108" s="36">
        <f>J108*100/$J$305</f>
        <v>8.2295685010661344E-3</v>
      </c>
      <c r="X108" s="36">
        <f>K108*100/$K$305</f>
        <v>1.006685515229574E-2</v>
      </c>
      <c r="Y108" s="36">
        <f>L108*100/$L$305</f>
        <v>1.1230690632390032E-2</v>
      </c>
      <c r="Z108" s="26">
        <f>M108*100/$M$305</f>
        <v>1.1943335585049921E-2</v>
      </c>
    </row>
    <row r="109" spans="1:26" ht="17" thickBot="1">
      <c r="A109" s="1" t="s">
        <v>109</v>
      </c>
      <c r="B109" s="10">
        <v>77.430000000000007</v>
      </c>
      <c r="C109" s="11">
        <v>8.83</v>
      </c>
      <c r="D109" s="11">
        <v>7.44</v>
      </c>
      <c r="E109" s="11">
        <v>14.74</v>
      </c>
      <c r="F109" s="12">
        <v>31.54</v>
      </c>
      <c r="G109" s="30">
        <f t="shared" si="7"/>
        <v>27.995999999999999</v>
      </c>
      <c r="H109" s="11">
        <v>31.92</v>
      </c>
      <c r="I109" s="11">
        <v>84.3</v>
      </c>
      <c r="J109" s="11">
        <v>14.13</v>
      </c>
      <c r="K109" s="11">
        <v>54.67</v>
      </c>
      <c r="L109" s="13">
        <v>41.56</v>
      </c>
      <c r="M109" s="26">
        <f t="shared" si="8"/>
        <v>45.315999999999995</v>
      </c>
      <c r="O109" s="36">
        <f>B109*100/$B$305</f>
        <v>2.5212420257539846E-2</v>
      </c>
      <c r="P109" s="36">
        <f>C109*100/$C$305</f>
        <v>1.2785568495895877E-2</v>
      </c>
      <c r="Q109" s="36">
        <f>D109*100/$D$305</f>
        <v>9.8742886265183061E-3</v>
      </c>
      <c r="R109" s="36">
        <f>E109*100/$E$305</f>
        <v>1.2540744658187287E-2</v>
      </c>
      <c r="S109" s="36">
        <f>F109*100/$F$305</f>
        <v>1.3566029595192515E-2</v>
      </c>
      <c r="T109" s="26">
        <f>G109*100/$G$305</f>
        <v>1.7463678312508144E-2</v>
      </c>
      <c r="U109" s="36">
        <f>H109*100/$H$305</f>
        <v>1.8835366563554046E-2</v>
      </c>
      <c r="V109" s="36">
        <f>I109*100/$I$305</f>
        <v>3.1756125014408915E-2</v>
      </c>
      <c r="W109" s="36">
        <f>J109*100/$J$305</f>
        <v>1.8399335905073495E-2</v>
      </c>
      <c r="X109" s="36">
        <f>K109*100/$K$305</f>
        <v>2.1778985800396049E-2</v>
      </c>
      <c r="Y109" s="36">
        <f>L109*100/$L$305</f>
        <v>2.2226071556291895E-2</v>
      </c>
      <c r="Z109" s="26">
        <f>M109*100/$M$305</f>
        <v>2.385718925205511E-2</v>
      </c>
    </row>
    <row r="110" spans="1:26" ht="17" thickBot="1">
      <c r="A110" s="1" t="s">
        <v>110</v>
      </c>
      <c r="B110" s="10">
        <v>18.41</v>
      </c>
      <c r="C110" s="11">
        <v>3.24</v>
      </c>
      <c r="D110" s="11">
        <v>3.89</v>
      </c>
      <c r="E110" s="11">
        <v>4.2699999999999996</v>
      </c>
      <c r="F110" s="12">
        <v>5.87</v>
      </c>
      <c r="G110" s="30">
        <f t="shared" si="7"/>
        <v>7.1360000000000001</v>
      </c>
      <c r="H110" s="11">
        <v>11.54</v>
      </c>
      <c r="I110" s="11">
        <v>20.28</v>
      </c>
      <c r="J110" s="11">
        <v>3.23</v>
      </c>
      <c r="K110" s="11">
        <v>8.1300000000000008</v>
      </c>
      <c r="L110" s="13">
        <v>10.35</v>
      </c>
      <c r="M110" s="26">
        <f t="shared" si="8"/>
        <v>10.706</v>
      </c>
      <c r="O110" s="36">
        <f>B110*100/$B$305</f>
        <v>5.9945842301602544E-3</v>
      </c>
      <c r="P110" s="36">
        <f>C110*100/$C$305</f>
        <v>4.6914203767500166E-3</v>
      </c>
      <c r="Q110" s="36">
        <f>D110*100/$D$305</f>
        <v>5.1627664996177708E-3</v>
      </c>
      <c r="R110" s="36">
        <f>E110*100/$E$305</f>
        <v>3.6329022856485555E-3</v>
      </c>
      <c r="S110" s="36">
        <f>F110*100/$F$305</f>
        <v>2.524812736961955E-3</v>
      </c>
      <c r="T110" s="26">
        <f>G110*100/$G$305</f>
        <v>4.4513790697977614E-3</v>
      </c>
      <c r="U110" s="36">
        <f>H110*100/$H$305</f>
        <v>6.809527886698424E-3</v>
      </c>
      <c r="V110" s="36">
        <f>I110*100/$I$305</f>
        <v>7.6395517828257743E-3</v>
      </c>
      <c r="W110" s="36">
        <f>J110*100/$J$305</f>
        <v>4.2059345345638634E-3</v>
      </c>
      <c r="X110" s="36">
        <f>K110*100/$K$305</f>
        <v>3.2387626588114117E-3</v>
      </c>
      <c r="Y110" s="36">
        <f>L110*100/$L$305</f>
        <v>5.5351260973922302E-3</v>
      </c>
      <c r="Z110" s="26">
        <f>M110*100/$M$305</f>
        <v>5.6363109747661318E-3</v>
      </c>
    </row>
    <row r="111" spans="1:26" ht="17" thickBot="1">
      <c r="A111" s="1" t="s">
        <v>111</v>
      </c>
      <c r="B111" s="10">
        <v>3.27</v>
      </c>
      <c r="C111" s="11">
        <v>0.7</v>
      </c>
      <c r="D111" s="11">
        <v>0.77</v>
      </c>
      <c r="E111" s="11">
        <v>1.08</v>
      </c>
      <c r="F111" s="12">
        <v>1.79</v>
      </c>
      <c r="G111" s="30">
        <f t="shared" si="7"/>
        <v>1.522</v>
      </c>
      <c r="H111" s="11">
        <v>2.08</v>
      </c>
      <c r="I111" s="11">
        <v>3.02</v>
      </c>
      <c r="J111" s="11">
        <v>0.87</v>
      </c>
      <c r="K111" s="11">
        <v>2.88</v>
      </c>
      <c r="L111" s="13">
        <v>2.15</v>
      </c>
      <c r="M111" s="26">
        <f t="shared" si="8"/>
        <v>2.2000000000000002</v>
      </c>
      <c r="O111" s="36">
        <f>B111*100/$B$305</f>
        <v>1.0647631956884321E-3</v>
      </c>
      <c r="P111" s="36">
        <f>C111*100/$C$305</f>
        <v>1.0135784764583368E-3</v>
      </c>
      <c r="Q111" s="36">
        <f>D111*100/$D$305</f>
        <v>1.021935785271384E-3</v>
      </c>
      <c r="R111" s="36">
        <f>E111*100/$E$305</f>
        <v>9.1886053126474018E-4</v>
      </c>
      <c r="S111" s="36">
        <f>F111*100/$F$305</f>
        <v>7.6991734227630317E-4</v>
      </c>
      <c r="T111" s="26">
        <f>G111*100/$G$305</f>
        <v>9.4941128702805383E-4</v>
      </c>
      <c r="U111" s="36">
        <f>H111*100/$H$305</f>
        <v>1.2273672447428703E-3</v>
      </c>
      <c r="V111" s="36">
        <f>I111*100/$I$305</f>
        <v>1.1376452852137002E-3</v>
      </c>
      <c r="W111" s="36">
        <f>J111*100/$J$305</f>
        <v>1.1328678158113192E-3</v>
      </c>
      <c r="X111" s="36">
        <f>K111*100/$K$305</f>
        <v>1.1473107573649281E-3</v>
      </c>
      <c r="Y111" s="36">
        <f>L111*100/$L$305</f>
        <v>1.1498088028399319E-3</v>
      </c>
      <c r="Z111" s="26">
        <f>M111*100/$M$305</f>
        <v>1.1582182089001955E-3</v>
      </c>
    </row>
    <row r="112" spans="1:26" ht="17" thickBot="1">
      <c r="A112" s="19" t="s">
        <v>301</v>
      </c>
      <c r="B112" s="21">
        <f>SUM(B108:B111)</f>
        <v>141.89000000000001</v>
      </c>
      <c r="C112" s="21">
        <f t="shared" ref="C112:L112" si="13">SUM(C108:C111)</f>
        <v>19.13</v>
      </c>
      <c r="D112" s="21">
        <f t="shared" si="13"/>
        <v>17.54</v>
      </c>
      <c r="E112" s="21">
        <f t="shared" si="13"/>
        <v>30.630000000000003</v>
      </c>
      <c r="F112" s="22">
        <f t="shared" si="13"/>
        <v>58.23</v>
      </c>
      <c r="G112" s="30">
        <f t="shared" si="7"/>
        <v>53.484000000000002</v>
      </c>
      <c r="H112" s="21">
        <f t="shared" si="13"/>
        <v>68.959999999999994</v>
      </c>
      <c r="I112" s="21">
        <f t="shared" si="13"/>
        <v>145.02000000000001</v>
      </c>
      <c r="J112" s="21">
        <f t="shared" si="13"/>
        <v>24.550000000000004</v>
      </c>
      <c r="K112" s="21">
        <f t="shared" si="13"/>
        <v>90.949999999999989</v>
      </c>
      <c r="L112" s="21">
        <f t="shared" si="13"/>
        <v>75.06</v>
      </c>
      <c r="M112" s="26">
        <f t="shared" si="8"/>
        <v>80.908000000000001</v>
      </c>
      <c r="O112" s="38">
        <f>B112*100/$B$305</f>
        <v>4.6201605454505086E-2</v>
      </c>
      <c r="P112" s="38">
        <f>C112*100/$C$305</f>
        <v>2.7699651792354264E-2</v>
      </c>
      <c r="Q112" s="38">
        <f>D112*100/$D$305</f>
        <v>2.3278900874883213E-2</v>
      </c>
      <c r="R112" s="38">
        <f>E112*100/$E$305</f>
        <v>2.6059905622813885E-2</v>
      </c>
      <c r="S112" s="38">
        <f>F112*100/$F$305</f>
        <v>2.5045970302094486E-2</v>
      </c>
      <c r="T112" s="39">
        <f>G112*100/$G$305</f>
        <v>3.3362886514723022E-2</v>
      </c>
      <c r="U112" s="38">
        <f>H112*100/$H$305</f>
        <v>4.0691944806475151E-2</v>
      </c>
      <c r="V112" s="38">
        <f>I112*100/$I$305</f>
        <v>5.4629575914467154E-2</v>
      </c>
      <c r="W112" s="38">
        <f>J112*100/$J$305</f>
        <v>3.1967706756514815E-2</v>
      </c>
      <c r="X112" s="38">
        <f>K112*100/$K$305</f>
        <v>3.6231914368868121E-2</v>
      </c>
      <c r="Y112" s="38">
        <f>L112*100/$L$305</f>
        <v>4.0141697088914088E-2</v>
      </c>
      <c r="Z112" s="39">
        <f>M112*100/$M$305</f>
        <v>4.2595054020771364E-2</v>
      </c>
    </row>
    <row r="113" spans="1:26" ht="17" thickBot="1">
      <c r="A113" s="19" t="s">
        <v>112</v>
      </c>
      <c r="B113" s="10">
        <v>5.64</v>
      </c>
      <c r="C113" s="11">
        <v>0.88</v>
      </c>
      <c r="D113" s="11">
        <v>1.35</v>
      </c>
      <c r="E113" s="11">
        <v>1.45</v>
      </c>
      <c r="F113" s="12">
        <v>2.2599999999999998</v>
      </c>
      <c r="G113" s="30">
        <f t="shared" si="7"/>
        <v>2.3159999999999998</v>
      </c>
      <c r="H113" s="11">
        <v>3.38</v>
      </c>
      <c r="I113" s="11">
        <v>4.8099999999999996</v>
      </c>
      <c r="J113" s="11">
        <v>1.43</v>
      </c>
      <c r="K113" s="11">
        <v>4.37</v>
      </c>
      <c r="L113" s="13">
        <v>3.84</v>
      </c>
      <c r="M113" s="26">
        <f t="shared" si="8"/>
        <v>3.5659999999999998</v>
      </c>
      <c r="O113" s="36">
        <f>B113*100/$B$305</f>
        <v>1.8364723008204148E-3</v>
      </c>
      <c r="P113" s="36">
        <f>C113*100/$C$305</f>
        <v>1.2742129418333377E-3</v>
      </c>
      <c r="Q113" s="36">
        <f>D113*100/$D$305</f>
        <v>1.791705597553725E-3</v>
      </c>
      <c r="R113" s="36">
        <f>E113*100/$E$305</f>
        <v>1.2336553429017345E-3</v>
      </c>
      <c r="S113" s="36">
        <f>F113*100/$F$305</f>
        <v>9.7207440980136587E-4</v>
      </c>
      <c r="T113" s="26">
        <f>G113*100/$G$305</f>
        <v>1.4447020635722555E-3</v>
      </c>
      <c r="U113" s="36">
        <f>H113*100/$H$305</f>
        <v>1.9944717727071641E-3</v>
      </c>
      <c r="V113" s="36">
        <f>I113*100/$I$305</f>
        <v>1.811944974131754E-3</v>
      </c>
      <c r="W113" s="36">
        <f>J113*100/$J$305</f>
        <v>1.8620700880576855E-3</v>
      </c>
      <c r="X113" s="36">
        <f>K113*100/$K$305</f>
        <v>1.7408847255849776E-3</v>
      </c>
      <c r="Y113" s="36">
        <f>L113*100/$L$305</f>
        <v>2.0536120013513203E-3</v>
      </c>
      <c r="Z113" s="26">
        <f>M113*100/$M$305</f>
        <v>1.8773664240627709E-3</v>
      </c>
    </row>
    <row r="114" spans="1:26" ht="17" thickBot="1">
      <c r="A114" s="1" t="s">
        <v>113</v>
      </c>
      <c r="B114" s="10">
        <v>3.47</v>
      </c>
      <c r="C114" s="11">
        <v>0.59</v>
      </c>
      <c r="D114" s="11">
        <v>0.61</v>
      </c>
      <c r="E114" s="11">
        <v>0.99</v>
      </c>
      <c r="F114" s="12">
        <v>2.2200000000000002</v>
      </c>
      <c r="G114" s="30">
        <f t="shared" si="7"/>
        <v>1.5760000000000001</v>
      </c>
      <c r="H114" s="11">
        <v>2.21</v>
      </c>
      <c r="I114" s="11">
        <v>2.23</v>
      </c>
      <c r="J114" s="11">
        <v>0.85</v>
      </c>
      <c r="K114" s="11">
        <v>2.4900000000000002</v>
      </c>
      <c r="L114" s="13">
        <v>1.84</v>
      </c>
      <c r="M114" s="26">
        <f t="shared" si="8"/>
        <v>1.9239999999999999</v>
      </c>
      <c r="O114" s="36">
        <f>B114*100/$B$305</f>
        <v>1.1298863269231984E-3</v>
      </c>
      <c r="P114" s="36">
        <f>C114*100/$C$305</f>
        <v>8.5430185872916961E-4</v>
      </c>
      <c r="Q114" s="36">
        <f>D114*100/$D$305</f>
        <v>8.0958549222797944E-4</v>
      </c>
      <c r="R114" s="36">
        <f>E114*100/$E$305</f>
        <v>8.4228882032601183E-4</v>
      </c>
      <c r="S114" s="36">
        <f>F114*100/$F$305</f>
        <v>9.5486955299072245E-4</v>
      </c>
      <c r="T114" s="26">
        <f>G114*100/$G$305</f>
        <v>9.8309605016833968E-4</v>
      </c>
      <c r="U114" s="36">
        <f>H114*100/$H$305</f>
        <v>1.3040776975392996E-3</v>
      </c>
      <c r="V114" s="36">
        <f>I114*100/$I$305</f>
        <v>8.4004933312137461E-4</v>
      </c>
      <c r="W114" s="36">
        <f>J114*100/$J$305</f>
        <v>1.1068248775168061E-3</v>
      </c>
      <c r="X114" s="36">
        <f>K114*100/$K$305</f>
        <v>9.9194575897176081E-4</v>
      </c>
      <c r="Y114" s="36">
        <f>L114*100/$L$305</f>
        <v>9.840224173141743E-4</v>
      </c>
      <c r="Z114" s="26">
        <f>M114*100/$M$305</f>
        <v>1.0129144699654435E-3</v>
      </c>
    </row>
    <row r="115" spans="1:26" ht="17" thickBot="1">
      <c r="A115" s="1" t="s">
        <v>114</v>
      </c>
      <c r="B115" s="10">
        <v>108.19</v>
      </c>
      <c r="C115" s="11">
        <v>29.81</v>
      </c>
      <c r="D115" s="11">
        <v>30.21</v>
      </c>
      <c r="E115" s="11">
        <v>44.9</v>
      </c>
      <c r="F115" s="12">
        <v>100</v>
      </c>
      <c r="G115" s="30">
        <f t="shared" si="7"/>
        <v>62.622</v>
      </c>
      <c r="H115" s="11">
        <v>100.12</v>
      </c>
      <c r="I115" s="11">
        <v>120.71</v>
      </c>
      <c r="J115" s="11">
        <v>33.83</v>
      </c>
      <c r="K115" s="11">
        <v>116.98</v>
      </c>
      <c r="L115" s="13">
        <v>79.89</v>
      </c>
      <c r="M115" s="26">
        <f t="shared" si="8"/>
        <v>90.305999999999997</v>
      </c>
      <c r="O115" s="36">
        <f>B115*100/$B$305</f>
        <v>3.5228357841446928E-2</v>
      </c>
      <c r="P115" s="36">
        <f>C115*100/$C$305</f>
        <v>4.3163963404604315E-2</v>
      </c>
      <c r="Q115" s="36">
        <f>D115*100/$D$305</f>
        <v>4.0094389705257805E-2</v>
      </c>
      <c r="R115" s="36">
        <f>E115*100/$E$305</f>
        <v>3.8200775790543366E-2</v>
      </c>
      <c r="S115" s="36">
        <f>F115*100/$F$305</f>
        <v>4.3012142026609114E-2</v>
      </c>
      <c r="T115" s="26">
        <f>G115*100/$G$305</f>
        <v>3.9063096988351372E-2</v>
      </c>
      <c r="U115" s="36">
        <f>H115*100/$H$305</f>
        <v>5.9078850261373154E-2</v>
      </c>
      <c r="V115" s="36">
        <f>I115*100/$I$305</f>
        <v>4.547190807223369E-2</v>
      </c>
      <c r="W115" s="36">
        <f>J115*100/$J$305</f>
        <v>4.4051630125168884E-2</v>
      </c>
      <c r="X115" s="36">
        <f>K115*100/$K$305</f>
        <v>4.6601532082135168E-2</v>
      </c>
      <c r="Y115" s="36">
        <f>L115*100/$L$305</f>
        <v>4.2724755934363798E-2</v>
      </c>
      <c r="Z115" s="26">
        <f>M115*100/$M$305</f>
        <v>4.7542751624064107E-2</v>
      </c>
    </row>
    <row r="116" spans="1:26" ht="17" thickBot="1">
      <c r="A116" s="1" t="s">
        <v>115</v>
      </c>
      <c r="B116" s="10">
        <v>2.39</v>
      </c>
      <c r="C116" s="11">
        <v>0.55000000000000004</v>
      </c>
      <c r="D116" s="11">
        <v>0.47</v>
      </c>
      <c r="E116" s="11">
        <v>0.62</v>
      </c>
      <c r="F116" s="12">
        <v>1.65</v>
      </c>
      <c r="G116" s="30">
        <f t="shared" si="7"/>
        <v>1.1359999999999999</v>
      </c>
      <c r="H116" s="11">
        <v>1.87</v>
      </c>
      <c r="I116" s="11">
        <v>2.31</v>
      </c>
      <c r="J116" s="11">
        <v>0.59</v>
      </c>
      <c r="K116" s="11">
        <v>1.78</v>
      </c>
      <c r="L116" s="13">
        <v>1.46</v>
      </c>
      <c r="M116" s="26">
        <f t="shared" si="8"/>
        <v>1.6019999999999999</v>
      </c>
      <c r="O116" s="36">
        <f>B116*100/$B$305</f>
        <v>7.7822141825545951E-4</v>
      </c>
      <c r="P116" s="36">
        <f>C116*100/$C$305</f>
        <v>7.9638308864583623E-4</v>
      </c>
      <c r="Q116" s="36">
        <f>D116*100/$D$305</f>
        <v>6.2377898581500056E-4</v>
      </c>
      <c r="R116" s="36">
        <f>E116*100/$E$305</f>
        <v>5.2749400868901748E-4</v>
      </c>
      <c r="S116" s="36">
        <f>F116*100/$F$305</f>
        <v>7.0970034343905038E-4</v>
      </c>
      <c r="T116" s="26">
        <f>G116*100/$G$305</f>
        <v>7.0862760976601131E-4</v>
      </c>
      <c r="U116" s="36">
        <f>H116*100/$H$305</f>
        <v>1.1034503594563305E-3</v>
      </c>
      <c r="V116" s="36">
        <f>I116*100/$I$305</f>
        <v>8.7018563206743289E-4</v>
      </c>
      <c r="W116" s="36">
        <f>J116*100/$J$305</f>
        <v>7.6826667968813594E-4</v>
      </c>
      <c r="X116" s="36">
        <f>K116*100/$K$305</f>
        <v>7.091017875380458E-4</v>
      </c>
      <c r="Y116" s="36">
        <f>L116*100/$L$305</f>
        <v>7.8080039634711659E-4</v>
      </c>
      <c r="Z116" s="26">
        <f>M116*100/$M$305</f>
        <v>8.4339344120823304E-4</v>
      </c>
    </row>
    <row r="117" spans="1:26" ht="17" thickBot="1">
      <c r="A117" s="19" t="s">
        <v>302</v>
      </c>
      <c r="B117" s="21">
        <f>SUM(B113:B116)</f>
        <v>119.69</v>
      </c>
      <c r="C117" s="21">
        <f t="shared" ref="C117:L117" si="14">SUM(C113:C116)</f>
        <v>31.83</v>
      </c>
      <c r="D117" s="21">
        <f t="shared" si="14"/>
        <v>32.64</v>
      </c>
      <c r="E117" s="21">
        <f t="shared" si="14"/>
        <v>47.959999999999994</v>
      </c>
      <c r="F117" s="22">
        <f t="shared" si="14"/>
        <v>106.13000000000001</v>
      </c>
      <c r="G117" s="30">
        <f t="shared" si="7"/>
        <v>67.649999999999991</v>
      </c>
      <c r="H117" s="21">
        <f t="shared" si="14"/>
        <v>107.58000000000001</v>
      </c>
      <c r="I117" s="21">
        <f t="shared" si="14"/>
        <v>130.06</v>
      </c>
      <c r="J117" s="21">
        <f t="shared" si="14"/>
        <v>36.700000000000003</v>
      </c>
      <c r="K117" s="21">
        <f t="shared" si="14"/>
        <v>125.62</v>
      </c>
      <c r="L117" s="21">
        <f t="shared" si="14"/>
        <v>87.029999999999987</v>
      </c>
      <c r="M117" s="26">
        <f t="shared" si="8"/>
        <v>97.397999999999996</v>
      </c>
      <c r="O117" s="38">
        <f>B117*100/$B$305</f>
        <v>3.8972937887446005E-2</v>
      </c>
      <c r="P117" s="38">
        <f>C117*100/$C$305</f>
        <v>4.6088861293812657E-2</v>
      </c>
      <c r="Q117" s="38">
        <f>D117*100/$D$305</f>
        <v>4.3319459780854511E-2</v>
      </c>
      <c r="R117" s="38">
        <f>E117*100/$E$305</f>
        <v>4.0804213962460117E-2</v>
      </c>
      <c r="S117" s="38">
        <f>F117*100/$F$305</f>
        <v>4.5648786332840259E-2</v>
      </c>
      <c r="T117" s="39">
        <f>G117*100/$G$305</f>
        <v>4.2199522711857972E-2</v>
      </c>
      <c r="U117" s="38">
        <f>H117*100/$H$305</f>
        <v>6.3480850091075958E-2</v>
      </c>
      <c r="V117" s="38">
        <f>I117*100/$I$305</f>
        <v>4.8994088011554249E-2</v>
      </c>
      <c r="W117" s="38">
        <f>J117*100/$J$305</f>
        <v>4.7788791770431514E-2</v>
      </c>
      <c r="X117" s="38">
        <f>K117*100/$K$305</f>
        <v>5.0043464354229954E-2</v>
      </c>
      <c r="Y117" s="38">
        <f>L117*100/$L$305</f>
        <v>4.6543190749376399E-2</v>
      </c>
      <c r="Z117" s="39">
        <f>M117*100/$M$305</f>
        <v>5.1276425959300549E-2</v>
      </c>
    </row>
    <row r="118" spans="1:26" ht="17" thickBot="1">
      <c r="A118" s="1" t="s">
        <v>116</v>
      </c>
      <c r="B118" s="10">
        <v>127.29</v>
      </c>
      <c r="C118" s="11">
        <v>9.06</v>
      </c>
      <c r="D118" s="11">
        <v>8.52</v>
      </c>
      <c r="E118" s="11">
        <v>21.41</v>
      </c>
      <c r="F118" s="12">
        <v>42.1</v>
      </c>
      <c r="G118" s="30">
        <f t="shared" si="7"/>
        <v>41.676000000000002</v>
      </c>
      <c r="H118" s="11">
        <v>40.68</v>
      </c>
      <c r="I118" s="11">
        <v>47.62</v>
      </c>
      <c r="J118" s="11">
        <v>10.15</v>
      </c>
      <c r="K118" s="11">
        <v>38.75</v>
      </c>
      <c r="L118" s="13">
        <v>31.17</v>
      </c>
      <c r="M118" s="26">
        <f t="shared" si="8"/>
        <v>33.673999999999999</v>
      </c>
      <c r="O118" s="36">
        <f>B118*100/$B$305</f>
        <v>4.1447616874367127E-2</v>
      </c>
      <c r="P118" s="36">
        <f>C118*100/$C$305</f>
        <v>1.3118601423875045E-2</v>
      </c>
      <c r="Q118" s="36">
        <f>D118*100/$D$305</f>
        <v>1.1307653104561288E-2</v>
      </c>
      <c r="R118" s="36">
        <f>E118*100/$E$305</f>
        <v>1.8215559235535264E-2</v>
      </c>
      <c r="S118" s="36">
        <f>F118*100/$F$305</f>
        <v>1.8108111793202437E-2</v>
      </c>
      <c r="T118" s="26">
        <f>G118*100/$G$305</f>
        <v>2.5997151641380539E-2</v>
      </c>
      <c r="U118" s="36">
        <f>H118*100/$H$305</f>
        <v>2.4004470921221134E-2</v>
      </c>
      <c r="V118" s="36">
        <f>I118*100/$I$305</f>
        <v>1.7938631947641191E-2</v>
      </c>
      <c r="W118" s="36">
        <f>J118*100/$J$305</f>
        <v>1.3216791184465389E-2</v>
      </c>
      <c r="X118" s="36">
        <f>K118*100/$K$305</f>
        <v>1.5436906891628806E-2</v>
      </c>
      <c r="Y118" s="36">
        <f>L118*100/$L$305</f>
        <v>1.6669553667218919E-2</v>
      </c>
      <c r="Z118" s="26">
        <f>M118*100/$M$305</f>
        <v>1.772810907568417E-2</v>
      </c>
    </row>
    <row r="119" spans="1:26" ht="17" thickBot="1">
      <c r="A119" s="1" t="s">
        <v>117</v>
      </c>
      <c r="B119" s="10">
        <v>65.77</v>
      </c>
      <c r="C119" s="11">
        <v>7.06</v>
      </c>
      <c r="D119" s="11">
        <v>9.11</v>
      </c>
      <c r="E119" s="11">
        <v>12.57</v>
      </c>
      <c r="F119" s="12">
        <v>33.700000000000003</v>
      </c>
      <c r="G119" s="30">
        <f t="shared" si="7"/>
        <v>25.641999999999996</v>
      </c>
      <c r="H119" s="11">
        <v>21.56</v>
      </c>
      <c r="I119" s="11">
        <v>27.54</v>
      </c>
      <c r="J119" s="11">
        <v>5.58</v>
      </c>
      <c r="K119" s="11">
        <v>26.92</v>
      </c>
      <c r="L119" s="13">
        <v>19.39</v>
      </c>
      <c r="M119" s="26">
        <f t="shared" si="8"/>
        <v>20.198</v>
      </c>
      <c r="O119" s="36">
        <f>B119*100/$B$305</f>
        <v>2.1415741706552957E-2</v>
      </c>
      <c r="P119" s="36">
        <f>C119*100/$C$305</f>
        <v>1.0222662919708369E-2</v>
      </c>
      <c r="Q119" s="36">
        <f>D119*100/$D$305</f>
        <v>1.209069481015884E-2</v>
      </c>
      <c r="R119" s="36">
        <f>E119*100/$E$305</f>
        <v>1.0694515627775725E-2</v>
      </c>
      <c r="S119" s="36">
        <f>F119*100/$F$305</f>
        <v>1.4495091862967274E-2</v>
      </c>
      <c r="T119" s="26">
        <f>G119*100/$G$305</f>
        <v>1.5995272156355687E-2</v>
      </c>
      <c r="U119" s="36">
        <f>H119*100/$H$305</f>
        <v>1.2722133556084751E-2</v>
      </c>
      <c r="V119" s="36">
        <f>I119*100/$I$305</f>
        <v>1.0374420912180563E-2</v>
      </c>
      <c r="W119" s="36">
        <f>J119*100/$J$305</f>
        <v>7.2659797841691503E-3</v>
      </c>
      <c r="X119" s="36">
        <f>K119*100/$K$305</f>
        <v>1.0724168607036063E-2</v>
      </c>
      <c r="Y119" s="36">
        <f>L119*100/$L$305</f>
        <v>1.036967101724013E-2</v>
      </c>
      <c r="Z119" s="26">
        <f>M119*100/$M$305</f>
        <v>1.0633496083348246E-2</v>
      </c>
    </row>
    <row r="120" spans="1:26" ht="17" thickBot="1">
      <c r="A120" s="1" t="s">
        <v>118</v>
      </c>
      <c r="B120" s="10">
        <v>6126.11</v>
      </c>
      <c r="C120" s="11">
        <v>944.44</v>
      </c>
      <c r="D120" s="11">
        <v>1266.8399999999999</v>
      </c>
      <c r="E120" s="11">
        <v>1858.36</v>
      </c>
      <c r="F120" s="12">
        <v>2920.63</v>
      </c>
      <c r="G120" s="30">
        <f t="shared" si="7"/>
        <v>2623.2760000000003</v>
      </c>
      <c r="H120" s="11">
        <v>2674.03</v>
      </c>
      <c r="I120" s="11">
        <v>4913.58</v>
      </c>
      <c r="J120" s="11">
        <v>1029.78</v>
      </c>
      <c r="K120" s="11">
        <v>3086.09</v>
      </c>
      <c r="L120" s="13">
        <v>2117.62</v>
      </c>
      <c r="M120" s="26">
        <f t="shared" si="8"/>
        <v>2764.2200000000003</v>
      </c>
      <c r="O120" s="36">
        <f>B120*100/$B$305</f>
        <v>1.9947573274430765</v>
      </c>
      <c r="P120" s="36">
        <f>C120*100/$C$305</f>
        <v>1.367520080437588</v>
      </c>
      <c r="Q120" s="36">
        <f>D120*100/$D$305</f>
        <v>1.6813365327444154</v>
      </c>
      <c r="R120" s="36">
        <f>E120*100/$E$305</f>
        <v>1.5810867193343912</v>
      </c>
      <c r="S120" s="36">
        <f>F120*100/$F$305</f>
        <v>1.2562255236717537</v>
      </c>
      <c r="T120" s="26">
        <f>G120*100/$G$305</f>
        <v>1.6363783465110417</v>
      </c>
      <c r="U120" s="36">
        <f>H120*100/$H$305</f>
        <v>1.5778927083941237</v>
      </c>
      <c r="V120" s="36">
        <f>I120*100/$I$305</f>
        <v>1.8509639471921631</v>
      </c>
      <c r="W120" s="36">
        <f>J120*100/$J$305</f>
        <v>1.3409248498461841</v>
      </c>
      <c r="X120" s="36">
        <f>K120*100/$K$305</f>
        <v>1.2294111997209483</v>
      </c>
      <c r="Y120" s="36">
        <f>L120*100/$L$305</f>
        <v>1.1324921474743705</v>
      </c>
      <c r="Z120" s="26">
        <f>M120*100/$M$305</f>
        <v>1.4552590624573172</v>
      </c>
    </row>
    <row r="121" spans="1:26" ht="17" thickBot="1">
      <c r="A121" s="1" t="s">
        <v>119</v>
      </c>
      <c r="B121" s="10">
        <v>729.43</v>
      </c>
      <c r="C121" s="11">
        <v>162.5</v>
      </c>
      <c r="D121" s="11">
        <v>178.48</v>
      </c>
      <c r="E121" s="11">
        <v>230.83</v>
      </c>
      <c r="F121" s="12">
        <v>528.24</v>
      </c>
      <c r="G121" s="30">
        <f t="shared" si="7"/>
        <v>365.89599999999996</v>
      </c>
      <c r="H121" s="11">
        <v>314.45</v>
      </c>
      <c r="I121" s="11">
        <v>618.01</v>
      </c>
      <c r="J121" s="11">
        <v>157.12</v>
      </c>
      <c r="K121" s="11">
        <v>568.4</v>
      </c>
      <c r="L121" s="13">
        <v>411.98</v>
      </c>
      <c r="M121" s="26">
        <f t="shared" si="8"/>
        <v>413.99200000000002</v>
      </c>
      <c r="O121" s="36">
        <f>B121*100/$B$305</f>
        <v>0.23751382808287858</v>
      </c>
      <c r="P121" s="36">
        <f>C121*100/$C$305</f>
        <v>0.23529500346354248</v>
      </c>
      <c r="Q121" s="36">
        <f>D121*100/$D$305</f>
        <v>0.23687675188991766</v>
      </c>
      <c r="R121" s="36">
        <f>E121*100/$E$305</f>
        <v>0.19638942262207404</v>
      </c>
      <c r="S121" s="36">
        <f>F121*100/$F$305</f>
        <v>0.22720733904135998</v>
      </c>
      <c r="T121" s="26">
        <f>G121*100/$G$305</f>
        <v>0.22824296470329619</v>
      </c>
      <c r="U121" s="36">
        <f>H121*100/$H$305</f>
        <v>0.18555078370644015</v>
      </c>
      <c r="V121" s="36">
        <f>I121*100/$I$305</f>
        <v>0.23280667639566849</v>
      </c>
      <c r="W121" s="36">
        <f>J121*100/$J$305</f>
        <v>0.2045933232416948</v>
      </c>
      <c r="X121" s="36">
        <f>K121*100/$K$305</f>
        <v>0.22643452586327262</v>
      </c>
      <c r="Y121" s="36">
        <f>L121*100/$L$305</f>
        <v>0.2203247584158117</v>
      </c>
      <c r="Z121" s="26">
        <f>M121*100/$M$305</f>
        <v>0.21795139669954985</v>
      </c>
    </row>
    <row r="122" spans="1:26" ht="17" thickBot="1">
      <c r="A122" s="1" t="s">
        <v>120</v>
      </c>
      <c r="B122" s="10">
        <v>22879.22</v>
      </c>
      <c r="C122" s="11">
        <v>4707.71</v>
      </c>
      <c r="D122" s="11">
        <v>4491.08</v>
      </c>
      <c r="E122" s="11">
        <v>6330.75</v>
      </c>
      <c r="F122" s="12">
        <v>13161.65</v>
      </c>
      <c r="G122" s="30">
        <f t="shared" si="7"/>
        <v>10314.082</v>
      </c>
      <c r="H122" s="11">
        <v>10349.41</v>
      </c>
      <c r="I122" s="11">
        <v>17426.650000000001</v>
      </c>
      <c r="J122" s="11">
        <v>4296.96</v>
      </c>
      <c r="K122" s="11">
        <v>14263.06</v>
      </c>
      <c r="L122" s="13">
        <v>11384.32</v>
      </c>
      <c r="M122" s="26">
        <f t="shared" si="8"/>
        <v>11544.08</v>
      </c>
      <c r="O122" s="36">
        <f>B122*100/$B$305</f>
        <v>7.4498322330454698</v>
      </c>
      <c r="P122" s="36">
        <f>C122*100/$C$305</f>
        <v>6.8166193277252525</v>
      </c>
      <c r="Q122" s="36">
        <f>D122*100/$D$305</f>
        <v>5.9605134630085805</v>
      </c>
      <c r="R122" s="36">
        <f>E122*100/$E$305</f>
        <v>5.3861817669483827</v>
      </c>
      <c r="S122" s="36">
        <f>F122*100/$F$305</f>
        <v>5.661107591045198</v>
      </c>
      <c r="T122" s="26">
        <f>G122*100/$G$305</f>
        <v>6.4338409107311989</v>
      </c>
      <c r="U122" s="36">
        <f>H122*100/$H$305</f>
        <v>6.1069840559684172</v>
      </c>
      <c r="V122" s="36">
        <f>I122*100/$I$305</f>
        <v>6.564684175354083</v>
      </c>
      <c r="W122" s="36">
        <f>J122*100/$J$305</f>
        <v>5.595273206699547</v>
      </c>
      <c r="X122" s="36">
        <f>K122*100/$K$305</f>
        <v>5.6820007537991009</v>
      </c>
      <c r="Y122" s="36">
        <f>L122*100/$L$305</f>
        <v>6.088275046672881</v>
      </c>
      <c r="Z122" s="26">
        <f>M122*100/$M$305</f>
        <v>6.0775289368184389</v>
      </c>
    </row>
    <row r="123" spans="1:26" ht="17" thickBot="1">
      <c r="A123" s="1" t="s">
        <v>121</v>
      </c>
      <c r="B123" s="10">
        <v>7529.02</v>
      </c>
      <c r="C123" s="11">
        <v>1974.87</v>
      </c>
      <c r="D123" s="11">
        <v>1805.08</v>
      </c>
      <c r="E123" s="11">
        <v>2501.75</v>
      </c>
      <c r="F123" s="12">
        <v>4272.16</v>
      </c>
      <c r="G123" s="30">
        <f t="shared" si="7"/>
        <v>3616.5759999999996</v>
      </c>
      <c r="H123" s="11">
        <v>4175.8500000000004</v>
      </c>
      <c r="I123" s="11">
        <v>5905.11</v>
      </c>
      <c r="J123" s="11">
        <v>1579.39</v>
      </c>
      <c r="K123" s="11">
        <v>4533.45</v>
      </c>
      <c r="L123" s="13">
        <v>4235.1099999999997</v>
      </c>
      <c r="M123" s="26">
        <f t="shared" si="8"/>
        <v>4085.7820000000002</v>
      </c>
      <c r="O123" s="36">
        <f>B123*100/$B$305</f>
        <v>2.4515667876459077</v>
      </c>
      <c r="P123" s="36">
        <f>C123*100/$C$305</f>
        <v>2.8595510368618222</v>
      </c>
      <c r="Q123" s="36">
        <f>D123*100/$D$305</f>
        <v>2.3956829185424282</v>
      </c>
      <c r="R123" s="36">
        <f>E123*100/$E$305</f>
        <v>2.1284808648995961</v>
      </c>
      <c r="S123" s="36">
        <f>F123*100/$F$305</f>
        <v>1.8375475268039838</v>
      </c>
      <c r="T123" s="26">
        <f>G123*100/$G$305</f>
        <v>2.2559908507192974</v>
      </c>
      <c r="U123" s="36">
        <f>H123*100/$H$305</f>
        <v>2.4640872639228442</v>
      </c>
      <c r="V123" s="36">
        <f>I123*100/$I$305</f>
        <v>2.2244770033669776</v>
      </c>
      <c r="W123" s="36">
        <f>J123*100/$J$305</f>
        <v>2.0565978156485509</v>
      </c>
      <c r="X123" s="36">
        <f>K123*100/$K$305</f>
        <v>1.8059985947833448</v>
      </c>
      <c r="Y123" s="36">
        <f>L123*100/$L$305</f>
        <v>2.2649147716257785</v>
      </c>
      <c r="Z123" s="26">
        <f>M123*100/$M$305</f>
        <v>2.1510123227257534</v>
      </c>
    </row>
    <row r="124" spans="1:26" ht="17" thickBot="1">
      <c r="A124" s="1" t="s">
        <v>122</v>
      </c>
      <c r="B124" s="10">
        <v>591.26</v>
      </c>
      <c r="C124" s="11">
        <v>47.7</v>
      </c>
      <c r="D124" s="11">
        <v>53.12</v>
      </c>
      <c r="E124" s="11">
        <v>100.5</v>
      </c>
      <c r="F124" s="12">
        <v>226.95</v>
      </c>
      <c r="G124" s="30">
        <f t="shared" si="7"/>
        <v>203.90600000000001</v>
      </c>
      <c r="H124" s="11">
        <v>198.73</v>
      </c>
      <c r="I124" s="11">
        <v>204.72</v>
      </c>
      <c r="J124" s="11">
        <v>54.19</v>
      </c>
      <c r="K124" s="11">
        <v>234.34</v>
      </c>
      <c r="L124" s="13">
        <v>165.42</v>
      </c>
      <c r="M124" s="26">
        <f t="shared" si="8"/>
        <v>171.48</v>
      </c>
      <c r="O124" s="36">
        <f>B124*100/$B$305</f>
        <v>0.19252351286934016</v>
      </c>
      <c r="P124" s="36">
        <f>C124*100/$C$305</f>
        <v>6.9068133324375239E-2</v>
      </c>
      <c r="Q124" s="36">
        <f>D124*100/$D$305</f>
        <v>7.0500297290410283E-2</v>
      </c>
      <c r="R124" s="36">
        <f>E124*100/$E$305</f>
        <v>8.5505077214913322E-2</v>
      </c>
      <c r="S124" s="36">
        <f>F124*100/$F$305</f>
        <v>9.7616056329389383E-2</v>
      </c>
      <c r="T124" s="26">
        <f>G124*100/$G$305</f>
        <v>0.127194913201539</v>
      </c>
      <c r="U124" s="36">
        <f>H124*100/$H$305</f>
        <v>0.11726667910949548</v>
      </c>
      <c r="V124" s="36">
        <f>I124*100/$I$305</f>
        <v>7.7118789002963137E-2</v>
      </c>
      <c r="W124" s="36">
        <f>J124*100/$J$305</f>
        <v>7.0563341308983202E-2</v>
      </c>
      <c r="X124" s="36">
        <f>K124*100/$K$305</f>
        <v>9.335444544475599E-2</v>
      </c>
      <c r="Y124" s="36">
        <f>L124*100/$L$305</f>
        <v>8.846575449571234E-2</v>
      </c>
      <c r="Z124" s="26">
        <f>M124*100/$M$305</f>
        <v>9.027784475554794E-2</v>
      </c>
    </row>
    <row r="125" spans="1:26" ht="17" thickBot="1">
      <c r="A125" s="1" t="s">
        <v>123</v>
      </c>
      <c r="B125" s="10">
        <v>458.28</v>
      </c>
      <c r="C125" s="11">
        <v>103.44</v>
      </c>
      <c r="D125" s="11">
        <v>115.65</v>
      </c>
      <c r="E125" s="11">
        <v>152.82</v>
      </c>
      <c r="F125" s="12">
        <v>268.29000000000002</v>
      </c>
      <c r="G125" s="30">
        <f t="shared" si="7"/>
        <v>219.696</v>
      </c>
      <c r="H125" s="11">
        <v>212.89</v>
      </c>
      <c r="I125" s="11">
        <v>373.14</v>
      </c>
      <c r="J125" s="11">
        <v>97.27</v>
      </c>
      <c r="K125" s="11">
        <v>304.56</v>
      </c>
      <c r="L125" s="13">
        <v>196.56</v>
      </c>
      <c r="M125" s="26">
        <f t="shared" si="8"/>
        <v>236.88399999999996</v>
      </c>
      <c r="O125" s="36">
        <f>B125*100/$B$305</f>
        <v>0.14922314291134392</v>
      </c>
      <c r="P125" s="36">
        <f>C125*100/$C$305</f>
        <v>0.14977793943550052</v>
      </c>
      <c r="Q125" s="36">
        <f>D125*100/$D$305</f>
        <v>0.15348944619043578</v>
      </c>
      <c r="R125" s="36">
        <f>E125*100/$E$305</f>
        <v>0.13001876517396072</v>
      </c>
      <c r="S125" s="36">
        <f>F125*100/$F$305</f>
        <v>0.11539727584318961</v>
      </c>
      <c r="T125" s="26">
        <f>G125*100/$G$305</f>
        <v>0.13704458746052253</v>
      </c>
      <c r="U125" s="36">
        <f>H125*100/$H$305</f>
        <v>0.12562221766024503</v>
      </c>
      <c r="V125" s="36">
        <f>I125*100/$I$305</f>
        <v>0.14056323235915233</v>
      </c>
      <c r="W125" s="36">
        <f>J125*100/$J$305</f>
        <v>0.12665983039536438</v>
      </c>
      <c r="X125" s="36">
        <f>K125*100/$K$305</f>
        <v>0.12132811259134114</v>
      </c>
      <c r="Y125" s="36">
        <f>L125*100/$L$305</f>
        <v>0.10511926431917071</v>
      </c>
      <c r="Z125" s="26">
        <f>M125*100/$M$305</f>
        <v>0.12471061918050626</v>
      </c>
    </row>
    <row r="126" spans="1:26" ht="17" thickBot="1">
      <c r="A126" s="1" t="s">
        <v>124</v>
      </c>
      <c r="B126" s="10">
        <v>1122.69</v>
      </c>
      <c r="C126" s="11">
        <v>210.45</v>
      </c>
      <c r="D126" s="11">
        <v>239.53</v>
      </c>
      <c r="E126" s="11">
        <v>356.25</v>
      </c>
      <c r="F126" s="12">
        <v>746.98</v>
      </c>
      <c r="G126" s="30">
        <f t="shared" si="7"/>
        <v>535.18000000000006</v>
      </c>
      <c r="H126" s="11">
        <v>458.31</v>
      </c>
      <c r="I126" s="11">
        <v>770.6</v>
      </c>
      <c r="J126" s="11">
        <v>213.44</v>
      </c>
      <c r="K126" s="11">
        <v>913.52</v>
      </c>
      <c r="L126" s="13">
        <v>606.79999999999995</v>
      </c>
      <c r="M126" s="26">
        <f t="shared" si="8"/>
        <v>592.53399999999999</v>
      </c>
      <c r="O126" s="36">
        <f>B126*100/$B$305</f>
        <v>0.36556544102979993</v>
      </c>
      <c r="P126" s="36">
        <f>C126*100/$C$305</f>
        <v>0.30472512910093857</v>
      </c>
      <c r="Q126" s="36">
        <f>D126*100/$D$305</f>
        <v>0.3179016605792917</v>
      </c>
      <c r="R126" s="36">
        <f>E126*100/$E$305</f>
        <v>0.30309635579913302</v>
      </c>
      <c r="S126" s="36">
        <f>F126*100/$F$305</f>
        <v>0.32129209851036478</v>
      </c>
      <c r="T126" s="26">
        <f>G126*100/$G$305</f>
        <v>0.33384095439663203</v>
      </c>
      <c r="U126" s="36">
        <f>H126*100/$H$305</f>
        <v>0.27043975093178119</v>
      </c>
      <c r="V126" s="36">
        <f>I126*100/$I$305</f>
        <v>0.29028789959790641</v>
      </c>
      <c r="W126" s="36">
        <f>J126*100/$J$305</f>
        <v>0.27793023747904361</v>
      </c>
      <c r="X126" s="36">
        <f>K126*100/$K$305</f>
        <v>0.36392059828750317</v>
      </c>
      <c r="Y126" s="36">
        <f>L126*100/$L$305</f>
        <v>0.32451347979687006</v>
      </c>
      <c r="Z126" s="26">
        <f>M126*100/$M$305</f>
        <v>0.31194712190566742</v>
      </c>
    </row>
    <row r="127" spans="1:26" ht="17" thickBot="1">
      <c r="A127" s="1" t="s">
        <v>125</v>
      </c>
      <c r="B127" s="10">
        <v>150.91999999999999</v>
      </c>
      <c r="C127" s="11">
        <v>39.479999999999997</v>
      </c>
      <c r="D127" s="11">
        <v>49.5</v>
      </c>
      <c r="E127" s="11">
        <v>81.45</v>
      </c>
      <c r="F127" s="12">
        <v>176.44</v>
      </c>
      <c r="G127" s="30">
        <f t="shared" si="7"/>
        <v>99.557999999999993</v>
      </c>
      <c r="H127" s="11">
        <v>75.739999999999995</v>
      </c>
      <c r="I127" s="11">
        <v>118.74</v>
      </c>
      <c r="J127" s="11">
        <v>50.66</v>
      </c>
      <c r="K127" s="11">
        <v>191.41</v>
      </c>
      <c r="L127" s="13">
        <v>113.41</v>
      </c>
      <c r="M127" s="26">
        <f t="shared" si="8"/>
        <v>109.99199999999999</v>
      </c>
      <c r="O127" s="36">
        <f>B127*100/$B$305</f>
        <v>4.9141914829754781E-2</v>
      </c>
      <c r="P127" s="36">
        <f>C127*100/$C$305</f>
        <v>5.7165826072250195E-2</v>
      </c>
      <c r="Q127" s="36">
        <f>D127*100/$D$305</f>
        <v>6.5695871910303252E-2</v>
      </c>
      <c r="R127" s="36">
        <f>E127*100/$E$305</f>
        <v>6.9297398399549154E-2</v>
      </c>
      <c r="S127" s="36">
        <f>F127*100/$F$305</f>
        <v>7.5890623391749124E-2</v>
      </c>
      <c r="T127" s="26">
        <f>G127*100/$G$305</f>
        <v>6.2103474976306819E-2</v>
      </c>
      <c r="U127" s="36">
        <f>H127*100/$H$305</f>
        <v>4.4692689960012008E-2</v>
      </c>
      <c r="V127" s="36">
        <f>I127*100/$I$305</f>
        <v>4.4729801710687002E-2</v>
      </c>
      <c r="W127" s="36">
        <f>J127*100/$J$305</f>
        <v>6.5966762700001638E-2</v>
      </c>
      <c r="X127" s="36">
        <f>K127*100/$K$305</f>
        <v>7.6252344467785033E-2</v>
      </c>
      <c r="Y127" s="36">
        <f>L127*100/$L$305</f>
        <v>6.0651077362826364E-2</v>
      </c>
      <c r="Z127" s="26">
        <f>M127*100/$M$305</f>
        <v>5.7906698742431935E-2</v>
      </c>
    </row>
    <row r="128" spans="1:26" ht="17" thickBot="1">
      <c r="A128" s="1" t="s">
        <v>126</v>
      </c>
      <c r="B128" s="10">
        <v>4753.0200000000004</v>
      </c>
      <c r="C128" s="11">
        <v>589.84</v>
      </c>
      <c r="D128" s="11">
        <v>732.01</v>
      </c>
      <c r="E128" s="11">
        <v>989.25</v>
      </c>
      <c r="F128" s="12">
        <v>2197.34</v>
      </c>
      <c r="G128" s="30">
        <f t="shared" si="7"/>
        <v>1852.2920000000001</v>
      </c>
      <c r="H128" s="11">
        <v>1652.13</v>
      </c>
      <c r="I128" s="11">
        <v>2758.36</v>
      </c>
      <c r="J128" s="11">
        <v>585.36</v>
      </c>
      <c r="K128" s="11">
        <v>1954.86</v>
      </c>
      <c r="L128" s="13">
        <v>1644.68</v>
      </c>
      <c r="M128" s="26">
        <f t="shared" si="8"/>
        <v>1719.078</v>
      </c>
      <c r="O128" s="36">
        <f>B128*100/$B$305</f>
        <v>1.5476577261073492</v>
      </c>
      <c r="P128" s="36">
        <f>C128*100/$C$305</f>
        <v>0.85407018364883625</v>
      </c>
      <c r="Q128" s="36">
        <f>D128*100/$D$305</f>
        <v>0.9715158625668906</v>
      </c>
      <c r="R128" s="36">
        <f>E128*100/$E$305</f>
        <v>0.84165072273485575</v>
      </c>
      <c r="S128" s="36">
        <f>F128*100/$F$305</f>
        <v>0.94512300160749274</v>
      </c>
      <c r="T128" s="26">
        <f>G128*100/$G$305</f>
        <v>1.1554447645675217</v>
      </c>
      <c r="U128" s="36">
        <f>H128*100/$H$305</f>
        <v>0.97488954137357609</v>
      </c>
      <c r="V128" s="36">
        <f>I128*100/$I$305</f>
        <v>1.0390845195106164</v>
      </c>
      <c r="W128" s="36">
        <f>J128*100/$J$305</f>
        <v>0.76222471800380898</v>
      </c>
      <c r="X128" s="36">
        <f>K128*100/$K$305</f>
        <v>0.77876107886889001</v>
      </c>
      <c r="Y128" s="36">
        <f>L128*100/$L$305</f>
        <v>0.87956629853710666</v>
      </c>
      <c r="Z128" s="26">
        <f>M128*100/$M$305</f>
        <v>0.905030655508968</v>
      </c>
    </row>
    <row r="129" spans="1:26" ht="17" thickBot="1">
      <c r="A129" s="1" t="s">
        <v>127</v>
      </c>
      <c r="B129" s="10">
        <v>33281.620000000003</v>
      </c>
      <c r="C129" s="11">
        <v>7998.01</v>
      </c>
      <c r="D129" s="11">
        <v>11266.73</v>
      </c>
      <c r="E129" s="11">
        <v>12829.7</v>
      </c>
      <c r="F129" s="12">
        <v>22738.16</v>
      </c>
      <c r="G129" s="30">
        <f t="shared" ref="G129:G192" si="15">AVERAGE(B129:F129)</f>
        <v>17622.844000000001</v>
      </c>
      <c r="H129" s="11">
        <v>17212.22</v>
      </c>
      <c r="I129" s="11">
        <v>24926.38</v>
      </c>
      <c r="J129" s="11">
        <v>8824.26</v>
      </c>
      <c r="K129" s="11">
        <v>21954.79</v>
      </c>
      <c r="L129" s="13">
        <v>20131.86</v>
      </c>
      <c r="M129" s="26">
        <f t="shared" ref="M129:M192" si="16">AVERAGE(H129:L129)</f>
        <v>18609.902000000002</v>
      </c>
      <c r="O129" s="36">
        <f>B129*100/$B$305</f>
        <v>10.837016534828146</v>
      </c>
      <c r="P129" s="36">
        <f>C129*100/$C$305</f>
        <v>11.580872557855061</v>
      </c>
      <c r="Q129" s="36">
        <f>D129*100/$D$305</f>
        <v>14.953083857130727</v>
      </c>
      <c r="R129" s="36">
        <f>E129*100/$E$305</f>
        <v>10.915467553673366</v>
      </c>
      <c r="S129" s="36">
        <f>F129*100/$F$305</f>
        <v>9.7801696734376229</v>
      </c>
      <c r="T129" s="26">
        <f>G129*100/$G$305</f>
        <v>10.992987518485295</v>
      </c>
      <c r="U129" s="36">
        <f>H129*100/$H$305</f>
        <v>10.156593767936599</v>
      </c>
      <c r="V129" s="36">
        <f>I129*100/$I$305</f>
        <v>9.3898604915381032</v>
      </c>
      <c r="W129" s="36">
        <f>J129*100/$J$305</f>
        <v>11.490482933737001</v>
      </c>
      <c r="X129" s="36">
        <f>K129*100/$K$305</f>
        <v>8.7461690078777607</v>
      </c>
      <c r="Y129" s="36">
        <f>L129*100/$L$305</f>
        <v>10.766413881647029</v>
      </c>
      <c r="Z129" s="26">
        <f>M129*100/$M$305</f>
        <v>9.7974215282946204</v>
      </c>
    </row>
    <row r="130" spans="1:26" ht="17" thickBot="1">
      <c r="A130" s="1" t="s">
        <v>128</v>
      </c>
      <c r="B130" s="10">
        <v>24280.78</v>
      </c>
      <c r="C130" s="11">
        <v>4885.57</v>
      </c>
      <c r="D130" s="11">
        <v>6268.58</v>
      </c>
      <c r="E130" s="11">
        <v>10986.72</v>
      </c>
      <c r="F130" s="12">
        <v>24418.51</v>
      </c>
      <c r="G130" s="30">
        <f t="shared" si="15"/>
        <v>14168.032000000001</v>
      </c>
      <c r="H130" s="11">
        <v>12653.82</v>
      </c>
      <c r="I130" s="11">
        <v>16457.91</v>
      </c>
      <c r="J130" s="11">
        <v>5942.9</v>
      </c>
      <c r="K130" s="11">
        <v>23812.34</v>
      </c>
      <c r="L130" s="13">
        <v>16958.02</v>
      </c>
      <c r="M130" s="26">
        <f t="shared" si="16"/>
        <v>15164.998000000001</v>
      </c>
      <c r="O130" s="36">
        <f>B130*100/$B$305</f>
        <v>7.9062021121124664</v>
      </c>
      <c r="P130" s="36">
        <f>C130*100/$C$305</f>
        <v>7.0741551389007951</v>
      </c>
      <c r="Q130" s="36">
        <f>D130*100/$D$305</f>
        <v>8.3195924997876514</v>
      </c>
      <c r="R130" s="36">
        <f>E130*100/$E$305</f>
        <v>9.3474660889416157</v>
      </c>
      <c r="S130" s="36">
        <f>F130*100/$F$305</f>
        <v>10.502924201981749</v>
      </c>
      <c r="T130" s="26">
        <f>G130*100/$G$305</f>
        <v>8.8379037422960938</v>
      </c>
      <c r="U130" s="36">
        <f>H130*100/$H$305</f>
        <v>7.4667712446501087</v>
      </c>
      <c r="V130" s="36">
        <f>I130*100/$I$305</f>
        <v>6.1997561973415252</v>
      </c>
      <c r="W130" s="36">
        <f>J130*100/$J$305</f>
        <v>7.7385288995230903</v>
      </c>
      <c r="X130" s="36">
        <f>K130*100/$K$305</f>
        <v>9.4861645277886009</v>
      </c>
      <c r="Y130" s="36">
        <f>L130*100/$L$305</f>
        <v>9.0690607789468007</v>
      </c>
      <c r="Z130" s="26">
        <f>M130*100/$M$305</f>
        <v>7.9838076461522922</v>
      </c>
    </row>
    <row r="131" spans="1:26" ht="17" thickBot="1">
      <c r="A131" s="1" t="s">
        <v>129</v>
      </c>
      <c r="B131" s="10">
        <v>1037.96</v>
      </c>
      <c r="C131" s="11">
        <v>152.54</v>
      </c>
      <c r="D131" s="11">
        <v>215.56</v>
      </c>
      <c r="E131" s="11">
        <v>255.65</v>
      </c>
      <c r="F131" s="12">
        <v>565.29</v>
      </c>
      <c r="G131" s="30">
        <f t="shared" si="15"/>
        <v>445.4</v>
      </c>
      <c r="H131" s="11">
        <v>492.76</v>
      </c>
      <c r="I131" s="11">
        <v>675.67</v>
      </c>
      <c r="J131" s="11">
        <v>176.98</v>
      </c>
      <c r="K131" s="11">
        <v>685.5</v>
      </c>
      <c r="L131" s="13">
        <v>624.71</v>
      </c>
      <c r="M131" s="26">
        <f t="shared" si="16"/>
        <v>531.12400000000002</v>
      </c>
      <c r="O131" s="36">
        <f>B131*100/$B$305</f>
        <v>0.33797602648219111</v>
      </c>
      <c r="P131" s="36">
        <f>C131*100/$C$305</f>
        <v>0.22087322971279244</v>
      </c>
      <c r="Q131" s="36">
        <f>D131*100/$D$305</f>
        <v>0.28608893230272664</v>
      </c>
      <c r="R131" s="36">
        <f>E131*100/$E$305</f>
        <v>0.21750619890539891</v>
      </c>
      <c r="S131" s="36">
        <f>F131*100/$F$305</f>
        <v>0.24314333766221866</v>
      </c>
      <c r="T131" s="26">
        <f>G131*100/$G$305</f>
        <v>0.27783691671635691</v>
      </c>
      <c r="U131" s="36">
        <f>H131*100/$H$305</f>
        <v>0.29076802092283499</v>
      </c>
      <c r="V131" s="36">
        <f>I131*100/$I$305</f>
        <v>0.25452741386104</v>
      </c>
      <c r="W131" s="36">
        <f>J131*100/$J$305</f>
        <v>0.23045396096814627</v>
      </c>
      <c r="X131" s="36">
        <f>K131*100/$K$305</f>
        <v>0.27308386256029799</v>
      </c>
      <c r="Y131" s="36">
        <f>L131*100/$L$305</f>
        <v>0.33409165452192274</v>
      </c>
      <c r="Z131" s="26">
        <f>M131*100/$M$305</f>
        <v>0.27961703999268517</v>
      </c>
    </row>
    <row r="132" spans="1:26" ht="17" thickBot="1">
      <c r="A132" s="1" t="s">
        <v>130</v>
      </c>
      <c r="B132" s="10">
        <v>445.55</v>
      </c>
      <c r="C132" s="11">
        <v>27.7</v>
      </c>
      <c r="D132" s="11">
        <v>30.04</v>
      </c>
      <c r="E132" s="11">
        <v>65.319999999999993</v>
      </c>
      <c r="F132" s="12">
        <v>131.96</v>
      </c>
      <c r="G132" s="30">
        <f t="shared" si="15"/>
        <v>140.114</v>
      </c>
      <c r="H132" s="11">
        <v>133.81</v>
      </c>
      <c r="I132" s="11">
        <v>170.53</v>
      </c>
      <c r="J132" s="11">
        <v>33.15</v>
      </c>
      <c r="K132" s="11">
        <v>168.39</v>
      </c>
      <c r="L132" s="13">
        <v>108.99</v>
      </c>
      <c r="M132" s="26">
        <f t="shared" si="16"/>
        <v>122.974</v>
      </c>
      <c r="O132" s="36">
        <f>B132*100/$B$305</f>
        <v>0.14507805560825104</v>
      </c>
      <c r="P132" s="36">
        <f>C132*100/$C$305</f>
        <v>4.0108748282708474E-2</v>
      </c>
      <c r="Q132" s="36">
        <f>D132*100/$D$305</f>
        <v>3.9868767518899187E-2</v>
      </c>
      <c r="R132" s="36">
        <f>E132*100/$E$305</f>
        <v>5.5574046205752611E-2</v>
      </c>
      <c r="S132" s="36">
        <f>F132*100/$F$305</f>
        <v>5.6758822618313387E-2</v>
      </c>
      <c r="T132" s="26">
        <f>G132*100/$G$305</f>
        <v>8.7401979678481428E-2</v>
      </c>
      <c r="U132" s="36">
        <f>H132*100/$H$305</f>
        <v>7.8958659143770898E-2</v>
      </c>
      <c r="V132" s="36">
        <f>I132*100/$I$305</f>
        <v>6.4239288240891479E-2</v>
      </c>
      <c r="W132" s="36">
        <f>J132*100/$J$305</f>
        <v>4.3166170223155435E-2</v>
      </c>
      <c r="X132" s="36">
        <f>K132*100/$K$305</f>
        <v>6.7081825844680643E-2</v>
      </c>
      <c r="Y132" s="36">
        <f>L132*100/$L$305</f>
        <v>5.8287284382104267E-2</v>
      </c>
      <c r="Z132" s="26">
        <f>M132*100/$M$305</f>
        <v>6.4741239100587544E-2</v>
      </c>
    </row>
    <row r="133" spans="1:26" ht="17" thickBot="1">
      <c r="A133" s="1" t="s">
        <v>131</v>
      </c>
      <c r="B133" s="10">
        <v>41.51</v>
      </c>
      <c r="C133" s="11">
        <v>6.55</v>
      </c>
      <c r="D133" s="11">
        <v>7.59</v>
      </c>
      <c r="E133" s="11">
        <v>9.2100000000000009</v>
      </c>
      <c r="F133" s="12">
        <v>22.6</v>
      </c>
      <c r="G133" s="30">
        <f t="shared" si="15"/>
        <v>17.491999999999997</v>
      </c>
      <c r="H133" s="11">
        <v>16.100000000000001</v>
      </c>
      <c r="I133" s="11">
        <v>29.49</v>
      </c>
      <c r="J133" s="11">
        <v>7.5</v>
      </c>
      <c r="K133" s="11">
        <v>28.95</v>
      </c>
      <c r="L133" s="13">
        <v>18.07</v>
      </c>
      <c r="M133" s="26">
        <f t="shared" si="16"/>
        <v>20.022000000000002</v>
      </c>
      <c r="O133" s="36">
        <f>B133*100/$B$305</f>
        <v>1.3516305887775783E-2</v>
      </c>
      <c r="P133" s="36">
        <f>C133*100/$C$305</f>
        <v>9.4841986011458667E-3</v>
      </c>
      <c r="Q133" s="36">
        <f>D133*100/$D$305</f>
        <v>1.0073367026246498E-2</v>
      </c>
      <c r="R133" s="36">
        <f>E133*100/$E$305</f>
        <v>7.8358384193965343E-3</v>
      </c>
      <c r="S133" s="36">
        <f>F133*100/$F$305</f>
        <v>9.7207440980136596E-3</v>
      </c>
      <c r="T133" s="26">
        <f>G133*100/$G$305</f>
        <v>1.091136808981256E-2</v>
      </c>
      <c r="U133" s="36">
        <f>H133*100/$H$305</f>
        <v>9.5002945386347178E-3</v>
      </c>
      <c r="V133" s="36">
        <f>I133*100/$I$305</f>
        <v>1.1108993198990735E-2</v>
      </c>
      <c r="W133" s="36">
        <f>J133*100/$J$305</f>
        <v>9.7661018604424058E-3</v>
      </c>
      <c r="X133" s="36">
        <f>K133*100/$K$305</f>
        <v>1.1532863342262037E-2</v>
      </c>
      <c r="Y133" s="36">
        <f>L133*100/$L$305</f>
        <v>9.6637418917756134E-3</v>
      </c>
      <c r="Z133" s="26">
        <f>M133*100/$M$305</f>
        <v>1.0540838626636233E-2</v>
      </c>
    </row>
    <row r="134" spans="1:26" ht="17" thickBot="1">
      <c r="A134" s="1" t="s">
        <v>132</v>
      </c>
      <c r="B134" s="10">
        <v>2253.8200000000002</v>
      </c>
      <c r="C134" s="11">
        <v>527.26</v>
      </c>
      <c r="D134" s="11">
        <v>542.53</v>
      </c>
      <c r="E134" s="11">
        <v>779.06</v>
      </c>
      <c r="F134" s="12">
        <v>1538.17</v>
      </c>
      <c r="G134" s="30">
        <f t="shared" si="15"/>
        <v>1128.1680000000001</v>
      </c>
      <c r="H134" s="11">
        <v>951.88</v>
      </c>
      <c r="I134" s="11">
        <v>2127.04</v>
      </c>
      <c r="J134" s="11">
        <v>554.66</v>
      </c>
      <c r="K134" s="11">
        <v>1799.43</v>
      </c>
      <c r="L134" s="13">
        <v>1112.83</v>
      </c>
      <c r="M134" s="26">
        <f t="shared" si="16"/>
        <v>1309.1680000000001</v>
      </c>
      <c r="O134" s="36">
        <f>B134*100/$B$305</f>
        <v>0.73387907819770704</v>
      </c>
      <c r="P134" s="36">
        <f>C134*100/$C$305</f>
        <v>0.76345626785346099</v>
      </c>
      <c r="Q134" s="36">
        <f>D134*100/$D$305</f>
        <v>0.72004002803023881</v>
      </c>
      <c r="R134" s="36">
        <f>E134*100/$E$305</f>
        <v>0.66282174582139675</v>
      </c>
      <c r="S134" s="36">
        <f>F134*100/$F$305</f>
        <v>0.66159986501069346</v>
      </c>
      <c r="T134" s="26">
        <f>G134*100/$G$305</f>
        <v>0.70374207152684998</v>
      </c>
      <c r="U134" s="36">
        <f>H134*100/$H$305</f>
        <v>0.56168573698357849</v>
      </c>
      <c r="V134" s="36">
        <f>I134*100/$I$305</f>
        <v>0.80126391637779759</v>
      </c>
      <c r="W134" s="36">
        <f>J134*100/$J$305</f>
        <v>0.72224880772173139</v>
      </c>
      <c r="X134" s="36">
        <f>K134*100/$K$305</f>
        <v>0.71684215143235153</v>
      </c>
      <c r="Y134" s="36">
        <f>L134*100/$L$305</f>
        <v>0.59513568840202857</v>
      </c>
      <c r="Z134" s="26">
        <f>M134*100/$M$305</f>
        <v>0.68922828004975045</v>
      </c>
    </row>
    <row r="135" spans="1:26" ht="17" thickBot="1">
      <c r="A135" s="1" t="s">
        <v>133</v>
      </c>
      <c r="B135" s="10">
        <v>514.52</v>
      </c>
      <c r="C135" s="11">
        <v>114.24</v>
      </c>
      <c r="D135" s="11">
        <v>112.96</v>
      </c>
      <c r="E135" s="11">
        <v>215.4</v>
      </c>
      <c r="F135" s="12">
        <v>377.85</v>
      </c>
      <c r="G135" s="30">
        <f t="shared" si="15"/>
        <v>266.99400000000003</v>
      </c>
      <c r="H135" s="11">
        <v>199.47</v>
      </c>
      <c r="I135" s="11">
        <v>378.35</v>
      </c>
      <c r="J135" s="11">
        <v>118.72</v>
      </c>
      <c r="K135" s="11">
        <v>461.6</v>
      </c>
      <c r="L135" s="13">
        <v>321.43</v>
      </c>
      <c r="M135" s="26">
        <f t="shared" si="16"/>
        <v>295.91400000000004</v>
      </c>
      <c r="O135" s="36">
        <f>B135*100/$B$305</f>
        <v>0.16753576741456025</v>
      </c>
      <c r="P135" s="36">
        <f>C135*100/$C$305</f>
        <v>0.16541600735800058</v>
      </c>
      <c r="Q135" s="36">
        <f>D135*100/$D$305</f>
        <v>0.14991930688864355</v>
      </c>
      <c r="R135" s="36">
        <f>E135*100/$E$305</f>
        <v>0.18326162818002317</v>
      </c>
      <c r="S135" s="36">
        <f>F135*100/$F$305</f>
        <v>0.16252137864754254</v>
      </c>
      <c r="T135" s="26">
        <f>G135*100/$G$305</f>
        <v>0.16654869721995286</v>
      </c>
      <c r="U135" s="36">
        <f>H135*100/$H$305</f>
        <v>0.117703338610029</v>
      </c>
      <c r="V135" s="36">
        <f>I135*100/$I$305</f>
        <v>0.14252585882801438</v>
      </c>
      <c r="W135" s="36">
        <f>J135*100/$J$305</f>
        <v>0.15459088171622967</v>
      </c>
      <c r="X135" s="36">
        <f>K135*100/$K$305</f>
        <v>0.18388841861098987</v>
      </c>
      <c r="Y135" s="36">
        <f>L135*100/$L$305</f>
        <v>0.1718990899985299</v>
      </c>
      <c r="Z135" s="26">
        <f>M135*100/$M$305</f>
        <v>0.15578771957658746</v>
      </c>
    </row>
    <row r="136" spans="1:26" ht="17" thickBot="1">
      <c r="A136" s="1" t="s">
        <v>134</v>
      </c>
      <c r="B136" s="10">
        <v>166.92</v>
      </c>
      <c r="C136" s="11">
        <v>46.73</v>
      </c>
      <c r="D136" s="11">
        <v>44.57</v>
      </c>
      <c r="E136" s="11">
        <v>80.31</v>
      </c>
      <c r="F136" s="12">
        <v>142.91999999999999</v>
      </c>
      <c r="G136" s="30">
        <f t="shared" si="15"/>
        <v>96.289999999999992</v>
      </c>
      <c r="H136" s="11">
        <v>82.22</v>
      </c>
      <c r="I136" s="11">
        <v>129.41999999999999</v>
      </c>
      <c r="J136" s="11">
        <v>48.93</v>
      </c>
      <c r="K136" s="11">
        <v>162.41999999999999</v>
      </c>
      <c r="L136" s="13">
        <v>121.15</v>
      </c>
      <c r="M136" s="26">
        <f t="shared" si="16"/>
        <v>108.828</v>
      </c>
      <c r="O136" s="36">
        <f>B136*100/$B$305</f>
        <v>5.4351765328536104E-2</v>
      </c>
      <c r="P136" s="36">
        <f>C136*100/$C$305</f>
        <v>6.7663603149854396E-2</v>
      </c>
      <c r="Q136" s="36">
        <f>D136*100/$D$305</f>
        <v>5.9152828505903352E-2</v>
      </c>
      <c r="R136" s="36">
        <f>E136*100/$E$305</f>
        <v>6.8327490060991924E-2</v>
      </c>
      <c r="S136" s="36">
        <f>F136*100/$F$305</f>
        <v>6.1472953384429735E-2</v>
      </c>
      <c r="T136" s="26">
        <f>G136*100/$G$305</f>
        <v>6.0064923014409535E-2</v>
      </c>
      <c r="U136" s="36">
        <f>H136*100/$H$305</f>
        <v>4.8516410991710959E-2</v>
      </c>
      <c r="V136" s="36">
        <f>I136*100/$I$305</f>
        <v>4.8752997619985777E-2</v>
      </c>
      <c r="W136" s="36">
        <f>J136*100/$J$305</f>
        <v>6.3714048537526255E-2</v>
      </c>
      <c r="X136" s="36">
        <f>K136*100/$K$305</f>
        <v>6.4703546253892921E-2</v>
      </c>
      <c r="Y136" s="36">
        <f>L136*100/$L$305</f>
        <v>6.4790389053050124E-2</v>
      </c>
      <c r="Z136" s="26">
        <f>M136*100/$M$305</f>
        <v>5.7293896017359298E-2</v>
      </c>
    </row>
    <row r="137" spans="1:26" ht="17" thickBot="1">
      <c r="A137" s="1" t="s">
        <v>135</v>
      </c>
      <c r="B137" s="10">
        <v>218.97</v>
      </c>
      <c r="C137" s="11">
        <v>45.17</v>
      </c>
      <c r="D137" s="11">
        <v>41.26</v>
      </c>
      <c r="E137" s="11">
        <v>72.89</v>
      </c>
      <c r="F137" s="12">
        <v>118.81</v>
      </c>
      <c r="G137" s="30">
        <f t="shared" si="15"/>
        <v>99.419999999999987</v>
      </c>
      <c r="H137" s="11">
        <v>78.459999999999994</v>
      </c>
      <c r="I137" s="11">
        <v>172</v>
      </c>
      <c r="J137" s="11">
        <v>49.77</v>
      </c>
      <c r="K137" s="11">
        <v>153.83000000000001</v>
      </c>
      <c r="L137" s="13">
        <v>90.9</v>
      </c>
      <c r="M137" s="26">
        <f t="shared" si="16"/>
        <v>108.99199999999999</v>
      </c>
      <c r="O137" s="36">
        <f>B137*100/$B$305</f>
        <v>7.1300060232384083E-2</v>
      </c>
      <c r="P137" s="36">
        <f>C137*100/$C$305</f>
        <v>6.5404771116604393E-2</v>
      </c>
      <c r="Q137" s="36">
        <f>D137*100/$D$305</f>
        <v>5.4759831818567924E-2</v>
      </c>
      <c r="R137" s="36">
        <f>E137*100/$E$305</f>
        <v>6.2014577892487877E-2</v>
      </c>
      <c r="S137" s="36">
        <f>F137*100/$F$305</f>
        <v>5.1102725941814288E-2</v>
      </c>
      <c r="T137" s="26">
        <f>G137*100/$G$305</f>
        <v>6.2017391692726083E-2</v>
      </c>
      <c r="U137" s="36">
        <f>H137*100/$H$305</f>
        <v>4.6297708664675766E-2</v>
      </c>
      <c r="V137" s="36">
        <f>I137*100/$I$305</f>
        <v>6.4793042734025308E-2</v>
      </c>
      <c r="W137" s="36">
        <f>J137*100/$J$305</f>
        <v>6.4807851945895806E-2</v>
      </c>
      <c r="X137" s="36">
        <f>K137*100/$K$305</f>
        <v>6.1281532571335728E-2</v>
      </c>
      <c r="Y137" s="36">
        <f>L137*100/$L$305</f>
        <v>4.8612846594488286E-2</v>
      </c>
      <c r="Z137" s="26">
        <f>M137*100/$M$305</f>
        <v>5.7380235920204574E-2</v>
      </c>
    </row>
    <row r="138" spans="1:26" ht="17" thickBot="1">
      <c r="A138" s="1" t="s">
        <v>136</v>
      </c>
      <c r="B138" s="10">
        <v>488.09</v>
      </c>
      <c r="C138" s="11">
        <v>73.03</v>
      </c>
      <c r="D138" s="11">
        <v>86.72</v>
      </c>
      <c r="E138" s="11">
        <v>124.54</v>
      </c>
      <c r="F138" s="12">
        <v>177.68</v>
      </c>
      <c r="G138" s="30">
        <f t="shared" si="15"/>
        <v>190.012</v>
      </c>
      <c r="H138" s="11">
        <v>194.3</v>
      </c>
      <c r="I138" s="11">
        <v>295.74</v>
      </c>
      <c r="J138" s="11">
        <v>72.489999999999995</v>
      </c>
      <c r="K138" s="11">
        <v>342.52</v>
      </c>
      <c r="L138" s="13">
        <v>180.51</v>
      </c>
      <c r="M138" s="26">
        <f t="shared" si="16"/>
        <v>217.11199999999999</v>
      </c>
      <c r="O138" s="36">
        <f>B138*100/$B$305</f>
        <v>0.15892974562188586</v>
      </c>
      <c r="P138" s="36">
        <f>C138*100/$C$305</f>
        <v>0.1057451944796462</v>
      </c>
      <c r="Q138" s="36">
        <f>D138*100/$D$305</f>
        <v>0.11509385882952521</v>
      </c>
      <c r="R138" s="36">
        <f>E138*100/$E$305</f>
        <v>0.10595823200343586</v>
      </c>
      <c r="S138" s="36">
        <f>F138*100/$F$305</f>
        <v>7.6423973952879073E-2</v>
      </c>
      <c r="T138" s="26">
        <f>G138*100/$G$305</f>
        <v>0.11852794840392548</v>
      </c>
      <c r="U138" s="36">
        <f>H138*100/$H$305</f>
        <v>0.11465262291035562</v>
      </c>
      <c r="V138" s="36">
        <f>I138*100/$I$305</f>
        <v>0.11140636312884095</v>
      </c>
      <c r="W138" s="36">
        <f>J138*100/$J$305</f>
        <v>9.4392629848462653E-2</v>
      </c>
      <c r="X138" s="36">
        <f>K138*100/$K$305</f>
        <v>0.1364503057682761</v>
      </c>
      <c r="Y138" s="36">
        <f>L138*100/$L$305</f>
        <v>9.6535807907272606E-2</v>
      </c>
      <c r="Z138" s="26">
        <f>M138*100/$M$305</f>
        <v>0.11430139625942691</v>
      </c>
    </row>
    <row r="139" spans="1:26" ht="17" thickBot="1">
      <c r="A139" s="1" t="s">
        <v>137</v>
      </c>
      <c r="B139" s="10">
        <v>20118.490000000002</v>
      </c>
      <c r="C139" s="11">
        <v>4196.6499999999996</v>
      </c>
      <c r="D139" s="11">
        <v>4007.97</v>
      </c>
      <c r="E139" s="11">
        <v>5079.0200000000004</v>
      </c>
      <c r="F139" s="12">
        <v>9875.94</v>
      </c>
      <c r="G139" s="30">
        <f t="shared" si="15"/>
        <v>8655.6140000000014</v>
      </c>
      <c r="H139" s="11">
        <v>8587.51</v>
      </c>
      <c r="I139" s="11">
        <v>15590.58</v>
      </c>
      <c r="J139" s="11">
        <v>4052.87</v>
      </c>
      <c r="K139" s="11">
        <v>13820.21</v>
      </c>
      <c r="L139" s="13">
        <v>9124.1200000000008</v>
      </c>
      <c r="M139" s="26">
        <f t="shared" si="16"/>
        <v>10235.058000000001</v>
      </c>
      <c r="O139" s="36">
        <f>B139*100/$B$305</f>
        <v>6.5508953225766868</v>
      </c>
      <c r="P139" s="36">
        <f>C139*100/$C$305</f>
        <v>6.0766201617555407</v>
      </c>
      <c r="Q139" s="36">
        <f>D139*100/$D$305</f>
        <v>5.3193350250573355</v>
      </c>
      <c r="R139" s="36">
        <f>E139*100/$E$305</f>
        <v>4.3212139032446677</v>
      </c>
      <c r="S139" s="36">
        <f>F139*100/$F$305</f>
        <v>4.2478533392626998</v>
      </c>
      <c r="T139" s="26">
        <f>G139*100/$G$305</f>
        <v>5.399301989328543</v>
      </c>
      <c r="U139" s="36">
        <f>H139*100/$H$305</f>
        <v>5.0673213884143484</v>
      </c>
      <c r="V139" s="36">
        <f>I139*100/$I$305</f>
        <v>5.8730297452804665</v>
      </c>
      <c r="W139" s="36">
        <f>J139*100/$J$305</f>
        <v>5.2774321662841617</v>
      </c>
      <c r="X139" s="36">
        <f>K139*100/$K$305</f>
        <v>5.5055818062647059</v>
      </c>
      <c r="Y139" s="36">
        <f>L139*100/$L$305</f>
        <v>4.8795318577525029</v>
      </c>
      <c r="Z139" s="26">
        <f>M139*100/$M$305</f>
        <v>5.3883775203407343</v>
      </c>
    </row>
    <row r="140" spans="1:26" ht="17" thickBot="1">
      <c r="A140" s="1" t="s">
        <v>138</v>
      </c>
      <c r="B140" s="10">
        <v>13964.87</v>
      </c>
      <c r="C140" s="11">
        <v>3252.34</v>
      </c>
      <c r="D140" s="11">
        <v>3795.06</v>
      </c>
      <c r="E140" s="11">
        <v>5071.5200000000004</v>
      </c>
      <c r="F140" s="12">
        <v>11888.05</v>
      </c>
      <c r="G140" s="30">
        <f t="shared" si="15"/>
        <v>7594.3679999999995</v>
      </c>
      <c r="H140" s="11">
        <v>7182.2</v>
      </c>
      <c r="I140" s="11">
        <v>12082.34</v>
      </c>
      <c r="J140" s="11">
        <v>3292.87</v>
      </c>
      <c r="K140" s="11">
        <v>11821.88</v>
      </c>
      <c r="L140" s="13">
        <v>9868.34</v>
      </c>
      <c r="M140" s="26">
        <f t="shared" si="16"/>
        <v>8849.5260000000017</v>
      </c>
      <c r="O140" s="36">
        <f>B140*100/$B$305</f>
        <v>4.5471803084322673</v>
      </c>
      <c r="P140" s="36">
        <f>C140*100/$C$305</f>
        <v>4.7092883173207243</v>
      </c>
      <c r="Q140" s="36">
        <f>D140*100/$D$305</f>
        <v>5.0367631444831407</v>
      </c>
      <c r="R140" s="36">
        <f>E140*100/$E$305</f>
        <v>4.3148329273331072</v>
      </c>
      <c r="S140" s="36">
        <f>F140*100/$F$305</f>
        <v>5.1133049501943049</v>
      </c>
      <c r="T140" s="26">
        <f>G140*100/$G$305</f>
        <v>4.7373053200030659</v>
      </c>
      <c r="U140" s="36">
        <f>H140*100/$H$305</f>
        <v>4.2380754928808857</v>
      </c>
      <c r="V140" s="36">
        <f>I140*100/$I$305</f>
        <v>4.5514626275989727</v>
      </c>
      <c r="W140" s="36">
        <f>J140*100/$J$305</f>
        <v>4.2878005110926649</v>
      </c>
      <c r="X140" s="36">
        <f>K140*100/$K$305</f>
        <v>4.7095035056518384</v>
      </c>
      <c r="Y140" s="36">
        <f>L140*100/$L$305</f>
        <v>5.2775368378685643</v>
      </c>
      <c r="Z140" s="26">
        <f>M140*100/$M$305</f>
        <v>4.6589464333344139</v>
      </c>
    </row>
    <row r="141" spans="1:26" ht="17" thickBot="1">
      <c r="A141" s="1" t="s">
        <v>139</v>
      </c>
      <c r="B141" s="10">
        <v>10092.56</v>
      </c>
      <c r="C141" s="11">
        <v>2031.68</v>
      </c>
      <c r="D141" s="11">
        <v>2267.35</v>
      </c>
      <c r="E141" s="11">
        <v>2853.64</v>
      </c>
      <c r="F141" s="12">
        <v>6365.95</v>
      </c>
      <c r="G141" s="30">
        <f t="shared" si="15"/>
        <v>4722.2359999999999</v>
      </c>
      <c r="H141" s="11">
        <v>4200.83</v>
      </c>
      <c r="I141" s="11">
        <v>6945.05</v>
      </c>
      <c r="J141" s="11">
        <v>1959.18</v>
      </c>
      <c r="K141" s="11">
        <v>6485.95</v>
      </c>
      <c r="L141" s="13">
        <v>6176.85</v>
      </c>
      <c r="M141" s="26">
        <f t="shared" si="16"/>
        <v>5153.5720000000001</v>
      </c>
      <c r="O141" s="36">
        <f>B141*100/$B$305</f>
        <v>3.2862955468737742</v>
      </c>
      <c r="P141" s="36">
        <f>C141*100/$C$305</f>
        <v>2.9418101700726771</v>
      </c>
      <c r="Q141" s="36">
        <f>D141*100/$D$305</f>
        <v>3.0092027308247693</v>
      </c>
      <c r="R141" s="36">
        <f>E141*100/$E$305</f>
        <v>2.4278677467021419</v>
      </c>
      <c r="S141" s="36">
        <f>F141*100/$F$305</f>
        <v>2.738131455342923</v>
      </c>
      <c r="T141" s="26">
        <f>G141*100/$G$305</f>
        <v>2.9456926139357482</v>
      </c>
      <c r="U141" s="36">
        <f>H141*100/$H$305</f>
        <v>2.4788274724678807</v>
      </c>
      <c r="V141" s="36">
        <f>I141*100/$I$305</f>
        <v>2.6162262874415259</v>
      </c>
      <c r="W141" s="36">
        <f>J141*100/$J$305</f>
        <v>2.5511401923922072</v>
      </c>
      <c r="X141" s="36">
        <f>K141*100/$K$305</f>
        <v>2.5838195162260607</v>
      </c>
      <c r="Y141" s="36">
        <f>L141*100/$L$305</f>
        <v>3.3033472110799225</v>
      </c>
      <c r="Z141" s="26">
        <f>M141*100/$M$305</f>
        <v>2.7131640596719078</v>
      </c>
    </row>
    <row r="142" spans="1:26" ht="17" thickBot="1">
      <c r="A142" s="1" t="s">
        <v>140</v>
      </c>
      <c r="B142" s="10">
        <v>2279.59</v>
      </c>
      <c r="C142" s="11">
        <v>374.04</v>
      </c>
      <c r="D142" s="11">
        <v>449.32</v>
      </c>
      <c r="E142" s="11">
        <v>1027.43</v>
      </c>
      <c r="F142" s="12">
        <v>1898.35</v>
      </c>
      <c r="G142" s="30">
        <f t="shared" si="15"/>
        <v>1205.7459999999999</v>
      </c>
      <c r="H142" s="11">
        <v>1033.81</v>
      </c>
      <c r="I142" s="11">
        <v>1459.97</v>
      </c>
      <c r="J142" s="11">
        <v>343.37</v>
      </c>
      <c r="K142" s="11">
        <v>2183.71</v>
      </c>
      <c r="L142" s="13">
        <v>2154.6799999999998</v>
      </c>
      <c r="M142" s="26">
        <f t="shared" si="16"/>
        <v>1435.1079999999997</v>
      </c>
      <c r="O142" s="36">
        <f>B142*100/$B$305</f>
        <v>0.74227019365730662</v>
      </c>
      <c r="P142" s="36">
        <f>C142*100/$C$305</f>
        <v>0.54159841904925188</v>
      </c>
      <c r="Q142" s="36">
        <f>D142*100/$D$305</f>
        <v>0.59633271043914049</v>
      </c>
      <c r="R142" s="36">
        <f>E142*100/$E$305</f>
        <v>0.87413414410864065</v>
      </c>
      <c r="S142" s="36">
        <f>F142*100/$F$305</f>
        <v>0.81652099816213408</v>
      </c>
      <c r="T142" s="26">
        <f>G142*100/$G$305</f>
        <v>0.75213460032124035</v>
      </c>
      <c r="U142" s="36">
        <f>H142*100/$H$305</f>
        <v>0.6100310246575128</v>
      </c>
      <c r="V142" s="36">
        <f>I142*100/$I$305</f>
        <v>0.54997615465345884</v>
      </c>
      <c r="W142" s="36">
        <f>J142*100/$J$305</f>
        <v>0.44711818610934789</v>
      </c>
      <c r="X142" s="36">
        <f>K142*100/$K$305</f>
        <v>0.86992846318241912</v>
      </c>
      <c r="Y142" s="36">
        <f>L142*100/$L$305</f>
        <v>1.1523116424665787</v>
      </c>
      <c r="Z142" s="26">
        <f>M142*100/$M$305</f>
        <v>0.75553100788106409</v>
      </c>
    </row>
    <row r="143" spans="1:26" ht="17" thickBot="1">
      <c r="A143" s="1" t="s">
        <v>141</v>
      </c>
      <c r="B143" s="10">
        <v>111.81</v>
      </c>
      <c r="C143" s="11">
        <v>11.56</v>
      </c>
      <c r="D143" s="11">
        <v>14.93</v>
      </c>
      <c r="E143" s="11">
        <v>32.01</v>
      </c>
      <c r="F143" s="12">
        <v>76.290000000000006</v>
      </c>
      <c r="G143" s="30">
        <f t="shared" si="15"/>
        <v>49.320000000000007</v>
      </c>
      <c r="H143" s="11">
        <v>36.67</v>
      </c>
      <c r="I143" s="11">
        <v>49.15</v>
      </c>
      <c r="J143" s="11">
        <v>12.06</v>
      </c>
      <c r="K143" s="11">
        <v>68.2</v>
      </c>
      <c r="L143" s="13">
        <v>59.84</v>
      </c>
      <c r="M143" s="26">
        <f t="shared" si="16"/>
        <v>45.183999999999997</v>
      </c>
      <c r="O143" s="36">
        <f>B143*100/$B$305</f>
        <v>3.6407086516796201E-2</v>
      </c>
      <c r="P143" s="36">
        <f>C143*100/$C$305</f>
        <v>1.6738524554083391E-2</v>
      </c>
      <c r="Q143" s="36">
        <f>D143*100/$D$305</f>
        <v>1.9814936719612677E-2</v>
      </c>
      <c r="R143" s="36">
        <f>E143*100/$E$305</f>
        <v>2.7234005190541047E-2</v>
      </c>
      <c r="S143" s="36">
        <f>F143*100/$F$305</f>
        <v>3.2813963152100098E-2</v>
      </c>
      <c r="T143" s="26">
        <f>G143*100/$G$305</f>
        <v>3.0765417001460991E-2</v>
      </c>
      <c r="U143" s="36">
        <f>H143*100/$H$305</f>
        <v>2.163824849265435E-2</v>
      </c>
      <c r="V143" s="36">
        <f>I143*100/$I$305</f>
        <v>1.8514988664984557E-2</v>
      </c>
      <c r="W143" s="36">
        <f>J143*100/$J$305</f>
        <v>1.5703891791591391E-2</v>
      </c>
      <c r="X143" s="36">
        <f>K143*100/$K$305</f>
        <v>2.7168956129266699E-2</v>
      </c>
      <c r="Y143" s="36">
        <f>L143*100/$L$305</f>
        <v>3.2002120354391407E-2</v>
      </c>
      <c r="Z143" s="26">
        <f>M143*100/$M$305</f>
        <v>2.3787696159521098E-2</v>
      </c>
    </row>
    <row r="144" spans="1:26" ht="17" thickBot="1">
      <c r="A144" s="1" t="s">
        <v>142</v>
      </c>
      <c r="B144" s="10">
        <v>4.1900000000000004</v>
      </c>
      <c r="C144" s="11">
        <v>0.77</v>
      </c>
      <c r="D144" s="11">
        <v>1.22</v>
      </c>
      <c r="E144" s="11">
        <v>1.37</v>
      </c>
      <c r="F144" s="12">
        <v>2.12</v>
      </c>
      <c r="G144" s="30">
        <f t="shared" si="15"/>
        <v>1.9340000000000004</v>
      </c>
      <c r="H144" s="11">
        <v>2.31</v>
      </c>
      <c r="I144" s="11">
        <v>3.09</v>
      </c>
      <c r="J144" s="11">
        <v>0.82</v>
      </c>
      <c r="K144" s="11">
        <v>2.0699999999999998</v>
      </c>
      <c r="L144" s="13">
        <v>2.1</v>
      </c>
      <c r="M144" s="26">
        <f t="shared" si="16"/>
        <v>2.0780000000000003</v>
      </c>
      <c r="O144" s="36">
        <f>B144*100/$B$305</f>
        <v>1.364329599368358E-3</v>
      </c>
      <c r="P144" s="36">
        <f>C144*100/$C$305</f>
        <v>1.1149363241041706E-3</v>
      </c>
      <c r="Q144" s="36">
        <f>D144*100/$D$305</f>
        <v>1.6191709844559589E-3</v>
      </c>
      <c r="R144" s="36">
        <f>E144*100/$E$305</f>
        <v>1.1655915998450871E-3</v>
      </c>
      <c r="S144" s="36">
        <f>F144*100/$F$305</f>
        <v>9.1185741096411318E-4</v>
      </c>
      <c r="T144" s="26">
        <f>G144*100/$G$305</f>
        <v>1.2064135539502344E-3</v>
      </c>
      <c r="U144" s="36">
        <f>H144*100/$H$305</f>
        <v>1.3630857381519376E-3</v>
      </c>
      <c r="V144" s="36">
        <f>I144*100/$I$305</f>
        <v>1.1640145467915011E-3</v>
      </c>
      <c r="W144" s="36">
        <f>J144*100/$J$305</f>
        <v>1.0677604700750365E-3</v>
      </c>
      <c r="X144" s="36">
        <f>K144*100/$K$305</f>
        <v>8.2462960685604188E-4</v>
      </c>
      <c r="Y144" s="36">
        <f>L144*100/$L$305</f>
        <v>1.1230690632390032E-3</v>
      </c>
      <c r="Z144" s="26">
        <f>M144*100/$M$305</f>
        <v>1.0939897445884574E-3</v>
      </c>
    </row>
    <row r="145" spans="1:26" ht="17" thickBot="1">
      <c r="A145" s="1" t="s">
        <v>143</v>
      </c>
      <c r="B145" s="10">
        <v>954.53</v>
      </c>
      <c r="C145" s="11">
        <v>189.52</v>
      </c>
      <c r="D145" s="11">
        <v>221.84</v>
      </c>
      <c r="E145" s="11">
        <v>301.75</v>
      </c>
      <c r="F145" s="12">
        <v>471.4</v>
      </c>
      <c r="G145" s="30">
        <f t="shared" si="15"/>
        <v>427.80799999999999</v>
      </c>
      <c r="H145" s="11">
        <v>346.55</v>
      </c>
      <c r="I145" s="11">
        <v>828.28</v>
      </c>
      <c r="J145" s="11">
        <v>220.79</v>
      </c>
      <c r="K145" s="11">
        <v>750.93</v>
      </c>
      <c r="L145" s="13">
        <v>496.82</v>
      </c>
      <c r="M145" s="26">
        <f t="shared" si="16"/>
        <v>528.67399999999998</v>
      </c>
      <c r="O145" s="36">
        <f>B145*100/$B$305</f>
        <v>0.31080991228760824</v>
      </c>
      <c r="P145" s="36">
        <f>C145*100/$C$305</f>
        <v>0.27441913265483431</v>
      </c>
      <c r="Q145" s="36">
        <f>D145*100/$D$305</f>
        <v>0.29442368130468027</v>
      </c>
      <c r="R145" s="36">
        <f>E145*100/$E$305</f>
        <v>0.25672793084179196</v>
      </c>
      <c r="S145" s="36">
        <f>F145*100/$F$305</f>
        <v>0.20275923751343536</v>
      </c>
      <c r="T145" s="26">
        <f>G145*100/$G$305</f>
        <v>0.26686316943554383</v>
      </c>
      <c r="U145" s="36">
        <f>H145*100/$H$305</f>
        <v>0.20449236474309695</v>
      </c>
      <c r="V145" s="36">
        <f>I145*100/$I$305</f>
        <v>0.31201617113801439</v>
      </c>
      <c r="W145" s="36">
        <f>J145*100/$J$305</f>
        <v>0.28750101730227717</v>
      </c>
      <c r="X145" s="36">
        <f>K145*100/$K$305</f>
        <v>0.29914932882918244</v>
      </c>
      <c r="Y145" s="36">
        <f>L145*100/$L$305</f>
        <v>0.26569674857066744</v>
      </c>
      <c r="Z145" s="26">
        <f>M145*100/$M$305</f>
        <v>0.27832720607822808</v>
      </c>
    </row>
    <row r="146" spans="1:26" ht="17" thickBot="1">
      <c r="A146" s="1" t="s">
        <v>144</v>
      </c>
      <c r="B146" s="10">
        <v>217.73</v>
      </c>
      <c r="C146" s="11">
        <v>68.650000000000006</v>
      </c>
      <c r="D146" s="11">
        <v>74.47</v>
      </c>
      <c r="E146" s="11">
        <v>82.64</v>
      </c>
      <c r="F146" s="12">
        <v>177.87</v>
      </c>
      <c r="G146" s="30">
        <f t="shared" si="15"/>
        <v>124.27200000000001</v>
      </c>
      <c r="H146" s="11">
        <v>117.91</v>
      </c>
      <c r="I146" s="11">
        <v>224.72</v>
      </c>
      <c r="J146" s="11">
        <v>69.77</v>
      </c>
      <c r="K146" s="11">
        <v>233.97</v>
      </c>
      <c r="L146" s="13">
        <v>192.6</v>
      </c>
      <c r="M146" s="26">
        <f t="shared" si="16"/>
        <v>167.79400000000001</v>
      </c>
      <c r="O146" s="36">
        <f>B146*100/$B$305</f>
        <v>7.0896296818728527E-2</v>
      </c>
      <c r="P146" s="36">
        <f>C146*100/$C$305</f>
        <v>9.9403089155521193E-2</v>
      </c>
      <c r="Q146" s="36">
        <f>D146*100/$D$305</f>
        <v>9.8835789518389561E-2</v>
      </c>
      <c r="R146" s="36">
        <f>E146*100/$E$305</f>
        <v>7.030984657751678E-2</v>
      </c>
      <c r="S146" s="36">
        <f>F146*100/$F$305</f>
        <v>7.6505697022729635E-2</v>
      </c>
      <c r="T146" s="26">
        <f>G146*100/$G$305</f>
        <v>7.7519868240177606E-2</v>
      </c>
      <c r="U146" s="36">
        <f>H146*100/$H$305</f>
        <v>6.9576380686361461E-2</v>
      </c>
      <c r="V146" s="36">
        <f>I146*100/$I$305</f>
        <v>8.465286373947771E-2</v>
      </c>
      <c r="W146" s="36">
        <f>J146*100/$J$305</f>
        <v>9.0850790240408888E-2</v>
      </c>
      <c r="X146" s="36">
        <f>K146*100/$K$305</f>
        <v>9.320704788217786E-2</v>
      </c>
      <c r="Y146" s="36">
        <f>L146*100/$L$305</f>
        <v>0.10300147694277716</v>
      </c>
      <c r="Z146" s="26">
        <f>M146*100/$M$305</f>
        <v>8.8337302792817901E-2</v>
      </c>
    </row>
    <row r="147" spans="1:26" ht="17" thickBot="1">
      <c r="A147" s="1" t="s">
        <v>145</v>
      </c>
      <c r="B147" s="10">
        <v>1411.36</v>
      </c>
      <c r="C147" s="11">
        <v>213.34</v>
      </c>
      <c r="D147" s="11">
        <v>226.86</v>
      </c>
      <c r="E147" s="11">
        <v>324.97000000000003</v>
      </c>
      <c r="F147" s="12">
        <v>625.62</v>
      </c>
      <c r="G147" s="30">
        <f t="shared" si="15"/>
        <v>560.42999999999995</v>
      </c>
      <c r="H147" s="11">
        <v>517.64</v>
      </c>
      <c r="I147" s="11">
        <v>1002.35</v>
      </c>
      <c r="J147" s="11">
        <v>285.42</v>
      </c>
      <c r="K147" s="11">
        <v>813.97</v>
      </c>
      <c r="L147" s="13">
        <v>644.24</v>
      </c>
      <c r="M147" s="26">
        <f t="shared" si="16"/>
        <v>652.72399999999993</v>
      </c>
      <c r="O147" s="36">
        <f>B147*100/$B$305</f>
        <v>0.45956091249750014</v>
      </c>
      <c r="P147" s="36">
        <f>C147*100/$C$305</f>
        <v>0.30890976023945943</v>
      </c>
      <c r="Q147" s="36">
        <f>D147*100/$D$305</f>
        <v>0.30108617174891711</v>
      </c>
      <c r="R147" s="36">
        <f>E147*100/$E$305</f>
        <v>0.27648343226398392</v>
      </c>
      <c r="S147" s="36">
        <f>F147*100/$F$305</f>
        <v>0.26909256294687195</v>
      </c>
      <c r="T147" s="26">
        <f>G147*100/$G$305</f>
        <v>0.34959170012426555</v>
      </c>
      <c r="U147" s="36">
        <f>H147*100/$H$305</f>
        <v>0.30544922142725928</v>
      </c>
      <c r="V147" s="36">
        <f>I147*100/$I$305</f>
        <v>0.37758899060726897</v>
      </c>
      <c r="W147" s="36">
        <f>J147*100/$J$305</f>
        <v>0.37165877240099621</v>
      </c>
      <c r="X147" s="36">
        <f>K147*100/$K$305</f>
        <v>0.32426268651817031</v>
      </c>
      <c r="Y147" s="36">
        <f>L147*100/$L$305</f>
        <v>0.34453619681004544</v>
      </c>
      <c r="Z147" s="26">
        <f>M147*100/$M$305</f>
        <v>0.34363491917553224</v>
      </c>
    </row>
    <row r="148" spans="1:26" ht="17" thickBot="1">
      <c r="A148" s="1" t="s">
        <v>146</v>
      </c>
      <c r="B148" s="10">
        <v>2430.4499999999998</v>
      </c>
      <c r="C148" s="11">
        <v>482.32</v>
      </c>
      <c r="D148" s="11">
        <v>669.48</v>
      </c>
      <c r="E148" s="11">
        <v>898.64</v>
      </c>
      <c r="F148" s="12">
        <v>1922.88</v>
      </c>
      <c r="G148" s="30">
        <f t="shared" si="15"/>
        <v>1280.7540000000001</v>
      </c>
      <c r="H148" s="11">
        <v>1252.92</v>
      </c>
      <c r="I148" s="11">
        <v>1947.49</v>
      </c>
      <c r="J148" s="11">
        <v>514.36</v>
      </c>
      <c r="K148" s="11">
        <v>2146.65</v>
      </c>
      <c r="L148" s="13">
        <v>1696.36</v>
      </c>
      <c r="M148" s="26">
        <f t="shared" si="16"/>
        <v>1511.556</v>
      </c>
      <c r="O148" s="36">
        <f>B148*100/$B$305</f>
        <v>0.79139257154769094</v>
      </c>
      <c r="P148" s="36">
        <f>C148*100/$C$305</f>
        <v>0.69838452966483577</v>
      </c>
      <c r="Q148" s="36">
        <f>D148*100/$D$305</f>
        <v>0.88852671366686509</v>
      </c>
      <c r="R148" s="36">
        <f>E148*100/$E$305</f>
        <v>0.76456002575532045</v>
      </c>
      <c r="S148" s="36">
        <f>F148*100/$F$305</f>
        <v>0.82707187660126136</v>
      </c>
      <c r="T148" s="26">
        <f>G148*100/$G$305</f>
        <v>0.79892398390691732</v>
      </c>
      <c r="U148" s="36">
        <f>H148*100/$H$305</f>
        <v>0.73932354244386389</v>
      </c>
      <c r="V148" s="36">
        <f>I148*100/$I$305</f>
        <v>0.73362676043073805</v>
      </c>
      <c r="W148" s="36">
        <f>J148*100/$J$305</f>
        <v>0.66977228705828751</v>
      </c>
      <c r="X148" s="36">
        <f>K148*100/$K$305</f>
        <v>0.85516480461716071</v>
      </c>
      <c r="Y148" s="36">
        <f>L148*100/$L$305</f>
        <v>0.90720449338862652</v>
      </c>
      <c r="Z148" s="26">
        <f>M148*100/$M$305</f>
        <v>0.79577803771470168</v>
      </c>
    </row>
    <row r="149" spans="1:26" ht="17" thickBot="1">
      <c r="A149" s="1" t="s">
        <v>147</v>
      </c>
      <c r="B149" s="10">
        <v>10541.24</v>
      </c>
      <c r="C149" s="11">
        <v>2490.54</v>
      </c>
      <c r="D149" s="11">
        <v>3442.82</v>
      </c>
      <c r="E149" s="11">
        <v>3229.1</v>
      </c>
      <c r="F149" s="12">
        <v>6463.74</v>
      </c>
      <c r="G149" s="30">
        <f t="shared" si="15"/>
        <v>5233.4879999999994</v>
      </c>
      <c r="H149" s="11">
        <v>6090.82</v>
      </c>
      <c r="I149" s="11">
        <v>10026.27</v>
      </c>
      <c r="J149" s="11">
        <v>2777.85</v>
      </c>
      <c r="K149" s="11">
        <v>7954.38</v>
      </c>
      <c r="L149" s="13">
        <v>6252.57</v>
      </c>
      <c r="M149" s="26">
        <f t="shared" si="16"/>
        <v>6620.3779999999997</v>
      </c>
      <c r="O149" s="36">
        <f>B149*100/$B$305</f>
        <v>3.4323927794858493</v>
      </c>
      <c r="P149" s="36">
        <f>C149*100/$C$305</f>
        <v>3.6062253410836376</v>
      </c>
      <c r="Q149" s="36">
        <f>D149*100/$D$305</f>
        <v>4.5692739743480857</v>
      </c>
      <c r="R149" s="36">
        <f>E149*100/$E$305</f>
        <v>2.7473079088027523</v>
      </c>
      <c r="S149" s="36">
        <f>F149*100/$F$305</f>
        <v>2.7801930290307437</v>
      </c>
      <c r="T149" s="26">
        <f>G149*100/$G$305</f>
        <v>3.2646074755097731</v>
      </c>
      <c r="U149" s="36">
        <f>H149*100/$H$305</f>
        <v>3.5940735392426775</v>
      </c>
      <c r="V149" s="36">
        <f>I149*100/$I$305</f>
        <v>3.7769333754236971</v>
      </c>
      <c r="W149" s="36">
        <f>J149*100/$J$305</f>
        <v>3.6171688070706582</v>
      </c>
      <c r="X149" s="36">
        <f>K149*100/$K$305</f>
        <v>3.1688006049195958</v>
      </c>
      <c r="Y149" s="36">
        <f>L149*100/$L$305</f>
        <v>3.3438418727315691</v>
      </c>
      <c r="Z149" s="26">
        <f>M149*100/$M$305</f>
        <v>3.4853828860919345</v>
      </c>
    </row>
    <row r="150" spans="1:26" ht="17" thickBot="1">
      <c r="A150" s="1" t="s">
        <v>148</v>
      </c>
      <c r="B150" s="10">
        <v>7829.58</v>
      </c>
      <c r="C150" s="11">
        <v>1655.21</v>
      </c>
      <c r="D150" s="11">
        <v>1932.96</v>
      </c>
      <c r="E150" s="11">
        <v>4056.52</v>
      </c>
      <c r="F150" s="12">
        <v>7210.43</v>
      </c>
      <c r="G150" s="30">
        <f t="shared" si="15"/>
        <v>4536.9400000000005</v>
      </c>
      <c r="H150" s="11">
        <v>4120.45</v>
      </c>
      <c r="I150" s="11">
        <v>6780.81</v>
      </c>
      <c r="J150" s="11">
        <v>2360.02</v>
      </c>
      <c r="K150" s="11">
        <v>8427.33</v>
      </c>
      <c r="L150" s="13">
        <v>6486.59</v>
      </c>
      <c r="M150" s="26">
        <f t="shared" si="16"/>
        <v>5635.04</v>
      </c>
      <c r="O150" s="36">
        <f>B150*100/$B$305</f>
        <v>2.549433829265515</v>
      </c>
      <c r="P150" s="36">
        <f>C150*100/$C$305</f>
        <v>2.3966931857408627</v>
      </c>
      <c r="Q150" s="36">
        <f>D150*100/$D$305</f>
        <v>2.565403890257369</v>
      </c>
      <c r="R150" s="36">
        <f>E150*100/$E$305</f>
        <v>3.4512741873018924</v>
      </c>
      <c r="S150" s="36">
        <f>F150*100/$F$305</f>
        <v>3.1013603923292314</v>
      </c>
      <c r="T150" s="26">
        <f>G150*100/$G$305</f>
        <v>2.8301064681794084</v>
      </c>
      <c r="U150" s="36">
        <f>H150*100/$H$305</f>
        <v>2.4313968094234419</v>
      </c>
      <c r="V150" s="36">
        <f>I150*100/$I$305</f>
        <v>2.554356465705268</v>
      </c>
      <c r="W150" s="36">
        <f>J150*100/$J$305</f>
        <v>3.0730927616908383</v>
      </c>
      <c r="X150" s="36">
        <f>K150*100/$K$305</f>
        <v>3.3572105433556176</v>
      </c>
      <c r="Y150" s="36">
        <f>L150*100/$L$305</f>
        <v>3.4689945499597554</v>
      </c>
      <c r="Z150" s="26">
        <f>M150*100/$M$305</f>
        <v>2.966639061764071</v>
      </c>
    </row>
    <row r="151" spans="1:26" ht="17" thickBot="1">
      <c r="A151" s="1" t="s">
        <v>149</v>
      </c>
      <c r="B151" s="10">
        <v>229.08</v>
      </c>
      <c r="C151" s="11">
        <v>28.32</v>
      </c>
      <c r="D151" s="11">
        <v>37.72</v>
      </c>
      <c r="E151" s="11">
        <v>65.72</v>
      </c>
      <c r="F151" s="12">
        <v>158.08000000000001</v>
      </c>
      <c r="G151" s="30">
        <f t="shared" si="15"/>
        <v>103.78400000000002</v>
      </c>
      <c r="H151" s="11">
        <v>96.06</v>
      </c>
      <c r="I151" s="11">
        <v>112.9</v>
      </c>
      <c r="J151" s="11">
        <v>31.18</v>
      </c>
      <c r="K151" s="11">
        <v>169.13</v>
      </c>
      <c r="L151" s="13">
        <v>126.23</v>
      </c>
      <c r="M151" s="26">
        <f t="shared" si="16"/>
        <v>107.1</v>
      </c>
      <c r="O151" s="36">
        <f>B151*100/$B$305</f>
        <v>7.4592034516301531E-2</v>
      </c>
      <c r="P151" s="36">
        <f>C151*100/$C$305</f>
        <v>4.1006489219000145E-2</v>
      </c>
      <c r="Q151" s="36">
        <f>D151*100/$D$305</f>
        <v>5.0061581584982598E-2</v>
      </c>
      <c r="R151" s="36">
        <f>E151*100/$E$305</f>
        <v>5.5914364921035853E-2</v>
      </c>
      <c r="S151" s="36">
        <f>F151*100/$F$305</f>
        <v>6.7993594115663691E-2</v>
      </c>
      <c r="T151" s="26">
        <f>G151*100/$G$305</f>
        <v>6.4739619587989197E-2</v>
      </c>
      <c r="U151" s="36">
        <f>H151*100/$H$305</f>
        <v>5.6683123812500055E-2</v>
      </c>
      <c r="V151" s="36">
        <f>I151*100/$I$305</f>
        <v>4.2529851887624752E-2</v>
      </c>
      <c r="W151" s="36">
        <f>J151*100/$J$305</f>
        <v>4.0600940801145895E-2</v>
      </c>
      <c r="X151" s="36">
        <f>K151*100/$K$305</f>
        <v>6.7376620969836903E-2</v>
      </c>
      <c r="Y151" s="36">
        <f>L151*100/$L$305</f>
        <v>6.7507146596504475E-2</v>
      </c>
      <c r="Z151" s="26">
        <f>M151*100/$M$305</f>
        <v>5.6384168260550413E-2</v>
      </c>
    </row>
    <row r="152" spans="1:26" ht="17" thickBot="1">
      <c r="A152" s="1" t="s">
        <v>150</v>
      </c>
      <c r="B152" s="10">
        <v>112.51</v>
      </c>
      <c r="C152" s="11">
        <v>28.04</v>
      </c>
      <c r="D152" s="11">
        <v>27.85</v>
      </c>
      <c r="E152" s="11">
        <v>28.2</v>
      </c>
      <c r="F152" s="12">
        <v>70.78</v>
      </c>
      <c r="G152" s="30">
        <f t="shared" si="15"/>
        <v>53.475999999999999</v>
      </c>
      <c r="H152" s="11">
        <v>46.6</v>
      </c>
      <c r="I152" s="11">
        <v>110.42</v>
      </c>
      <c r="J152" s="11">
        <v>31.15</v>
      </c>
      <c r="K152" s="11">
        <v>104.85</v>
      </c>
      <c r="L152" s="13">
        <v>71.64</v>
      </c>
      <c r="M152" s="26">
        <f t="shared" si="16"/>
        <v>72.931999999999988</v>
      </c>
      <c r="O152" s="36">
        <f>B152*100/$B$305</f>
        <v>3.6635017476117887E-2</v>
      </c>
      <c r="P152" s="36">
        <f>C152*100/$C$305</f>
        <v>4.060105782841681E-2</v>
      </c>
      <c r="Q152" s="36">
        <f>D152*100/$D$305</f>
        <v>3.6962222882867588E-2</v>
      </c>
      <c r="R152" s="36">
        <f>E152*100/$E$305</f>
        <v>2.3992469427468216E-2</v>
      </c>
      <c r="S152" s="36">
        <f>F152*100/$F$305</f>
        <v>3.0443994126433931E-2</v>
      </c>
      <c r="T152" s="26">
        <f>G152*100/$G$305</f>
        <v>3.3357896179442979E-2</v>
      </c>
      <c r="U152" s="36">
        <f>H152*100/$H$305</f>
        <v>2.7497746925489303E-2</v>
      </c>
      <c r="V152" s="36">
        <f>I152*100/$I$305</f>
        <v>4.1595626620296942E-2</v>
      </c>
      <c r="W152" s="36">
        <f>J152*100/$J$305</f>
        <v>4.0561876393704129E-2</v>
      </c>
      <c r="X152" s="36">
        <f>K152*100/$K$305</f>
        <v>4.1769282260316912E-2</v>
      </c>
      <c r="Y152" s="36">
        <f>L152*100/$L$305</f>
        <v>3.8312698900210572E-2</v>
      </c>
      <c r="Z152" s="26">
        <f>M152*100/$M$305</f>
        <v>3.839598655068592E-2</v>
      </c>
    </row>
    <row r="153" spans="1:26" ht="17" thickBot="1">
      <c r="A153" s="1" t="s">
        <v>151</v>
      </c>
      <c r="B153" s="10">
        <v>56.78</v>
      </c>
      <c r="C153" s="11">
        <v>13.84</v>
      </c>
      <c r="D153" s="11">
        <v>15.34</v>
      </c>
      <c r="E153" s="11">
        <v>30.54</v>
      </c>
      <c r="F153" s="12">
        <v>51.11</v>
      </c>
      <c r="G153" s="30">
        <f t="shared" si="15"/>
        <v>33.522000000000006</v>
      </c>
      <c r="H153" s="11">
        <v>20.32</v>
      </c>
      <c r="I153" s="11">
        <v>42.03</v>
      </c>
      <c r="J153" s="11">
        <v>14.37</v>
      </c>
      <c r="K153" s="11">
        <v>76.040000000000006</v>
      </c>
      <c r="L153" s="13">
        <v>40.26</v>
      </c>
      <c r="M153" s="26">
        <f t="shared" si="16"/>
        <v>38.603999999999999</v>
      </c>
      <c r="O153" s="36">
        <f>B153*100/$B$305</f>
        <v>1.8488456957550206E-2</v>
      </c>
      <c r="P153" s="36">
        <f>C153*100/$C$305</f>
        <v>2.0039894448833404E-2</v>
      </c>
      <c r="Q153" s="36">
        <f>D153*100/$D$305</f>
        <v>2.0359084345536401E-2</v>
      </c>
      <c r="R153" s="36">
        <f>E153*100/$E$305</f>
        <v>2.5983333911875153E-2</v>
      </c>
      <c r="S153" s="36">
        <f>F153*100/$F$305</f>
        <v>2.1983505789799917E-2</v>
      </c>
      <c r="T153" s="26">
        <f>G153*100/$G$305</f>
        <v>2.0910752407197392E-2</v>
      </c>
      <c r="U153" s="36">
        <f>H153*100/$H$305</f>
        <v>1.199043385248804E-2</v>
      </c>
      <c r="V153" s="36">
        <f>I153*100/$I$305</f>
        <v>1.5832858058785371E-2</v>
      </c>
      <c r="W153" s="36">
        <f>J153*100/$J$305</f>
        <v>1.8711851164607652E-2</v>
      </c>
      <c r="X153" s="36">
        <f>K153*100/$K$305</f>
        <v>3.0292190968760117E-2</v>
      </c>
      <c r="Y153" s="36">
        <f>L153*100/$L$305</f>
        <v>2.1530838326667748E-2</v>
      </c>
      <c r="Z153" s="26">
        <f>M153*100/$M$305</f>
        <v>2.0323570789265062E-2</v>
      </c>
    </row>
    <row r="154" spans="1:26" ht="17" thickBot="1">
      <c r="A154" s="1" t="s">
        <v>152</v>
      </c>
      <c r="B154" s="10">
        <v>9.1199999999999992</v>
      </c>
      <c r="C154" s="11">
        <v>2.46</v>
      </c>
      <c r="D154" s="11">
        <v>2.2200000000000002</v>
      </c>
      <c r="E154" s="11">
        <v>9.26</v>
      </c>
      <c r="F154" s="12">
        <v>16.39</v>
      </c>
      <c r="G154" s="30">
        <f t="shared" si="15"/>
        <v>7.8900000000000006</v>
      </c>
      <c r="H154" s="11">
        <v>7.17</v>
      </c>
      <c r="I154" s="11">
        <v>10.72</v>
      </c>
      <c r="J154" s="11">
        <v>2.16</v>
      </c>
      <c r="K154" s="11">
        <v>15.87</v>
      </c>
      <c r="L154" s="13">
        <v>9.2899999999999991</v>
      </c>
      <c r="M154" s="26">
        <f t="shared" si="16"/>
        <v>9.0419999999999998</v>
      </c>
      <c r="O154" s="36">
        <f>B154*100/$B$305</f>
        <v>2.9696147843053513E-3</v>
      </c>
      <c r="P154" s="36">
        <f>C154*100/$C$305</f>
        <v>3.5620043601250124E-3</v>
      </c>
      <c r="Q154" s="36">
        <f>D154*100/$D$305</f>
        <v>2.9463603159772373E-3</v>
      </c>
      <c r="R154" s="36">
        <f>E154*100/$E$305</f>
        <v>7.8783782588069378E-3</v>
      </c>
      <c r="S154" s="36">
        <f>F154*100/$F$305</f>
        <v>7.0496900781612335E-3</v>
      </c>
      <c r="T154" s="26">
        <f>G154*100/$G$305</f>
        <v>4.921718169941751E-3</v>
      </c>
      <c r="U154" s="36">
        <f>H154*100/$H$305</f>
        <v>4.2308765119261444E-3</v>
      </c>
      <c r="V154" s="36">
        <f>I154*100/$I$305</f>
        <v>4.0382640587718101E-3</v>
      </c>
      <c r="W154" s="36">
        <f>J154*100/$J$305</f>
        <v>2.8126373358074129E-3</v>
      </c>
      <c r="X154" s="36">
        <f>K154*100/$K$305</f>
        <v>6.322160319229656E-3</v>
      </c>
      <c r="Y154" s="36">
        <f>L154*100/$L$305</f>
        <v>4.9682436178525424E-3</v>
      </c>
      <c r="Z154" s="26">
        <f>M154*100/$M$305</f>
        <v>4.7602768385798019E-3</v>
      </c>
    </row>
    <row r="155" spans="1:26" ht="17" thickBot="1">
      <c r="A155" s="1" t="s">
        <v>153</v>
      </c>
      <c r="B155" s="10">
        <v>109.55</v>
      </c>
      <c r="C155" s="11">
        <v>17.170000000000002</v>
      </c>
      <c r="D155" s="11">
        <v>16.63</v>
      </c>
      <c r="E155" s="11">
        <v>19.29</v>
      </c>
      <c r="F155" s="12">
        <v>55.45</v>
      </c>
      <c r="G155" s="30">
        <f t="shared" si="15"/>
        <v>43.617999999999995</v>
      </c>
      <c r="H155" s="11">
        <v>38.130000000000003</v>
      </c>
      <c r="I155" s="11">
        <v>65.06</v>
      </c>
      <c r="J155" s="11">
        <v>20.97</v>
      </c>
      <c r="K155" s="11">
        <v>51.32</v>
      </c>
      <c r="L155" s="13">
        <v>38.51</v>
      </c>
      <c r="M155" s="26">
        <f t="shared" si="16"/>
        <v>42.797999999999995</v>
      </c>
      <c r="O155" s="36">
        <f>B155*100/$B$305</f>
        <v>3.5671195133843342E-2</v>
      </c>
      <c r="P155" s="36">
        <f>C155*100/$C$305</f>
        <v>2.4861632058270924E-2</v>
      </c>
      <c r="Q155" s="36">
        <f>D155*100/$D$305</f>
        <v>2.2071158583198851E-2</v>
      </c>
      <c r="R155" s="36">
        <f>E155*100/$E$305</f>
        <v>1.6411870044534108E-2</v>
      </c>
      <c r="S155" s="36">
        <f>F155*100/$F$305</f>
        <v>2.3850232753754752E-2</v>
      </c>
      <c r="T155" s="26">
        <f>G155*100/$G$305</f>
        <v>2.7208555530610808E-2</v>
      </c>
      <c r="U155" s="36">
        <f>H155*100/$H$305</f>
        <v>2.249976588559887E-2</v>
      </c>
      <c r="V155" s="36">
        <f>I155*100/$I$305</f>
        <v>2.4508345117881896E-2</v>
      </c>
      <c r="W155" s="36">
        <f>J155*100/$J$305</f>
        <v>2.7306020801796969E-2</v>
      </c>
      <c r="X155" s="36">
        <f>K155*100/$K$305</f>
        <v>2.0444440301377816E-2</v>
      </c>
      <c r="Y155" s="36">
        <f>L155*100/$L$305</f>
        <v>2.0594947440635246E-2</v>
      </c>
      <c r="Z155" s="26">
        <f>M155*100/$M$305</f>
        <v>2.2531555865686611E-2</v>
      </c>
    </row>
    <row r="156" spans="1:26" ht="17" thickBot="1">
      <c r="A156" s="1" t="s">
        <v>154</v>
      </c>
      <c r="B156" s="10">
        <v>766.46</v>
      </c>
      <c r="C156" s="11">
        <v>230.79</v>
      </c>
      <c r="D156" s="11">
        <v>259.85000000000002</v>
      </c>
      <c r="E156" s="11">
        <v>296.95</v>
      </c>
      <c r="F156" s="12">
        <v>508.15</v>
      </c>
      <c r="G156" s="30">
        <f t="shared" si="15"/>
        <v>412.43999999999994</v>
      </c>
      <c r="H156" s="11">
        <v>408.85</v>
      </c>
      <c r="I156" s="11">
        <v>957.18</v>
      </c>
      <c r="J156" s="11">
        <v>216.15</v>
      </c>
      <c r="K156" s="11">
        <v>647.4</v>
      </c>
      <c r="L156" s="13">
        <v>489.06</v>
      </c>
      <c r="M156" s="26">
        <f t="shared" si="16"/>
        <v>543.72799999999995</v>
      </c>
      <c r="O156" s="36">
        <f>B156*100/$B$305</f>
        <v>0.24957137583099559</v>
      </c>
      <c r="P156" s="36">
        <f>C156*100/$C$305</f>
        <v>0.33417682368831364</v>
      </c>
      <c r="Q156" s="36">
        <f>D156*100/$D$305</f>
        <v>0.34487014779580411</v>
      </c>
      <c r="R156" s="36">
        <f>E156*100/$E$305</f>
        <v>0.25264410625839312</v>
      </c>
      <c r="S156" s="36">
        <f>F156*100/$F$305</f>
        <v>0.21856619970821423</v>
      </c>
      <c r="T156" s="26">
        <f>G156*100/$G$305</f>
        <v>0.25727673536258244</v>
      </c>
      <c r="U156" s="36">
        <f>H156*100/$H$305</f>
        <v>0.24125437404477043</v>
      </c>
      <c r="V156" s="36">
        <f>I156*100/$I$305</f>
        <v>0.36057328281485079</v>
      </c>
      <c r="W156" s="36">
        <f>J156*100/$J$305</f>
        <v>0.28145905561795015</v>
      </c>
      <c r="X156" s="36">
        <f>K156*100/$K$305</f>
        <v>0.25790589733265779</v>
      </c>
      <c r="Y156" s="36">
        <f>L156*100/$L$305</f>
        <v>0.26154674098460329</v>
      </c>
      <c r="Z156" s="26">
        <f>M156*100/$M$305</f>
        <v>0.28625257740403875</v>
      </c>
    </row>
    <row r="157" spans="1:26" ht="17" thickBot="1">
      <c r="A157" s="1" t="s">
        <v>155</v>
      </c>
      <c r="B157" s="10">
        <v>1082.47</v>
      </c>
      <c r="C157" s="11">
        <v>353.1</v>
      </c>
      <c r="D157" s="11">
        <v>380.93</v>
      </c>
      <c r="E157" s="11">
        <v>586.21</v>
      </c>
      <c r="F157" s="12">
        <v>1132.6199999999999</v>
      </c>
      <c r="G157" s="30">
        <f t="shared" si="15"/>
        <v>707.06600000000003</v>
      </c>
      <c r="H157" s="11">
        <v>617.46</v>
      </c>
      <c r="I157" s="11">
        <v>1193.8</v>
      </c>
      <c r="J157" s="11">
        <v>318.92</v>
      </c>
      <c r="K157" s="11">
        <v>1267.69</v>
      </c>
      <c r="L157" s="13">
        <v>1017.37</v>
      </c>
      <c r="M157" s="26">
        <f t="shared" si="16"/>
        <v>883.048</v>
      </c>
      <c r="O157" s="36">
        <f>B157*100/$B$305</f>
        <v>0.35246917933848837</v>
      </c>
      <c r="P157" s="36">
        <f>C157*100/$C$305</f>
        <v>0.51127794291062678</v>
      </c>
      <c r="Q157" s="36">
        <f>D157*100/$D$305</f>
        <v>0.50556623205640039</v>
      </c>
      <c r="R157" s="36">
        <f>E157*100/$E$305</f>
        <v>0.49874558521546603</v>
      </c>
      <c r="S157" s="36">
        <f>F157*100/$F$305</f>
        <v>0.48716412302178008</v>
      </c>
      <c r="T157" s="26">
        <f>G157*100/$G$305</f>
        <v>0.44106205063980158</v>
      </c>
      <c r="U157" s="36">
        <f>H157*100/$H$305</f>
        <v>0.36435104756679454</v>
      </c>
      <c r="V157" s="36">
        <f>I157*100/$I$305</f>
        <v>0.44970892102255472</v>
      </c>
      <c r="W157" s="36">
        <f>J157*100/$J$305</f>
        <v>0.41528069404430562</v>
      </c>
      <c r="X157" s="36">
        <f>K157*100/$K$305</f>
        <v>0.50501193541803668</v>
      </c>
      <c r="Y157" s="36">
        <f>L157*100/$L$305</f>
        <v>0.54408417755593563</v>
      </c>
      <c r="Z157" s="26">
        <f>M157*100/$M$305</f>
        <v>0.46489194224222713</v>
      </c>
    </row>
    <row r="158" spans="1:26" ht="17" thickBot="1">
      <c r="A158" s="1" t="s">
        <v>156</v>
      </c>
      <c r="B158" s="10">
        <v>1054.8800000000001</v>
      </c>
      <c r="C158" s="11">
        <v>271.44</v>
      </c>
      <c r="D158" s="11">
        <v>291.57</v>
      </c>
      <c r="E158" s="11">
        <v>411.85</v>
      </c>
      <c r="F158" s="12">
        <v>730.9</v>
      </c>
      <c r="G158" s="30">
        <f t="shared" si="15"/>
        <v>552.12800000000004</v>
      </c>
      <c r="H158" s="11">
        <v>535.57000000000005</v>
      </c>
      <c r="I158" s="11">
        <v>1041.26</v>
      </c>
      <c r="J158" s="11">
        <v>303.44</v>
      </c>
      <c r="K158" s="11">
        <v>955.14</v>
      </c>
      <c r="L158" s="13">
        <v>789.26</v>
      </c>
      <c r="M158" s="26">
        <f t="shared" si="16"/>
        <v>724.93399999999997</v>
      </c>
      <c r="O158" s="36">
        <f>B158*100/$B$305</f>
        <v>0.34348544338465237</v>
      </c>
      <c r="P158" s="36">
        <f>C158*100/$C$305</f>
        <v>0.39303677378550134</v>
      </c>
      <c r="Q158" s="36">
        <f>D158*100/$D$305</f>
        <v>0.38696859339165895</v>
      </c>
      <c r="R158" s="36">
        <f>E158*100/$E$305</f>
        <v>0.350400657223503</v>
      </c>
      <c r="S158" s="36">
        <f>F158*100/$F$305</f>
        <v>0.31437574607248603</v>
      </c>
      <c r="T158" s="26">
        <f>G158*100/$G$305</f>
        <v>0.3444129796874017</v>
      </c>
      <c r="U158" s="36">
        <f>H158*100/$H$305</f>
        <v>0.31602936310910534</v>
      </c>
      <c r="V158" s="36">
        <f>I158*100/$I$305</f>
        <v>0.39224653300715806</v>
      </c>
      <c r="W158" s="36">
        <f>J158*100/$J$305</f>
        <v>0.39512345980435248</v>
      </c>
      <c r="X158" s="36">
        <f>K158*100/$K$305</f>
        <v>0.38050083221858938</v>
      </c>
      <c r="Y158" s="36">
        <f>L158*100/$L$305</f>
        <v>0.42209213754857894</v>
      </c>
      <c r="Z158" s="26">
        <f>M158*100/$M$305</f>
        <v>0.38165079956857001</v>
      </c>
    </row>
    <row r="159" spans="1:26" ht="17" thickBot="1">
      <c r="A159" s="1" t="s">
        <v>157</v>
      </c>
      <c r="B159" s="10">
        <v>252.65</v>
      </c>
      <c r="C159" s="11">
        <v>40.299999999999997</v>
      </c>
      <c r="D159" s="11">
        <v>34.619999999999997</v>
      </c>
      <c r="E159" s="11">
        <v>63.33</v>
      </c>
      <c r="F159" s="12">
        <v>137.58000000000001</v>
      </c>
      <c r="G159" s="30">
        <f t="shared" si="15"/>
        <v>105.696</v>
      </c>
      <c r="H159" s="11">
        <v>94.3</v>
      </c>
      <c r="I159" s="11">
        <v>141.05000000000001</v>
      </c>
      <c r="J159" s="11">
        <v>38.54</v>
      </c>
      <c r="K159" s="11">
        <v>167.01</v>
      </c>
      <c r="L159" s="13">
        <v>132.52000000000001</v>
      </c>
      <c r="M159" s="26">
        <f t="shared" si="16"/>
        <v>114.68400000000001</v>
      </c>
      <c r="O159" s="36">
        <f>B159*100/$B$305</f>
        <v>8.2266795532318762E-2</v>
      </c>
      <c r="P159" s="36">
        <f>C159*100/$C$305</f>
        <v>5.835316085895853E-2</v>
      </c>
      <c r="Q159" s="36">
        <f>D159*100/$D$305</f>
        <v>4.594729465726663E-2</v>
      </c>
      <c r="R159" s="36">
        <f>E159*100/$E$305</f>
        <v>5.3880960597218509E-2</v>
      </c>
      <c r="S159" s="36">
        <f>F159*100/$F$305</f>
        <v>5.9176105000208826E-2</v>
      </c>
      <c r="T159" s="26">
        <f>G159*100/$G$305</f>
        <v>6.5932309719919313E-2</v>
      </c>
      <c r="U159" s="36">
        <f>H159*100/$H$305</f>
        <v>5.5644582297717626E-2</v>
      </c>
      <c r="V159" s="36">
        <f>I159*100/$I$305</f>
        <v>5.3134062079269011E-2</v>
      </c>
      <c r="W159" s="36">
        <f>J159*100/$J$305</f>
        <v>5.0184742093526712E-2</v>
      </c>
      <c r="X159" s="36">
        <f>K159*100/$K$305</f>
        <v>6.6532072773443279E-2</v>
      </c>
      <c r="Y159" s="36">
        <f>L159*100/$L$305</f>
        <v>7.0871005838301304E-2</v>
      </c>
      <c r="Z159" s="26">
        <f>M159*100/$M$305</f>
        <v>6.037686230432273E-2</v>
      </c>
    </row>
    <row r="160" spans="1:26" ht="17" thickBot="1">
      <c r="A160" s="19" t="s">
        <v>303</v>
      </c>
      <c r="B160" s="21">
        <f>SUM(B118:B159)</f>
        <v>180892.64999999997</v>
      </c>
      <c r="C160" s="21">
        <f>SUM(C118:C159)</f>
        <v>38625.429999999993</v>
      </c>
      <c r="D160" s="21">
        <f>SUM(D118:D159)</f>
        <v>45736.47</v>
      </c>
      <c r="E160" s="21">
        <f>SUM(E118:E159)</f>
        <v>62524.7</v>
      </c>
      <c r="F160" s="22">
        <f>SUM(F118:F159)</f>
        <v>124646.12999999996</v>
      </c>
      <c r="G160" s="40">
        <f t="shared" si="15"/>
        <v>90485.075999999972</v>
      </c>
      <c r="H160" s="21">
        <f>SUM(H118:H159)</f>
        <v>87542.900000000023</v>
      </c>
      <c r="I160" s="21">
        <f>SUM(I118:I159)</f>
        <v>139141.12</v>
      </c>
      <c r="J160" s="21">
        <f>SUM(J118:J159)</f>
        <v>40775.520000000004</v>
      </c>
      <c r="K160" s="21">
        <f>SUM(K118:K159)</f>
        <v>133848.83000000005</v>
      </c>
      <c r="L160" s="21">
        <f>SUM(L118:L159)</f>
        <v>106464.17999999998</v>
      </c>
      <c r="M160" s="39">
        <f t="shared" si="16"/>
        <v>101554.51000000002</v>
      </c>
      <c r="O160" s="38">
        <f>B160*100/$B$305</f>
        <v>58.901478926773393</v>
      </c>
      <c r="P160" s="38">
        <f>C160*100/$C$305</f>
        <v>55.92843498849733</v>
      </c>
      <c r="Q160" s="38">
        <f>D160*100/$D$305</f>
        <v>60.700955045442974</v>
      </c>
      <c r="R160" s="38">
        <f>E160*100/$E$305</f>
        <v>53.195813943674537</v>
      </c>
      <c r="S160" s="38">
        <f>F160*100/$F$305</f>
        <v>53.612970466271811</v>
      </c>
      <c r="T160" s="39">
        <f>G160*100/$G$305</f>
        <v>56.443858385013961</v>
      </c>
      <c r="U160" s="38">
        <f>H160*100/$H$305</f>
        <v>51.657349985481076</v>
      </c>
      <c r="V160" s="38">
        <f>I160*100/$I$305</f>
        <v>52.414979850117113</v>
      </c>
      <c r="W160" s="38">
        <f>J160*100/$J$305</f>
        <v>53.095717564334215</v>
      </c>
      <c r="X160" s="38">
        <f>K160*100/$K$305</f>
        <v>53.321598097121367</v>
      </c>
      <c r="Y160" s="38">
        <f>L160*100/$L$305</f>
        <v>56.936489000527907</v>
      </c>
      <c r="Z160" s="39">
        <f>M160*100/$M$305</f>
        <v>53.464673944516811</v>
      </c>
    </row>
    <row r="161" spans="1:26" ht="17" thickBot="1">
      <c r="A161" s="1" t="s">
        <v>158</v>
      </c>
      <c r="B161" s="10">
        <v>486.43</v>
      </c>
      <c r="C161" s="11">
        <v>63.2</v>
      </c>
      <c r="D161" s="11">
        <v>101.02</v>
      </c>
      <c r="E161" s="11">
        <v>121.97</v>
      </c>
      <c r="F161" s="12">
        <v>231.33</v>
      </c>
      <c r="G161" s="30">
        <f t="shared" si="15"/>
        <v>200.79000000000002</v>
      </c>
      <c r="H161" s="11">
        <v>224.92</v>
      </c>
      <c r="I161" s="11">
        <v>321.07</v>
      </c>
      <c r="J161" s="11">
        <v>57.86</v>
      </c>
      <c r="K161" s="11">
        <v>263.45999999999998</v>
      </c>
      <c r="L161" s="13">
        <v>258.31</v>
      </c>
      <c r="M161" s="26">
        <f t="shared" si="16"/>
        <v>225.12399999999997</v>
      </c>
      <c r="O161" s="36">
        <f>B161*100/$B$305</f>
        <v>0.1583892236326373</v>
      </c>
      <c r="P161" s="36">
        <f>C161*100/$C$305</f>
        <v>9.1511656731666988E-2</v>
      </c>
      <c r="Q161" s="36">
        <f>D161*100/$D$305</f>
        <v>0.13407266627027947</v>
      </c>
      <c r="R161" s="36">
        <f>E161*100/$E$305</f>
        <v>0.10377168425774107</v>
      </c>
      <c r="S161" s="36">
        <f>F161*100/$F$305</f>
        <v>9.9499988150154858E-2</v>
      </c>
      <c r="T161" s="26">
        <f>G161*100/$G$305</f>
        <v>0.12525117760996254</v>
      </c>
      <c r="U161" s="36">
        <f>H161*100/$H$305</f>
        <v>0.13272088494594536</v>
      </c>
      <c r="V161" s="36">
        <f>I161*100/$I$305</f>
        <v>0.12094826878263665</v>
      </c>
      <c r="W161" s="36">
        <f>J161*100/$J$305</f>
        <v>7.5342220486026346E-2</v>
      </c>
      <c r="X161" s="36">
        <f>K161*100/$K$305</f>
        <v>0.1049550319914458</v>
      </c>
      <c r="Y161" s="36">
        <f>L161*100/$L$305</f>
        <v>0.13814284272631758</v>
      </c>
      <c r="Z161" s="26">
        <f>M161*100/$M$305</f>
        <v>0.11851941639111251</v>
      </c>
    </row>
    <row r="162" spans="1:26" ht="17" thickBot="1">
      <c r="A162" s="1" t="s">
        <v>159</v>
      </c>
      <c r="B162" s="10">
        <v>125.67</v>
      </c>
      <c r="C162" s="11">
        <v>20.47</v>
      </c>
      <c r="D162" s="11">
        <v>25.44</v>
      </c>
      <c r="E162" s="11">
        <v>24.62</v>
      </c>
      <c r="F162" s="12">
        <v>56.07</v>
      </c>
      <c r="G162" s="30">
        <f t="shared" si="15"/>
        <v>50.453999999999994</v>
      </c>
      <c r="H162" s="11">
        <v>56.53</v>
      </c>
      <c r="I162" s="11">
        <v>79.88</v>
      </c>
      <c r="J162" s="11">
        <v>17.649999999999999</v>
      </c>
      <c r="K162" s="11">
        <v>47.51</v>
      </c>
      <c r="L162" s="13">
        <v>71.58</v>
      </c>
      <c r="M162" s="26">
        <f t="shared" si="16"/>
        <v>54.629999999999995</v>
      </c>
      <c r="O162" s="36">
        <f>B162*100/$B$305</f>
        <v>4.0920119511365517E-2</v>
      </c>
      <c r="P162" s="36">
        <f>C162*100/$C$305</f>
        <v>2.9639930590145937E-2</v>
      </c>
      <c r="Q162" s="36">
        <f>D162*100/$D$305</f>
        <v>3.3763696593901306E-2</v>
      </c>
      <c r="R162" s="36">
        <f>E162*100/$E$305</f>
        <v>2.0946616925683243E-2</v>
      </c>
      <c r="S162" s="36">
        <f>F162*100/$F$305</f>
        <v>2.411690803431973E-2</v>
      </c>
      <c r="T162" s="26">
        <f>G162*100/$G$305</f>
        <v>3.1472797027406983E-2</v>
      </c>
      <c r="U162" s="36">
        <f>H162*100/$H$305</f>
        <v>3.335724535832426E-2</v>
      </c>
      <c r="V162" s="36">
        <f>I162*100/$I$305</f>
        <v>3.0091094497639193E-2</v>
      </c>
      <c r="W162" s="36">
        <f>J162*100/$J$305</f>
        <v>2.2982893044907794E-2</v>
      </c>
      <c r="X162" s="36">
        <f>K162*100/$K$305</f>
        <v>1.8926643778613795E-2</v>
      </c>
      <c r="Y162" s="36">
        <f>L162*100/$L$305</f>
        <v>3.8280611212689455E-2</v>
      </c>
      <c r="Z162" s="26">
        <f>M162*100/$M$305</f>
        <v>2.8760663978280757E-2</v>
      </c>
    </row>
    <row r="163" spans="1:26" ht="17" thickBot="1">
      <c r="A163" s="1" t="s">
        <v>160</v>
      </c>
      <c r="B163" s="10">
        <v>1658.22</v>
      </c>
      <c r="C163" s="11">
        <v>229.1</v>
      </c>
      <c r="D163" s="11">
        <v>284.2</v>
      </c>
      <c r="E163" s="11">
        <v>305.35000000000002</v>
      </c>
      <c r="F163" s="12">
        <v>614.26</v>
      </c>
      <c r="G163" s="30">
        <f t="shared" si="15"/>
        <v>618.226</v>
      </c>
      <c r="H163" s="11">
        <v>848.77</v>
      </c>
      <c r="I163" s="11">
        <v>1015.66</v>
      </c>
      <c r="J163" s="11">
        <v>216.09</v>
      </c>
      <c r="K163" s="11">
        <v>593.13</v>
      </c>
      <c r="L163" s="13">
        <v>621.04</v>
      </c>
      <c r="M163" s="26">
        <f t="shared" si="16"/>
        <v>658.93799999999999</v>
      </c>
      <c r="O163" s="36">
        <f>B163*100/$B$305</f>
        <v>0.53994239338057237</v>
      </c>
      <c r="P163" s="36">
        <f>C163*100/$C$305</f>
        <v>0.33172975565229279</v>
      </c>
      <c r="Q163" s="36">
        <f>D163*100/$D$305</f>
        <v>0.37718720801834715</v>
      </c>
      <c r="R163" s="36">
        <f>E163*100/$E$305</f>
        <v>0.25979079927934112</v>
      </c>
      <c r="S163" s="36">
        <f>F163*100/$F$305</f>
        <v>0.26420638361264914</v>
      </c>
      <c r="T163" s="26">
        <f>G163*100/$G$305</f>
        <v>0.3856443773549314</v>
      </c>
      <c r="U163" s="36">
        <f>H163*100/$H$305</f>
        <v>0.50084254630788749</v>
      </c>
      <c r="V163" s="36">
        <f>I163*100/$I$305</f>
        <v>0.38260291734441942</v>
      </c>
      <c r="W163" s="36">
        <f>J163*100/$J$305</f>
        <v>0.28138092680306659</v>
      </c>
      <c r="X163" s="36">
        <f>K163*100/$K$305</f>
        <v>0.23628626024856242</v>
      </c>
      <c r="Y163" s="36">
        <f>L163*100/$L$305</f>
        <v>0.33212895763521455</v>
      </c>
      <c r="Z163" s="26">
        <f>M163*100/$M$305</f>
        <v>0.34690635915285312</v>
      </c>
    </row>
    <row r="164" spans="1:26" ht="17" thickBot="1">
      <c r="A164" s="1" t="s">
        <v>161</v>
      </c>
      <c r="B164" s="10">
        <v>80.47</v>
      </c>
      <c r="C164" s="11">
        <v>15.78</v>
      </c>
      <c r="D164" s="11">
        <v>14.43</v>
      </c>
      <c r="E164" s="11">
        <v>18.72</v>
      </c>
      <c r="F164" s="12">
        <v>53.12</v>
      </c>
      <c r="G164" s="30">
        <f t="shared" si="15"/>
        <v>36.504000000000005</v>
      </c>
      <c r="H164" s="11">
        <v>37.26</v>
      </c>
      <c r="I164" s="11">
        <v>53.36</v>
      </c>
      <c r="J164" s="11">
        <v>14.04</v>
      </c>
      <c r="K164" s="11">
        <v>47.24</v>
      </c>
      <c r="L164" s="13">
        <v>38.840000000000003</v>
      </c>
      <c r="M164" s="26">
        <f t="shared" si="16"/>
        <v>38.148000000000003</v>
      </c>
      <c r="O164" s="36">
        <f>B164*100/$B$305</f>
        <v>2.6202291852308296E-2</v>
      </c>
      <c r="P164" s="36">
        <f>C164*100/$C$305</f>
        <v>2.284895479787508E-2</v>
      </c>
      <c r="Q164" s="36">
        <f>D164*100/$D$305</f>
        <v>1.9151342053852039E-2</v>
      </c>
      <c r="R164" s="36">
        <f>E164*100/$E$305</f>
        <v>1.5926915875255496E-2</v>
      </c>
      <c r="S164" s="36">
        <f>F164*100/$F$305</f>
        <v>2.284804984453476E-2</v>
      </c>
      <c r="T164" s="26">
        <f>G164*100/$G$305</f>
        <v>2.2770899882833168E-2</v>
      </c>
      <c r="U164" s="36">
        <f>H164*100/$H$305</f>
        <v>2.1986395932268917E-2</v>
      </c>
      <c r="V164" s="36">
        <f>I164*100/$I$305</f>
        <v>2.0100911397020874E-2</v>
      </c>
      <c r="W164" s="36">
        <f>J164*100/$J$305</f>
        <v>1.8282142682748186E-2</v>
      </c>
      <c r="X164" s="36">
        <f>K164*100/$K$305</f>
        <v>1.8819083395110833E-2</v>
      </c>
      <c r="Y164" s="36">
        <f>L164*100/$L$305</f>
        <v>2.0771429722001376E-2</v>
      </c>
      <c r="Z164" s="26">
        <f>M164*100/$M$305</f>
        <v>2.0083503742329388E-2</v>
      </c>
    </row>
    <row r="165" spans="1:26" ht="17" thickBot="1">
      <c r="A165" s="1" t="s">
        <v>162</v>
      </c>
      <c r="B165" s="10">
        <v>37.31</v>
      </c>
      <c r="C165" s="11">
        <v>6.06</v>
      </c>
      <c r="D165" s="11">
        <v>5.66</v>
      </c>
      <c r="E165" s="11">
        <v>9.9700000000000006</v>
      </c>
      <c r="F165" s="12">
        <v>18.760000000000002</v>
      </c>
      <c r="G165" s="30">
        <f t="shared" si="15"/>
        <v>15.552000000000001</v>
      </c>
      <c r="H165" s="11">
        <v>14.19</v>
      </c>
      <c r="I165" s="11">
        <v>20.84</v>
      </c>
      <c r="J165" s="11">
        <v>4.47</v>
      </c>
      <c r="K165" s="11">
        <v>25.02</v>
      </c>
      <c r="L165" s="13">
        <v>19.05</v>
      </c>
      <c r="M165" s="26">
        <f t="shared" si="16"/>
        <v>16.713999999999999</v>
      </c>
      <c r="O165" s="36">
        <f>B165*100/$B$305</f>
        <v>1.2148720131845687E-2</v>
      </c>
      <c r="P165" s="36">
        <f>C165*100/$C$305</f>
        <v>8.77469366762503E-3</v>
      </c>
      <c r="Q165" s="36">
        <f>D165*100/$D$305</f>
        <v>7.5118916164104328E-3</v>
      </c>
      <c r="R165" s="36">
        <f>E165*100/$E$305</f>
        <v>8.4824439784346849E-3</v>
      </c>
      <c r="S165" s="36">
        <f>F165*100/$F$305</f>
        <v>8.0690778441918701E-3</v>
      </c>
      <c r="T165" s="26">
        <f>G165*100/$G$305</f>
        <v>9.7012117844022961E-3</v>
      </c>
      <c r="U165" s="36">
        <f>H165*100/$H$305</f>
        <v>8.3732409629333308E-3</v>
      </c>
      <c r="V165" s="36">
        <f>I165*100/$I$305</f>
        <v>7.8505058754481816E-3</v>
      </c>
      <c r="W165" s="36">
        <f>J165*100/$J$305</f>
        <v>5.8205967088236742E-3</v>
      </c>
      <c r="X165" s="36">
        <f>K165*100/$K$305</f>
        <v>9.9672622046078126E-3</v>
      </c>
      <c r="Y165" s="36">
        <f>L165*100/$L$305</f>
        <v>1.0187840787953815E-2</v>
      </c>
      <c r="Z165" s="26">
        <f>M165*100/$M$305</f>
        <v>8.7992996107081195E-3</v>
      </c>
    </row>
    <row r="166" spans="1:26" ht="17" thickBot="1">
      <c r="A166" s="1" t="s">
        <v>163</v>
      </c>
      <c r="B166" s="10">
        <v>186.41</v>
      </c>
      <c r="C166" s="11">
        <v>44.38</v>
      </c>
      <c r="D166" s="11">
        <v>55.03</v>
      </c>
      <c r="E166" s="11">
        <v>53.67</v>
      </c>
      <c r="F166" s="12">
        <v>126.55</v>
      </c>
      <c r="G166" s="30">
        <f t="shared" si="15"/>
        <v>93.207999999999998</v>
      </c>
      <c r="H166" s="11">
        <v>69.25</v>
      </c>
      <c r="I166" s="11">
        <v>154.31</v>
      </c>
      <c r="J166" s="11">
        <v>40.85</v>
      </c>
      <c r="K166" s="11">
        <v>116.7</v>
      </c>
      <c r="L166" s="13">
        <v>144.4</v>
      </c>
      <c r="M166" s="26">
        <f t="shared" si="16"/>
        <v>105.102</v>
      </c>
      <c r="O166" s="36">
        <f>B166*100/$B$305</f>
        <v>6.06980144673641E-2</v>
      </c>
      <c r="P166" s="36">
        <f>C166*100/$C$305</f>
        <v>6.4260875407458562E-2</v>
      </c>
      <c r="Q166" s="36">
        <f>D166*100/$D$305</f>
        <v>7.3035228913615913E-2</v>
      </c>
      <c r="R166" s="36">
        <f>E166*100/$E$305</f>
        <v>4.5662263623128335E-2</v>
      </c>
      <c r="S166" s="36">
        <f>F166*100/$F$305</f>
        <v>5.4431865734673832E-2</v>
      </c>
      <c r="T166" s="26">
        <f>G166*100/$G$305</f>
        <v>5.8142396347773219E-2</v>
      </c>
      <c r="U166" s="36">
        <f>H166*100/$H$305</f>
        <v>4.0863068124251813E-2</v>
      </c>
      <c r="V166" s="36">
        <f>I166*100/$I$305</f>
        <v>5.812915362957817E-2</v>
      </c>
      <c r="W166" s="36">
        <f>J166*100/$J$305</f>
        <v>5.3192701466542973E-2</v>
      </c>
      <c r="X166" s="36">
        <f>K166*100/$K$305</f>
        <v>4.6489987980724692E-2</v>
      </c>
      <c r="Y166" s="36">
        <f>L166*100/$L$305</f>
        <v>7.7224367967481944E-2</v>
      </c>
      <c r="Z166" s="26">
        <f>M166*100/$M$305</f>
        <v>5.5332295541740149E-2</v>
      </c>
    </row>
    <row r="167" spans="1:26" ht="17" thickBot="1">
      <c r="A167" s="1" t="s">
        <v>164</v>
      </c>
      <c r="B167" s="10">
        <v>122.26</v>
      </c>
      <c r="C167" s="11">
        <v>29.59</v>
      </c>
      <c r="D167" s="11">
        <v>38.81</v>
      </c>
      <c r="E167" s="11">
        <v>24.54</v>
      </c>
      <c r="F167" s="12">
        <v>81.73</v>
      </c>
      <c r="G167" s="30">
        <f t="shared" si="15"/>
        <v>59.386000000000003</v>
      </c>
      <c r="H167" s="11">
        <v>55.37</v>
      </c>
      <c r="I167" s="11">
        <v>114.54</v>
      </c>
      <c r="J167" s="11">
        <v>26.72</v>
      </c>
      <c r="K167" s="11">
        <v>91.39</v>
      </c>
      <c r="L167" s="13">
        <v>101.38</v>
      </c>
      <c r="M167" s="26">
        <f t="shared" si="16"/>
        <v>77.88</v>
      </c>
      <c r="O167" s="36">
        <f>B167*100/$B$305</f>
        <v>3.9809770123812753E-2</v>
      </c>
      <c r="P167" s="36">
        <f>C167*100/$C$305</f>
        <v>4.2845410169145982E-2</v>
      </c>
      <c r="Q167" s="36">
        <f>D167*100/$D$305</f>
        <v>5.1508217956340793E-2</v>
      </c>
      <c r="R167" s="36">
        <f>E167*100/$E$305</f>
        <v>2.0878553182626595E-2</v>
      </c>
      <c r="S167" s="36">
        <f>F167*100/$F$305</f>
        <v>3.5153823678347629E-2</v>
      </c>
      <c r="T167" s="26">
        <f>G167*100/$G$305</f>
        <v>3.7044506367574254E-2</v>
      </c>
      <c r="U167" s="36">
        <f>H167*100/$H$305</f>
        <v>3.2672752087217656E-2</v>
      </c>
      <c r="V167" s="36">
        <f>I167*100/$I$305</f>
        <v>4.3147646016018941E-2</v>
      </c>
      <c r="W167" s="36">
        <f>J167*100/$J$305</f>
        <v>3.4793365561469482E-2</v>
      </c>
      <c r="X167" s="36">
        <f>K167*100/$K$305</f>
        <v>3.6407197956798878E-2</v>
      </c>
      <c r="Y167" s="36">
        <f>L167*100/$L$305</f>
        <v>5.4217496014842929E-2</v>
      </c>
      <c r="Z167" s="26">
        <f>M167*100/$M$305</f>
        <v>4.1000924595066914E-2</v>
      </c>
    </row>
    <row r="168" spans="1:26" ht="17" thickBot="1">
      <c r="A168" s="1" t="s">
        <v>165</v>
      </c>
      <c r="B168" s="10">
        <v>37.61</v>
      </c>
      <c r="C168" s="11">
        <v>10.39</v>
      </c>
      <c r="D168" s="11">
        <v>10.83</v>
      </c>
      <c r="E168" s="11">
        <v>11.38</v>
      </c>
      <c r="F168" s="12">
        <v>29.08</v>
      </c>
      <c r="G168" s="30">
        <f t="shared" si="15"/>
        <v>19.857999999999997</v>
      </c>
      <c r="H168" s="11">
        <v>20.83</v>
      </c>
      <c r="I168" s="11">
        <v>32.75</v>
      </c>
      <c r="J168" s="11">
        <v>11.1</v>
      </c>
      <c r="K168" s="11">
        <v>28.08</v>
      </c>
      <c r="L168" s="13">
        <v>51.76</v>
      </c>
      <c r="M168" s="26">
        <f t="shared" si="16"/>
        <v>28.903999999999996</v>
      </c>
      <c r="O168" s="36">
        <f>B168*100/$B$305</f>
        <v>1.2246404828697837E-2</v>
      </c>
      <c r="P168" s="36">
        <f>C168*100/$C$305</f>
        <v>1.5044400529145886E-2</v>
      </c>
      <c r="Q168" s="36">
        <f>D168*100/$D$305</f>
        <v>1.4373460460375439E-2</v>
      </c>
      <c r="R168" s="36">
        <f>E168*100/$E$305</f>
        <v>9.6820674498080943E-3</v>
      </c>
      <c r="S168" s="36">
        <f>F168*100/$F$305</f>
        <v>1.250793090133793E-2</v>
      </c>
      <c r="T168" s="26">
        <f>G168*100/$G$305</f>
        <v>1.238725974888508E-2</v>
      </c>
      <c r="U168" s="36">
        <f>H168*100/$H$305</f>
        <v>1.2291374859612493E-2</v>
      </c>
      <c r="V168" s="36">
        <f>I168*100/$I$305</f>
        <v>1.2337047381042609E-2</v>
      </c>
      <c r="W168" s="36">
        <f>J168*100/$J$305</f>
        <v>1.4453830753454761E-2</v>
      </c>
      <c r="X168" s="36">
        <f>K168*100/$K$305</f>
        <v>1.1186279884308049E-2</v>
      </c>
      <c r="Y168" s="36">
        <f>L168*100/$L$305</f>
        <v>2.7680978434881338E-2</v>
      </c>
      <c r="Z168" s="26">
        <f>M168*100/$M$305</f>
        <v>1.5216881413659653E-2</v>
      </c>
    </row>
    <row r="169" spans="1:26" ht="17" thickBot="1">
      <c r="A169" s="19" t="s">
        <v>304</v>
      </c>
      <c r="B169" s="21">
        <f>SUM(B161:B168)</f>
        <v>2734.38</v>
      </c>
      <c r="C169" s="21">
        <f t="shared" ref="C169:L169" si="17">SUM(C161:C168)</f>
        <v>418.96999999999991</v>
      </c>
      <c r="D169" s="21">
        <f t="shared" si="17"/>
        <v>535.41999999999996</v>
      </c>
      <c r="E169" s="21">
        <f t="shared" si="17"/>
        <v>570.22</v>
      </c>
      <c r="F169" s="22">
        <f t="shared" si="17"/>
        <v>1210.9000000000001</v>
      </c>
      <c r="G169" s="40">
        <f t="shared" si="15"/>
        <v>1093.9779999999998</v>
      </c>
      <c r="H169" s="21">
        <f t="shared" si="17"/>
        <v>1327.12</v>
      </c>
      <c r="I169" s="21">
        <f t="shared" si="17"/>
        <v>1792.4099999999996</v>
      </c>
      <c r="J169" s="21">
        <f t="shared" si="17"/>
        <v>388.78000000000009</v>
      </c>
      <c r="K169" s="21">
        <f t="shared" si="17"/>
        <v>1212.53</v>
      </c>
      <c r="L169" s="21">
        <f t="shared" si="17"/>
        <v>1306.3599999999999</v>
      </c>
      <c r="M169" s="39">
        <f t="shared" si="16"/>
        <v>1205.44</v>
      </c>
      <c r="O169" s="38">
        <f>B169*100/$B$305</f>
        <v>0.89035693792860393</v>
      </c>
      <c r="P169" s="38">
        <f>C169*100/$C$305</f>
        <v>0.60665567754535621</v>
      </c>
      <c r="Q169" s="38">
        <f>D169*100/$D$305</f>
        <v>0.71060371188312244</v>
      </c>
      <c r="R169" s="38">
        <f>E169*100/$E$305</f>
        <v>0.48514134457201863</v>
      </c>
      <c r="S169" s="38">
        <f>F169*100/$F$305</f>
        <v>0.52083402780020982</v>
      </c>
      <c r="T169" s="39">
        <f>G169*100/$G$305</f>
        <v>0.68241462612376891</v>
      </c>
      <c r="U169" s="38">
        <f>H169*100/$H$305</f>
        <v>0.78310750857844136</v>
      </c>
      <c r="V169" s="38">
        <f>I169*100/$I$305</f>
        <v>0.67520754492380397</v>
      </c>
      <c r="W169" s="38">
        <f>J169*100/$J$305</f>
        <v>0.50624867750703995</v>
      </c>
      <c r="X169" s="38">
        <f>K169*100/$K$305</f>
        <v>0.4830377474401723</v>
      </c>
      <c r="Y169" s="38">
        <f>L169*100/$L$305</f>
        <v>0.69863452450138297</v>
      </c>
      <c r="Z169" s="39">
        <f>M169*100/$M$305</f>
        <v>0.63461934442575063</v>
      </c>
    </row>
    <row r="170" spans="1:26" ht="17" thickBot="1">
      <c r="A170" s="1" t="s">
        <v>166</v>
      </c>
      <c r="B170" s="10">
        <v>10.34</v>
      </c>
      <c r="C170" s="11">
        <v>1.96</v>
      </c>
      <c r="D170" s="11">
        <v>1.92</v>
      </c>
      <c r="E170" s="11">
        <v>1.67</v>
      </c>
      <c r="F170" s="12">
        <v>4.4000000000000004</v>
      </c>
      <c r="G170" s="30">
        <f t="shared" si="15"/>
        <v>4.0579999999999998</v>
      </c>
      <c r="H170" s="11">
        <v>3.68</v>
      </c>
      <c r="I170" s="11">
        <v>6.8</v>
      </c>
      <c r="J170" s="11">
        <v>1.43</v>
      </c>
      <c r="K170" s="11">
        <v>4.72</v>
      </c>
      <c r="L170" s="13">
        <v>2.86</v>
      </c>
      <c r="M170" s="26">
        <f t="shared" si="16"/>
        <v>3.8979999999999997</v>
      </c>
      <c r="O170" s="36">
        <f>B170*100/$B$305</f>
        <v>3.366865884837427E-3</v>
      </c>
      <c r="P170" s="36">
        <f>C170*100/$C$305</f>
        <v>2.8380197340833434E-3</v>
      </c>
      <c r="Q170" s="36">
        <f>D170*100/$D$305</f>
        <v>2.5482035165208532E-3</v>
      </c>
      <c r="R170" s="36">
        <f>E170*100/$E$305</f>
        <v>1.4208306363075148E-3</v>
      </c>
      <c r="S170" s="36">
        <f>F170*100/$F$305</f>
        <v>1.8925342491708011E-3</v>
      </c>
      <c r="T170" s="26">
        <f>G170*100/$G$305</f>
        <v>2.5313475708014731E-3</v>
      </c>
      <c r="U170" s="36">
        <f>H170*100/$H$305</f>
        <v>2.1714958945450781E-3</v>
      </c>
      <c r="V170" s="36">
        <f>I170*100/$I$305</f>
        <v>2.5615854104149541E-3</v>
      </c>
      <c r="W170" s="36">
        <f>J170*100/$J$305</f>
        <v>1.8620700880576855E-3</v>
      </c>
      <c r="X170" s="36">
        <f>K170*100/$K$305</f>
        <v>1.8803148523480766E-3</v>
      </c>
      <c r="Y170" s="36">
        <f>L170*100/$L$305</f>
        <v>1.5295131051731188E-3</v>
      </c>
      <c r="Z170" s="26">
        <f>M170*100/$M$305</f>
        <v>2.0521520810422547E-3</v>
      </c>
    </row>
    <row r="171" spans="1:26" ht="17" thickBot="1">
      <c r="A171" s="1" t="s">
        <v>167</v>
      </c>
      <c r="B171" s="10">
        <v>8.7100000000000009</v>
      </c>
      <c r="C171" s="11">
        <v>1.85</v>
      </c>
      <c r="D171" s="11">
        <v>2.48</v>
      </c>
      <c r="E171" s="11">
        <v>3.33</v>
      </c>
      <c r="F171" s="12">
        <v>10.08</v>
      </c>
      <c r="G171" s="30">
        <f t="shared" si="15"/>
        <v>5.2900000000000009</v>
      </c>
      <c r="H171" s="11">
        <v>6.07</v>
      </c>
      <c r="I171" s="11">
        <v>10.11</v>
      </c>
      <c r="J171" s="11">
        <v>2.46</v>
      </c>
      <c r="K171" s="11">
        <v>8.33</v>
      </c>
      <c r="L171" s="13">
        <v>7.77</v>
      </c>
      <c r="M171" s="26">
        <f t="shared" si="16"/>
        <v>6.9479999999999986</v>
      </c>
      <c r="O171" s="36">
        <f>B171*100/$B$305</f>
        <v>2.8361123652740805E-3</v>
      </c>
      <c r="P171" s="36">
        <f>C171*100/$C$305</f>
        <v>2.6787431163541758E-3</v>
      </c>
      <c r="Q171" s="36">
        <f>D171*100/$D$305</f>
        <v>3.2914295421727691E-3</v>
      </c>
      <c r="R171" s="36">
        <f>E171*100/$E$305</f>
        <v>2.8331533047329487E-3</v>
      </c>
      <c r="S171" s="36">
        <f>F171*100/$F$305</f>
        <v>4.3356239162821988E-3</v>
      </c>
      <c r="T171" s="26">
        <f>G171*100/$G$305</f>
        <v>3.2998592039279935E-3</v>
      </c>
      <c r="U171" s="36">
        <f>H171*100/$H$305</f>
        <v>3.5817880651871263E-3</v>
      </c>
      <c r="V171" s="36">
        <f>I171*100/$I$305</f>
        <v>3.8084747793081155E-3</v>
      </c>
      <c r="W171" s="36">
        <f>J171*100/$J$305</f>
        <v>3.2032814102251092E-3</v>
      </c>
      <c r="X171" s="36">
        <f>K171*100/$K$305</f>
        <v>3.3184370169617537E-3</v>
      </c>
      <c r="Y171" s="36">
        <f>L171*100/$L$305</f>
        <v>4.155355533984312E-3</v>
      </c>
      <c r="Z171" s="26">
        <f>M171*100/$M$305</f>
        <v>3.6578636888357067E-3</v>
      </c>
    </row>
    <row r="172" spans="1:26" ht="17" thickBot="1">
      <c r="A172" s="1" t="s">
        <v>168</v>
      </c>
      <c r="B172" s="10">
        <v>153.26</v>
      </c>
      <c r="C172" s="11">
        <v>18.690000000000001</v>
      </c>
      <c r="D172" s="11">
        <v>27.54</v>
      </c>
      <c r="E172" s="11">
        <v>31.78</v>
      </c>
      <c r="F172" s="12">
        <v>76.41</v>
      </c>
      <c r="G172" s="30">
        <f t="shared" si="15"/>
        <v>61.535999999999987</v>
      </c>
      <c r="H172" s="11">
        <v>61.64</v>
      </c>
      <c r="I172" s="11">
        <v>105.26</v>
      </c>
      <c r="J172" s="11">
        <v>21.49</v>
      </c>
      <c r="K172" s="11">
        <v>87.81</v>
      </c>
      <c r="L172" s="13">
        <v>96.9</v>
      </c>
      <c r="M172" s="26">
        <f t="shared" si="16"/>
        <v>74.62</v>
      </c>
      <c r="O172" s="36">
        <f>B172*100/$B$305</f>
        <v>4.9903855465201555E-2</v>
      </c>
      <c r="P172" s="36">
        <f>C172*100/$C$305</f>
        <v>2.7062545321437596E-2</v>
      </c>
      <c r="Q172" s="36">
        <f>D172*100/$D$305</f>
        <v>3.6550794190095992E-2</v>
      </c>
      <c r="R172" s="36">
        <f>E172*100/$E$305</f>
        <v>2.7038321929253185E-2</v>
      </c>
      <c r="S172" s="36">
        <f>F172*100/$F$305</f>
        <v>3.2865577722532027E-2</v>
      </c>
      <c r="T172" s="26">
        <f>G172*100/$G$305</f>
        <v>3.8385658974085621E-2</v>
      </c>
      <c r="U172" s="36">
        <f>H172*100/$H$305</f>
        <v>3.637255623363006E-2</v>
      </c>
      <c r="V172" s="36">
        <f>I172*100/$I$305</f>
        <v>3.9651835338276181E-2</v>
      </c>
      <c r="W172" s="36">
        <f>J172*100/$J$305</f>
        <v>2.7983137197454308E-2</v>
      </c>
      <c r="X172" s="36">
        <f>K172*100/$K$305</f>
        <v>3.4981026945907753E-2</v>
      </c>
      <c r="Y172" s="36">
        <f>L172*100/$L$305</f>
        <v>5.1821615346599723E-2</v>
      </c>
      <c r="Z172" s="26">
        <f>M172*100/$M$305</f>
        <v>3.9284655794605716E-2</v>
      </c>
    </row>
    <row r="173" spans="1:26" ht="17" thickBot="1">
      <c r="A173" s="1" t="s">
        <v>169</v>
      </c>
      <c r="B173" s="10">
        <v>17.440000000000001</v>
      </c>
      <c r="C173" s="11">
        <v>2.96</v>
      </c>
      <c r="D173" s="11">
        <v>4.2699999999999996</v>
      </c>
      <c r="E173" s="11">
        <v>5.04</v>
      </c>
      <c r="F173" s="12">
        <v>18.63</v>
      </c>
      <c r="G173" s="30">
        <f t="shared" si="15"/>
        <v>9.668000000000001</v>
      </c>
      <c r="H173" s="11">
        <v>13.02</v>
      </c>
      <c r="I173" s="11">
        <v>17.87</v>
      </c>
      <c r="J173" s="11">
        <v>4.5</v>
      </c>
      <c r="K173" s="11">
        <v>14.52</v>
      </c>
      <c r="L173" s="13">
        <v>12.42</v>
      </c>
      <c r="M173" s="26">
        <f t="shared" si="16"/>
        <v>12.465999999999999</v>
      </c>
      <c r="O173" s="36">
        <f>B173*100/$B$305</f>
        <v>5.678737043671638E-3</v>
      </c>
      <c r="P173" s="36">
        <f>C173*100/$C$305</f>
        <v>4.2859889861666814E-3</v>
      </c>
      <c r="Q173" s="36">
        <f>D173*100/$D$305</f>
        <v>5.6670984455958551E-3</v>
      </c>
      <c r="R173" s="36">
        <f>E173*100/$E$305</f>
        <v>4.2880158125687875E-3</v>
      </c>
      <c r="S173" s="36">
        <f>F173*100/$F$305</f>
        <v>8.0131620595572783E-3</v>
      </c>
      <c r="T173" s="26">
        <f>G173*100/$G$305</f>
        <v>6.0308201859311603E-3</v>
      </c>
      <c r="U173" s="36">
        <f>H173*100/$H$305</f>
        <v>7.6828468877654663E-3</v>
      </c>
      <c r="V173" s="36">
        <f>I173*100/$I$305</f>
        <v>6.7316957770757685E-3</v>
      </c>
      <c r="W173" s="36">
        <f>J173*100/$J$305</f>
        <v>5.8596611162654438E-3</v>
      </c>
      <c r="X173" s="36">
        <f>K173*100/$K$305</f>
        <v>5.7843584017148453E-3</v>
      </c>
      <c r="Y173" s="36">
        <f>L173*100/$L$305</f>
        <v>6.6421513168706762E-3</v>
      </c>
      <c r="Z173" s="26">
        <f>M173*100/$M$305</f>
        <v>6.5628855418862877E-3</v>
      </c>
    </row>
    <row r="174" spans="1:26" ht="17" thickBot="1">
      <c r="A174" s="1" t="s">
        <v>170</v>
      </c>
      <c r="B174" s="10">
        <v>163.71</v>
      </c>
      <c r="C174" s="11">
        <v>92.22</v>
      </c>
      <c r="D174" s="11">
        <v>112.55</v>
      </c>
      <c r="E174" s="11">
        <v>107.54</v>
      </c>
      <c r="F174" s="12">
        <v>150.1</v>
      </c>
      <c r="G174" s="30">
        <f t="shared" si="15"/>
        <v>125.224</v>
      </c>
      <c r="H174" s="11">
        <v>134.06</v>
      </c>
      <c r="I174" s="11">
        <v>275.27</v>
      </c>
      <c r="J174" s="11">
        <v>91.5</v>
      </c>
      <c r="K174" s="11">
        <v>155.78</v>
      </c>
      <c r="L174" s="13">
        <v>171.89</v>
      </c>
      <c r="M174" s="26">
        <f t="shared" si="16"/>
        <v>165.7</v>
      </c>
      <c r="O174" s="36">
        <f>B174*100/$B$305</f>
        <v>5.3306539072218107E-2</v>
      </c>
      <c r="P174" s="36">
        <f>C174*100/$C$305</f>
        <v>0.13353172442712546</v>
      </c>
      <c r="Q174" s="36">
        <f>D174*100/$D$305</f>
        <v>0.14937515926271983</v>
      </c>
      <c r="R174" s="36">
        <f>E174*100/$E$305</f>
        <v>9.1494686603898284E-2</v>
      </c>
      <c r="S174" s="36">
        <f>F174*100/$F$305</f>
        <v>6.4561225181940282E-2</v>
      </c>
      <c r="T174" s="26">
        <f>G174*100/$G$305</f>
        <v>7.8113718138502639E-2</v>
      </c>
      <c r="U174" s="36">
        <f>H174*100/$H$305</f>
        <v>7.9106179245302499E-2</v>
      </c>
      <c r="V174" s="36">
        <f>I174*100/$I$305</f>
        <v>0.10369523763601829</v>
      </c>
      <c r="W174" s="36">
        <f>J174*100/$J$305</f>
        <v>0.11914644269739735</v>
      </c>
      <c r="X174" s="36">
        <f>K174*100/$K$305</f>
        <v>6.205835756330156E-2</v>
      </c>
      <c r="Y174" s="36">
        <f>L174*100/$L$305</f>
        <v>9.1925876800072512E-2</v>
      </c>
      <c r="Z174" s="26">
        <f>M174*100/$M$305</f>
        <v>8.7234889643073799E-2</v>
      </c>
    </row>
    <row r="175" spans="1:26" ht="17" thickBot="1">
      <c r="A175" s="1" t="s">
        <v>171</v>
      </c>
      <c r="B175" s="10">
        <v>19.71</v>
      </c>
      <c r="C175" s="11">
        <v>5.79</v>
      </c>
      <c r="D175" s="11">
        <v>4.9400000000000004</v>
      </c>
      <c r="E175" s="11">
        <v>4.67</v>
      </c>
      <c r="F175" s="12">
        <v>9.0399999999999991</v>
      </c>
      <c r="G175" s="30">
        <f t="shared" si="15"/>
        <v>8.83</v>
      </c>
      <c r="H175" s="11">
        <v>6.49</v>
      </c>
      <c r="I175" s="11">
        <v>16.239999999999998</v>
      </c>
      <c r="J175" s="11">
        <v>4.2699999999999996</v>
      </c>
      <c r="K175" s="11">
        <v>8.27</v>
      </c>
      <c r="L175" s="13">
        <v>15.98</v>
      </c>
      <c r="M175" s="26">
        <f t="shared" si="16"/>
        <v>10.25</v>
      </c>
      <c r="O175" s="36">
        <f>B175*100/$B$305</f>
        <v>6.4178845831862367E-3</v>
      </c>
      <c r="P175" s="36">
        <f>C175*100/$C$305</f>
        <v>8.3837419695625293E-3</v>
      </c>
      <c r="Q175" s="36">
        <f>D175*100/$D$305</f>
        <v>6.556315297715113E-3</v>
      </c>
      <c r="R175" s="36">
        <f>E175*100/$E$305</f>
        <v>3.9732210009317927E-3</v>
      </c>
      <c r="S175" s="36">
        <f>F175*100/$F$305</f>
        <v>3.8882976392054635E-3</v>
      </c>
      <c r="T175" s="26">
        <f>G175*100/$G$305</f>
        <v>5.5080825653467252E-3</v>
      </c>
      <c r="U175" s="36">
        <f>H175*100/$H$305</f>
        <v>3.8296218357602059E-3</v>
      </c>
      <c r="V175" s="36">
        <f>I175*100/$I$305</f>
        <v>6.1176686860498304E-3</v>
      </c>
      <c r="W175" s="36">
        <f>J175*100/$J$305</f>
        <v>5.5601673258785424E-3</v>
      </c>
      <c r="X175" s="36">
        <f>K175*100/$K$305</f>
        <v>3.2945347095166512E-3</v>
      </c>
      <c r="Y175" s="36">
        <f>L175*100/$L$305</f>
        <v>8.5460207764567961E-3</v>
      </c>
      <c r="Z175" s="26">
        <f>M175*100/$M$305</f>
        <v>5.396243927830455E-3</v>
      </c>
    </row>
    <row r="176" spans="1:26" ht="17" thickBot="1">
      <c r="A176" s="1" t="s">
        <v>172</v>
      </c>
      <c r="B176" s="10">
        <v>702.32</v>
      </c>
      <c r="C176" s="11">
        <v>131.97999999999999</v>
      </c>
      <c r="D176" s="11">
        <v>142.97</v>
      </c>
      <c r="E176" s="11">
        <v>153.09</v>
      </c>
      <c r="F176" s="12">
        <v>392.19</v>
      </c>
      <c r="G176" s="30">
        <f t="shared" si="15"/>
        <v>304.51000000000005</v>
      </c>
      <c r="H176" s="11">
        <v>316.33999999999997</v>
      </c>
      <c r="I176" s="11">
        <v>523.41</v>
      </c>
      <c r="J176" s="11">
        <v>135.79</v>
      </c>
      <c r="K176" s="11">
        <v>502.69</v>
      </c>
      <c r="L176" s="13">
        <v>408.95</v>
      </c>
      <c r="M176" s="26">
        <f t="shared" si="16"/>
        <v>377.43600000000004</v>
      </c>
      <c r="O176" s="36">
        <f>B176*100/$B$305</f>
        <v>0.22868638764400598</v>
      </c>
      <c r="P176" s="36">
        <f>C176*100/$C$305</f>
        <v>0.19110298188995897</v>
      </c>
      <c r="Q176" s="36">
        <f>D176*100/$D$305</f>
        <v>0.1897482587275971</v>
      </c>
      <c r="R176" s="36">
        <f>E176*100/$E$305</f>
        <v>0.13024848030677691</v>
      </c>
      <c r="S176" s="36">
        <f>F176*100/$F$305</f>
        <v>0.16868931981415827</v>
      </c>
      <c r="T176" s="26">
        <f>G176*100/$G$305</f>
        <v>0.18995087451571138</v>
      </c>
      <c r="U176" s="36">
        <f>H176*100/$H$305</f>
        <v>0.18666603567401902</v>
      </c>
      <c r="V176" s="36">
        <f>I176*100/$I$305</f>
        <v>0.19717050289195456</v>
      </c>
      <c r="W176" s="36">
        <f>J176*100/$J$305</f>
        <v>0.17681852955059657</v>
      </c>
      <c r="X176" s="36">
        <f>K176*100/$K$305</f>
        <v>0.20025751549297766</v>
      </c>
      <c r="Y176" s="36">
        <f>L176*100/$L$305</f>
        <v>0.21870433019599542</v>
      </c>
      <c r="Z176" s="26">
        <f>M176*100/$M$305</f>
        <v>0.19870602177020644</v>
      </c>
    </row>
    <row r="177" spans="1:26" ht="17" thickBot="1">
      <c r="A177" s="1" t="s">
        <v>173</v>
      </c>
      <c r="B177" s="10">
        <v>135.53</v>
      </c>
      <c r="C177" s="11">
        <v>41.14</v>
      </c>
      <c r="D177" s="11">
        <v>51.82</v>
      </c>
      <c r="E177" s="11">
        <v>45.06</v>
      </c>
      <c r="F177" s="12">
        <v>96.09</v>
      </c>
      <c r="G177" s="30">
        <f t="shared" si="15"/>
        <v>73.927999999999997</v>
      </c>
      <c r="H177" s="11">
        <v>65.72</v>
      </c>
      <c r="I177" s="11">
        <v>159.91999999999999</v>
      </c>
      <c r="J177" s="11">
        <v>36.729999999999997</v>
      </c>
      <c r="K177" s="11">
        <v>114.62</v>
      </c>
      <c r="L177" s="13">
        <v>92.46</v>
      </c>
      <c r="M177" s="26">
        <f t="shared" si="16"/>
        <v>93.89</v>
      </c>
      <c r="O177" s="36">
        <f>B177*100/$B$305</f>
        <v>4.4130689881239506E-2</v>
      </c>
      <c r="P177" s="36">
        <f>C177*100/$C$305</f>
        <v>5.956945503070854E-2</v>
      </c>
      <c r="Q177" s="36">
        <f>D177*100/$D$305</f>
        <v>6.8774951159432621E-2</v>
      </c>
      <c r="R177" s="36">
        <f>E177*100/$E$305</f>
        <v>3.8336903276656654E-2</v>
      </c>
      <c r="S177" s="36">
        <f>F177*100/$F$305</f>
        <v>4.1330367273368696E-2</v>
      </c>
      <c r="T177" s="26">
        <f>G177*100/$G$305</f>
        <v>4.6115688322871197E-2</v>
      </c>
      <c r="U177" s="36">
        <f>H177*100/$H$305</f>
        <v>3.878008429062569E-2</v>
      </c>
      <c r="V177" s="36">
        <f>I177*100/$I$305</f>
        <v>6.0242461593170496E-2</v>
      </c>
      <c r="W177" s="36">
        <f>J177*100/$J$305</f>
        <v>4.7827856177873274E-2</v>
      </c>
      <c r="X177" s="36">
        <f>K177*100/$K$305</f>
        <v>4.566137465596113E-2</v>
      </c>
      <c r="Y177" s="36">
        <f>L177*100/$L$305</f>
        <v>4.944712647003726E-2</v>
      </c>
      <c r="Z177" s="26">
        <f>M177*100/$M$305</f>
        <v>4.9429594378926967E-2</v>
      </c>
    </row>
    <row r="178" spans="1:26" ht="17" thickBot="1">
      <c r="A178" s="1" t="s">
        <v>174</v>
      </c>
      <c r="B178" s="10">
        <v>246.1</v>
      </c>
      <c r="C178" s="11">
        <v>78.59</v>
      </c>
      <c r="D178" s="11">
        <v>100.75</v>
      </c>
      <c r="E178" s="11">
        <v>97.89</v>
      </c>
      <c r="F178" s="12">
        <v>220.81</v>
      </c>
      <c r="G178" s="30">
        <f t="shared" si="15"/>
        <v>148.82800000000003</v>
      </c>
      <c r="H178" s="11">
        <v>124.87</v>
      </c>
      <c r="I178" s="11">
        <v>303.39</v>
      </c>
      <c r="J178" s="11">
        <v>69.89</v>
      </c>
      <c r="K178" s="11">
        <v>259.32</v>
      </c>
      <c r="L178" s="13">
        <v>191.5</v>
      </c>
      <c r="M178" s="26">
        <f t="shared" si="16"/>
        <v>189.79400000000001</v>
      </c>
      <c r="O178" s="36">
        <f>B178*100/$B$305</f>
        <v>8.0134012984380151E-2</v>
      </c>
      <c r="P178" s="36">
        <f>C178*100/$C$305</f>
        <v>0.11379590352122956</v>
      </c>
      <c r="Q178" s="36">
        <f>D178*100/$D$305</f>
        <v>0.13371432515076873</v>
      </c>
      <c r="R178" s="36">
        <f>E178*100/$E$305</f>
        <v>8.3284497597690202E-2</v>
      </c>
      <c r="S178" s="36">
        <f>F178*100/$F$305</f>
        <v>9.4975110808955585E-2</v>
      </c>
      <c r="T178" s="26">
        <f>G178*100/$G$305</f>
        <v>9.2837702382267559E-2</v>
      </c>
      <c r="U178" s="36">
        <f>H178*100/$H$305</f>
        <v>7.3683340313001056E-2</v>
      </c>
      <c r="V178" s="36">
        <f>I178*100/$I$305</f>
        <v>0.11428814671555777</v>
      </c>
      <c r="W178" s="36">
        <f>J178*100/$J$305</f>
        <v>9.1007047870175967E-2</v>
      </c>
      <c r="X178" s="36">
        <f>K178*100/$K$305</f>
        <v>0.10330577277773373</v>
      </c>
      <c r="Y178" s="36">
        <f>L178*100/$L$305</f>
        <v>0.10241320267155672</v>
      </c>
      <c r="Z178" s="26">
        <f>M178*100/$M$305</f>
        <v>9.9919484881819856E-2</v>
      </c>
    </row>
    <row r="179" spans="1:26" ht="17" thickBot="1">
      <c r="A179" s="1" t="s">
        <v>175</v>
      </c>
      <c r="B179" s="10">
        <v>14.14</v>
      </c>
      <c r="C179" s="11">
        <v>9.42</v>
      </c>
      <c r="D179" s="11">
        <v>13.37</v>
      </c>
      <c r="E179" s="11">
        <v>14.78</v>
      </c>
      <c r="F179" s="12">
        <v>43.22</v>
      </c>
      <c r="G179" s="30">
        <f t="shared" si="15"/>
        <v>18.986000000000001</v>
      </c>
      <c r="H179" s="11">
        <v>12.71</v>
      </c>
      <c r="I179" s="11">
        <v>26.83</v>
      </c>
      <c r="J179" s="11">
        <v>7.23</v>
      </c>
      <c r="K179" s="11">
        <v>32.83</v>
      </c>
      <c r="L179" s="13">
        <v>30.13</v>
      </c>
      <c r="M179" s="26">
        <f t="shared" si="16"/>
        <v>21.945999999999998</v>
      </c>
      <c r="O179" s="36">
        <f>B179*100/$B$305</f>
        <v>4.6042053782979903E-3</v>
      </c>
      <c r="P179" s="36">
        <f>C179*100/$C$305</f>
        <v>1.3639870354625046E-2</v>
      </c>
      <c r="Q179" s="36">
        <f>D179*100/$D$305</f>
        <v>1.7744521362439484E-2</v>
      </c>
      <c r="R179" s="36">
        <f>E179*100/$E$305</f>
        <v>1.2574776529715611E-2</v>
      </c>
      <c r="S179" s="36">
        <f>F179*100/$F$305</f>
        <v>1.8589847783900458E-2</v>
      </c>
      <c r="T179" s="26">
        <f>G179*100/$G$305</f>
        <v>1.1843313203360468E-2</v>
      </c>
      <c r="U179" s="36">
        <f>H179*100/$H$305</f>
        <v>7.4999219618662885E-3</v>
      </c>
      <c r="V179" s="36">
        <f>I179*100/$I$305</f>
        <v>1.0106961259034297E-2</v>
      </c>
      <c r="W179" s="36">
        <f>J179*100/$J$305</f>
        <v>9.4145221934664805E-3</v>
      </c>
      <c r="X179" s="36">
        <f>K179*100/$K$305</f>
        <v>1.3078545890378676E-2</v>
      </c>
      <c r="Y179" s="36">
        <f>L179*100/$L$305</f>
        <v>1.6113367083519604E-2</v>
      </c>
      <c r="Z179" s="26">
        <f>M179*100/$M$305</f>
        <v>1.1553753096601675E-2</v>
      </c>
    </row>
    <row r="180" spans="1:26" ht="17" thickBot="1">
      <c r="A180" s="19" t="s">
        <v>305</v>
      </c>
      <c r="B180" s="21">
        <f>SUM(B170:B179)</f>
        <v>1471.26</v>
      </c>
      <c r="C180" s="21">
        <f t="shared" ref="C180:L180" si="18">SUM(C170:C179)</f>
        <v>384.59999999999997</v>
      </c>
      <c r="D180" s="21">
        <f t="shared" si="18"/>
        <v>462.60999999999996</v>
      </c>
      <c r="E180" s="21">
        <f t="shared" si="18"/>
        <v>464.84999999999997</v>
      </c>
      <c r="F180" s="22">
        <f t="shared" si="18"/>
        <v>1020.97</v>
      </c>
      <c r="G180" s="40">
        <f t="shared" si="15"/>
        <v>760.85799999999995</v>
      </c>
      <c r="H180" s="21">
        <f t="shared" si="18"/>
        <v>744.6</v>
      </c>
      <c r="I180" s="21">
        <f t="shared" si="18"/>
        <v>1445.1</v>
      </c>
      <c r="J180" s="21">
        <f t="shared" si="18"/>
        <v>375.29</v>
      </c>
      <c r="K180" s="21">
        <f t="shared" si="18"/>
        <v>1188.8899999999999</v>
      </c>
      <c r="L180" s="21">
        <f t="shared" si="18"/>
        <v>1030.8600000000001</v>
      </c>
      <c r="M180" s="39">
        <f t="shared" si="16"/>
        <v>956.94799999999998</v>
      </c>
      <c r="O180" s="38">
        <f>B180*100/$B$305</f>
        <v>0.47906529030231265</v>
      </c>
      <c r="P180" s="38">
        <f>C180*100/$C$305</f>
        <v>0.55688897435125195</v>
      </c>
      <c r="Q180" s="38">
        <f>D180*100/$D$305</f>
        <v>0.61397105665505824</v>
      </c>
      <c r="R180" s="38">
        <f>E180*100/$E$305</f>
        <v>0.39549288699853191</v>
      </c>
      <c r="S180" s="38">
        <f>F180*100/$F$305</f>
        <v>0.43914106644907108</v>
      </c>
      <c r="T180" s="39">
        <f>G180*100/$G$305</f>
        <v>0.4746170650628061</v>
      </c>
      <c r="U180" s="38">
        <f>H180*100/$H$305</f>
        <v>0.4393738704017025</v>
      </c>
      <c r="V180" s="38">
        <f>I180*100/$I$305</f>
        <v>0.5443745700868603</v>
      </c>
      <c r="W180" s="38">
        <f>J180*100/$J$305</f>
        <v>0.48868271562739074</v>
      </c>
      <c r="X180" s="38">
        <f>K180*100/$K$305</f>
        <v>0.47362023830680178</v>
      </c>
      <c r="Y180" s="38">
        <f>L180*100/$L$305</f>
        <v>0.55129855930026628</v>
      </c>
      <c r="Z180" s="39">
        <f>M180*100/$M$305</f>
        <v>0.50379754480482908</v>
      </c>
    </row>
    <row r="181" spans="1:26" ht="17" thickBot="1">
      <c r="A181" s="1" t="s">
        <v>176</v>
      </c>
      <c r="B181" s="10">
        <v>21.77</v>
      </c>
      <c r="C181" s="11">
        <v>6.12</v>
      </c>
      <c r="D181" s="11">
        <v>5.47</v>
      </c>
      <c r="E181" s="11">
        <v>7.01</v>
      </c>
      <c r="F181" s="12">
        <v>15.64</v>
      </c>
      <c r="G181" s="30">
        <f t="shared" si="15"/>
        <v>11.202</v>
      </c>
      <c r="H181" s="11">
        <v>9.8699999999999992</v>
      </c>
      <c r="I181" s="11">
        <v>18.489999999999998</v>
      </c>
      <c r="J181" s="11">
        <v>5.88</v>
      </c>
      <c r="K181" s="11">
        <v>21.96</v>
      </c>
      <c r="L181" s="13">
        <v>14.06</v>
      </c>
      <c r="M181" s="26">
        <f t="shared" si="16"/>
        <v>14.052000000000001</v>
      </c>
      <c r="O181" s="36">
        <f>B181*100/$B$305</f>
        <v>7.0886528349043314E-3</v>
      </c>
      <c r="P181" s="36">
        <f>C181*100/$C$305</f>
        <v>8.8615718227500299E-3</v>
      </c>
      <c r="Q181" s="36">
        <f>D181*100/$D$305</f>
        <v>7.2597256434213898E-3</v>
      </c>
      <c r="R181" s="36">
        <f>E181*100/$E$305</f>
        <v>5.9640854853387302E-3</v>
      </c>
      <c r="S181" s="36">
        <f>F181*100/$F$305</f>
        <v>6.727099012961665E-3</v>
      </c>
      <c r="T181" s="26">
        <f>G181*100/$G$305</f>
        <v>6.9877169758792773E-3</v>
      </c>
      <c r="U181" s="36">
        <f>H181*100/$H$305</f>
        <v>5.8240936084673692E-3</v>
      </c>
      <c r="V181" s="36">
        <f>I181*100/$I$305</f>
        <v>6.9652520939077192E-3</v>
      </c>
      <c r="W181" s="36">
        <f>J181*100/$J$305</f>
        <v>7.6566238585868461E-3</v>
      </c>
      <c r="X181" s="36">
        <f>K181*100/$K$305</f>
        <v>8.7482445249075762E-3</v>
      </c>
      <c r="Y181" s="36">
        <f>L181*100/$L$305</f>
        <v>7.5192147757811361E-3</v>
      </c>
      <c r="Z181" s="26">
        <f>M181*100/$M$305</f>
        <v>7.3978555779388834E-3</v>
      </c>
    </row>
    <row r="182" spans="1:26" ht="17" thickBot="1">
      <c r="A182" s="1" t="s">
        <v>177</v>
      </c>
      <c r="B182" s="10">
        <v>54.56</v>
      </c>
      <c r="C182" s="11">
        <v>9.4600000000000009</v>
      </c>
      <c r="D182" s="11">
        <v>9.61</v>
      </c>
      <c r="E182" s="11">
        <v>18.7</v>
      </c>
      <c r="F182" s="12">
        <v>41.41</v>
      </c>
      <c r="G182" s="30">
        <f t="shared" si="15"/>
        <v>26.748000000000001</v>
      </c>
      <c r="H182" s="11">
        <v>36.07</v>
      </c>
      <c r="I182" s="11">
        <v>40.5</v>
      </c>
      <c r="J182" s="11">
        <v>11.54</v>
      </c>
      <c r="K182" s="11">
        <v>34.590000000000003</v>
      </c>
      <c r="L182" s="13">
        <v>28.3</v>
      </c>
      <c r="M182" s="26">
        <f t="shared" si="16"/>
        <v>30.2</v>
      </c>
      <c r="O182" s="36">
        <f>B182*100/$B$305</f>
        <v>1.7765590200844297E-2</v>
      </c>
      <c r="P182" s="36">
        <f>C182*100/$C$305</f>
        <v>1.3697789124708383E-2</v>
      </c>
      <c r="Q182" s="36">
        <f>D182*100/$D$305</f>
        <v>1.2754289475919479E-2</v>
      </c>
      <c r="R182" s="36">
        <f>E182*100/$E$305</f>
        <v>1.5909899939491334E-2</v>
      </c>
      <c r="S182" s="36">
        <f>F182*100/$F$305</f>
        <v>1.7811328013218834E-2</v>
      </c>
      <c r="T182" s="26">
        <f>G182*100/$G$305</f>
        <v>1.6685186008821542E-2</v>
      </c>
      <c r="U182" s="36">
        <f>H182*100/$H$305</f>
        <v>2.1284200248978525E-2</v>
      </c>
      <c r="V182" s="36">
        <f>I182*100/$I$305</f>
        <v>1.5256501341442005E-2</v>
      </c>
      <c r="W182" s="36">
        <f>J182*100/$J$305</f>
        <v>1.5026775395934049E-2</v>
      </c>
      <c r="X182" s="36">
        <f>K182*100/$K$305</f>
        <v>1.377968024210169E-2</v>
      </c>
      <c r="Y182" s="36">
        <f>L182*100/$L$305</f>
        <v>1.5134692614125615E-2</v>
      </c>
      <c r="Z182" s="26">
        <f>M182*100/$M$305</f>
        <v>1.5899177231266316E-2</v>
      </c>
    </row>
    <row r="183" spans="1:26" s="33" customFormat="1" ht="17" thickBot="1">
      <c r="A183" s="43" t="s">
        <v>178</v>
      </c>
      <c r="B183" s="44">
        <v>53.93</v>
      </c>
      <c r="C183" s="45">
        <v>16.600000000000001</v>
      </c>
      <c r="D183" s="45">
        <v>13.49</v>
      </c>
      <c r="E183" s="45">
        <v>21.59</v>
      </c>
      <c r="F183" s="46">
        <v>38.909999999999997</v>
      </c>
      <c r="G183" s="48">
        <f t="shared" si="15"/>
        <v>28.903999999999996</v>
      </c>
      <c r="H183" s="45">
        <v>42.93</v>
      </c>
      <c r="I183" s="45">
        <v>69.63</v>
      </c>
      <c r="J183" s="45">
        <v>17.22</v>
      </c>
      <c r="K183" s="45">
        <v>52.34</v>
      </c>
      <c r="L183" s="47">
        <v>46.71</v>
      </c>
      <c r="M183" s="49">
        <f t="shared" si="16"/>
        <v>45.766000000000005</v>
      </c>
      <c r="N183" s="50"/>
      <c r="O183" s="41">
        <f>B183*100/$B$305</f>
        <v>1.7560452337454784E-2</v>
      </c>
      <c r="P183" s="41">
        <f>C183*100/$C$305</f>
        <v>2.4036289584583419E-2</v>
      </c>
      <c r="Q183" s="41">
        <f>D183*100/$D$305</f>
        <v>1.7903784082222037E-2</v>
      </c>
      <c r="R183" s="41">
        <f>E183*100/$E$305</f>
        <v>1.8368702657412722E-2</v>
      </c>
      <c r="S183" s="41">
        <f>F183*100/$F$305</f>
        <v>1.6736024462553605E-2</v>
      </c>
      <c r="T183" s="42">
        <f>G183*100/$G$305</f>
        <v>1.8030081366792947E-2</v>
      </c>
      <c r="U183" s="41">
        <f>H183*100/$H$305</f>
        <v>2.5332151835005489E-2</v>
      </c>
      <c r="V183" s="41">
        <f>I183*100/$I$305</f>
        <v>2.6229881195175477E-2</v>
      </c>
      <c r="W183" s="41">
        <f>J183*100/$J$305</f>
        <v>2.2422969871575764E-2</v>
      </c>
      <c r="X183" s="41">
        <f>K183*100/$K$305</f>
        <v>2.0850779527944559E-2</v>
      </c>
      <c r="Y183" s="41">
        <f>L183*100/$L$305</f>
        <v>2.4980264735187545E-2</v>
      </c>
      <c r="Z183" s="42">
        <f>M183*100/$M$305</f>
        <v>2.4094097522057427E-2</v>
      </c>
    </row>
    <row r="184" spans="1:26" ht="17" thickBot="1">
      <c r="A184" s="1" t="s">
        <v>179</v>
      </c>
      <c r="B184" s="10">
        <v>1934.79</v>
      </c>
      <c r="C184" s="11">
        <v>546.15</v>
      </c>
      <c r="D184" s="11">
        <v>421.86</v>
      </c>
      <c r="E184" s="11">
        <v>862.13</v>
      </c>
      <c r="F184" s="12">
        <v>1684.56</v>
      </c>
      <c r="G184" s="30">
        <f t="shared" si="15"/>
        <v>1089.8979999999999</v>
      </c>
      <c r="H184" s="11">
        <v>1300.5</v>
      </c>
      <c r="I184" s="11">
        <v>1703.76</v>
      </c>
      <c r="J184" s="11">
        <v>528.55999999999995</v>
      </c>
      <c r="K184" s="11">
        <v>1848.16</v>
      </c>
      <c r="L184" s="13">
        <v>1371.11</v>
      </c>
      <c r="M184" s="26">
        <f t="shared" si="16"/>
        <v>1350.4180000000001</v>
      </c>
      <c r="O184" s="36">
        <f>B184*100/$B$305</f>
        <v>0.6299979154085692</v>
      </c>
      <c r="P184" s="36">
        <f>C184*100/$C$305</f>
        <v>0.7908084070253153</v>
      </c>
      <c r="Q184" s="36">
        <f>D184*100/$D$305</f>
        <v>0.55988809139556628</v>
      </c>
      <c r="R184" s="36">
        <f>E184*100/$E$305</f>
        <v>0.73349743501784292</v>
      </c>
      <c r="S184" s="36">
        <f>F184*100/$F$305</f>
        <v>0.7245653397234465</v>
      </c>
      <c r="T184" s="26">
        <f>G184*100/$G$305</f>
        <v>0.67986955513094727</v>
      </c>
      <c r="U184" s="36">
        <f>H184*100/$H$305</f>
        <v>0.7673995681673571</v>
      </c>
      <c r="V184" s="36">
        <f>I184*100/$I$305</f>
        <v>0.64181275865420317</v>
      </c>
      <c r="W184" s="36">
        <f>J184*100/$J$305</f>
        <v>0.68826277324739171</v>
      </c>
      <c r="X184" s="36">
        <f>K184*100/$K$305</f>
        <v>0.73625480879568239</v>
      </c>
      <c r="Y184" s="36">
        <f>L184*100/$L$305</f>
        <v>0.73326248728458565</v>
      </c>
      <c r="Z184" s="26">
        <f>M184*100/$M$305</f>
        <v>0.7109448714666291</v>
      </c>
    </row>
    <row r="185" spans="1:26" ht="17" thickBot="1">
      <c r="A185" s="1" t="s">
        <v>180</v>
      </c>
      <c r="B185" s="10">
        <v>19.350000000000001</v>
      </c>
      <c r="C185" s="11">
        <v>5.54</v>
      </c>
      <c r="D185" s="11">
        <v>4.6500000000000004</v>
      </c>
      <c r="E185" s="11">
        <v>10.84</v>
      </c>
      <c r="F185" s="12">
        <v>27.81</v>
      </c>
      <c r="G185" s="30">
        <f t="shared" si="15"/>
        <v>13.638</v>
      </c>
      <c r="H185" s="11">
        <v>20.87</v>
      </c>
      <c r="I185" s="11">
        <v>17.29</v>
      </c>
      <c r="J185" s="11">
        <v>5.55</v>
      </c>
      <c r="K185" s="11">
        <v>21.18</v>
      </c>
      <c r="L185" s="13">
        <v>19.54</v>
      </c>
      <c r="M185" s="26">
        <f t="shared" si="16"/>
        <v>16.885999999999996</v>
      </c>
      <c r="O185" s="36">
        <f>B185*100/$B$305</f>
        <v>6.3006629469636579E-3</v>
      </c>
      <c r="P185" s="36">
        <f>C185*100/$C$305</f>
        <v>8.0217496565416942E-3</v>
      </c>
      <c r="Q185" s="36">
        <f>D185*100/$D$305</f>
        <v>6.1714303915739429E-3</v>
      </c>
      <c r="R185" s="36">
        <f>E185*100/$E$305</f>
        <v>9.2226371841757256E-3</v>
      </c>
      <c r="S185" s="36">
        <f>F185*100/$F$305</f>
        <v>1.1961676697599994E-2</v>
      </c>
      <c r="T185" s="26">
        <f>G185*100/$G$305</f>
        <v>8.5072740686521677E-3</v>
      </c>
      <c r="U185" s="36">
        <f>H185*100/$H$305</f>
        <v>1.2314978075857548E-2</v>
      </c>
      <c r="V185" s="36">
        <f>I185*100/$I$305</f>
        <v>6.5132076097168456E-3</v>
      </c>
      <c r="W185" s="36">
        <f>J185*100/$J$305</f>
        <v>7.2269153767273806E-3</v>
      </c>
      <c r="X185" s="36">
        <f>K185*100/$K$305</f>
        <v>8.4375145281212413E-3</v>
      </c>
      <c r="Y185" s="36">
        <f>L185*100/$L$305</f>
        <v>1.0449890236042916E-2</v>
      </c>
      <c r="Z185" s="26">
        <f>M185*100/$M$305</f>
        <v>8.889851216131223E-3</v>
      </c>
    </row>
    <row r="186" spans="1:26" ht="17" thickBot="1">
      <c r="A186" s="1" t="s">
        <v>181</v>
      </c>
      <c r="B186" s="10">
        <v>132.88</v>
      </c>
      <c r="C186" s="11">
        <v>30.27</v>
      </c>
      <c r="D186" s="11">
        <v>26.99</v>
      </c>
      <c r="E186" s="11">
        <v>54.03</v>
      </c>
      <c r="F186" s="12">
        <v>144.68</v>
      </c>
      <c r="G186" s="30">
        <f t="shared" si="15"/>
        <v>77.77000000000001</v>
      </c>
      <c r="H186" s="11">
        <v>80.849999999999994</v>
      </c>
      <c r="I186" s="11">
        <v>112.09</v>
      </c>
      <c r="J186" s="11">
        <v>38.71</v>
      </c>
      <c r="K186" s="11">
        <v>117.83</v>
      </c>
      <c r="L186" s="13">
        <v>71.53</v>
      </c>
      <c r="M186" s="26">
        <f t="shared" si="16"/>
        <v>84.201999999999998</v>
      </c>
      <c r="O186" s="36">
        <f>B186*100/$B$305</f>
        <v>4.326780839237885E-2</v>
      </c>
      <c r="P186" s="36">
        <f>C186*100/$C$305</f>
        <v>4.3830029260562654E-2</v>
      </c>
      <c r="Q186" s="36">
        <f>D186*100/$D$305</f>
        <v>3.582084005775929E-2</v>
      </c>
      <c r="R186" s="36">
        <f>E186*100/$E$305</f>
        <v>4.5968550466883251E-2</v>
      </c>
      <c r="S186" s="36">
        <f>F186*100/$F$305</f>
        <v>6.2229967084098066E-2</v>
      </c>
      <c r="T186" s="26">
        <f>G186*100/$G$305</f>
        <v>4.8512296841111538E-2</v>
      </c>
      <c r="U186" s="36">
        <f>H186*100/$H$305</f>
        <v>4.7708000835317808E-2</v>
      </c>
      <c r="V186" s="36">
        <f>I186*100/$I$305</f>
        <v>4.2224721860795907E-2</v>
      </c>
      <c r="W186" s="36">
        <f>J186*100/$J$305</f>
        <v>5.0406107069030072E-2</v>
      </c>
      <c r="X186" s="36">
        <f>K186*100/$K$305</f>
        <v>4.6940148104274125E-2</v>
      </c>
      <c r="Y186" s="36">
        <f>L186*100/$L$305</f>
        <v>3.8253871473088528E-2</v>
      </c>
      <c r="Z186" s="26">
        <f>M186*100/$M$305</f>
        <v>4.4329222557188297E-2</v>
      </c>
    </row>
    <row r="187" spans="1:26" ht="17" thickBot="1">
      <c r="A187" s="1" t="s">
        <v>182</v>
      </c>
      <c r="B187" s="10">
        <v>19.3</v>
      </c>
      <c r="C187" s="11">
        <v>7.99</v>
      </c>
      <c r="D187" s="11">
        <v>7.07</v>
      </c>
      <c r="E187" s="11">
        <v>16.899999999999999</v>
      </c>
      <c r="F187" s="12">
        <v>37.119999999999997</v>
      </c>
      <c r="G187" s="30">
        <f t="shared" si="15"/>
        <v>17.675999999999998</v>
      </c>
      <c r="H187" s="11">
        <v>17.47</v>
      </c>
      <c r="I187" s="11">
        <v>24.3</v>
      </c>
      <c r="J187" s="11">
        <v>6.84</v>
      </c>
      <c r="K187" s="11">
        <v>33.99</v>
      </c>
      <c r="L187" s="13">
        <v>19.63</v>
      </c>
      <c r="M187" s="26">
        <f t="shared" si="16"/>
        <v>20.445999999999998</v>
      </c>
      <c r="O187" s="36">
        <f>B187*100/$B$305</f>
        <v>6.2843821641549655E-3</v>
      </c>
      <c r="P187" s="36">
        <f>C187*100/$C$305</f>
        <v>1.1569274324145874E-2</v>
      </c>
      <c r="Q187" s="36">
        <f>D187*100/$D$305</f>
        <v>9.3832285738554341E-3</v>
      </c>
      <c r="R187" s="36">
        <f>E187*100/$E$305</f>
        <v>1.4378465720716766E-2</v>
      </c>
      <c r="S187" s="36">
        <f>F187*100/$F$305</f>
        <v>1.5966107120277302E-2</v>
      </c>
      <c r="T187" s="26">
        <f>G187*100/$G$305</f>
        <v>1.1026145801253535E-2</v>
      </c>
      <c r="U187" s="36">
        <f>H187*100/$H$305</f>
        <v>1.0308704695027857E-2</v>
      </c>
      <c r="V187" s="36">
        <f>I187*100/$I$305</f>
        <v>9.1539008048652035E-3</v>
      </c>
      <c r="W187" s="36">
        <f>J187*100/$J$305</f>
        <v>8.9066848967234748E-3</v>
      </c>
      <c r="X187" s="36">
        <f>K187*100/$K$305</f>
        <v>1.3540657167650662E-2</v>
      </c>
      <c r="Y187" s="36">
        <f>L187*100/$L$305</f>
        <v>1.0498021767324587E-2</v>
      </c>
      <c r="Z187" s="26">
        <f>M187*100/$M$305</f>
        <v>1.0764058863260631E-2</v>
      </c>
    </row>
    <row r="188" spans="1:26" ht="17" thickBot="1">
      <c r="A188" s="1" t="s">
        <v>183</v>
      </c>
      <c r="B188" s="10">
        <v>6055.22</v>
      </c>
      <c r="C188" s="11">
        <v>1300.8800000000001</v>
      </c>
      <c r="D188" s="11">
        <v>1050.75</v>
      </c>
      <c r="E188" s="11">
        <v>2427.06</v>
      </c>
      <c r="F188" s="12">
        <v>4048.21</v>
      </c>
      <c r="G188" s="30">
        <f t="shared" si="15"/>
        <v>2976.424</v>
      </c>
      <c r="H188" s="11">
        <v>3674.4</v>
      </c>
      <c r="I188" s="11">
        <v>4940.8900000000003</v>
      </c>
      <c r="J188" s="11">
        <v>1328.52</v>
      </c>
      <c r="K188" s="11">
        <v>4090.34</v>
      </c>
      <c r="L188" s="13">
        <v>2923.5</v>
      </c>
      <c r="M188" s="26">
        <f t="shared" si="16"/>
        <v>3391.53</v>
      </c>
      <c r="O188" s="36">
        <f>B188*100/$B$305</f>
        <v>1.9716744335769134</v>
      </c>
      <c r="P188" s="36">
        <f>C188*100/$C$305</f>
        <v>1.8836342406501734</v>
      </c>
      <c r="Q188" s="36">
        <f>D188*100/$D$305</f>
        <v>1.3945441900959827</v>
      </c>
      <c r="R188" s="36">
        <f>E188*100/$E$305</f>
        <v>2.0649348527883333</v>
      </c>
      <c r="S188" s="36">
        <f>F188*100/$F$305</f>
        <v>1.7412218347353927</v>
      </c>
      <c r="T188" s="26">
        <f>G188*100/$G$305</f>
        <v>1.8566692119455903</v>
      </c>
      <c r="U188" s="36">
        <f>H188*100/$H$305</f>
        <v>2.1681914442707706</v>
      </c>
      <c r="V188" s="36">
        <f>I188*100/$I$305</f>
        <v>1.861251726244874</v>
      </c>
      <c r="W188" s="36">
        <f>J188*100/$J$305</f>
        <v>1.7299282191513261</v>
      </c>
      <c r="X188" s="36">
        <f>K188*100/$K$305</f>
        <v>1.6294760705833542</v>
      </c>
      <c r="Y188" s="36">
        <f>L188*100/$L$305</f>
        <v>1.5634725744662981</v>
      </c>
      <c r="Z188" s="26">
        <f>M188*100/$M$305</f>
        <v>1.7855144554687632</v>
      </c>
    </row>
    <row r="189" spans="1:26" ht="17" thickBot="1">
      <c r="A189" s="1" t="s">
        <v>184</v>
      </c>
      <c r="B189" s="10">
        <v>4682.92</v>
      </c>
      <c r="C189" s="11">
        <v>1396.84</v>
      </c>
      <c r="D189" s="11">
        <v>1046.8699999999999</v>
      </c>
      <c r="E189" s="11">
        <v>2897.84</v>
      </c>
      <c r="F189" s="12">
        <v>7188.07</v>
      </c>
      <c r="G189" s="30">
        <f t="shared" si="15"/>
        <v>3442.5080000000003</v>
      </c>
      <c r="H189" s="11">
        <v>3274.38</v>
      </c>
      <c r="I189" s="11">
        <v>5763.48</v>
      </c>
      <c r="J189" s="11">
        <v>1469.06</v>
      </c>
      <c r="K189" s="11">
        <v>6658.69</v>
      </c>
      <c r="L189" s="13">
        <v>3513.34</v>
      </c>
      <c r="M189" s="26">
        <f t="shared" si="16"/>
        <v>4135.79</v>
      </c>
      <c r="O189" s="36">
        <f>B189*100/$B$305</f>
        <v>1.5248320686095633</v>
      </c>
      <c r="P189" s="36">
        <f>C189*100/$C$305</f>
        <v>2.0225813700800903</v>
      </c>
      <c r="Q189" s="36">
        <f>D189*100/$D$305</f>
        <v>1.3893946954896799</v>
      </c>
      <c r="R189" s="36">
        <f>E189*100/$E$305</f>
        <v>2.4654729647409392</v>
      </c>
      <c r="S189" s="36">
        <f>F189*100/$F$305</f>
        <v>3.0917428773720816</v>
      </c>
      <c r="T189" s="26">
        <f>G189*100/$G$305</f>
        <v>2.1474086405284969</v>
      </c>
      <c r="U189" s="36">
        <f>H189*100/$H$305</f>
        <v>1.9321474802120959</v>
      </c>
      <c r="V189" s="36">
        <f>I189*100/$I$305</f>
        <v>2.17112445312035</v>
      </c>
      <c r="W189" s="36">
        <f>J189*100/$J$305</f>
        <v>1.9129319465468695</v>
      </c>
      <c r="X189" s="36">
        <f>K189*100/$K$305</f>
        <v>2.6526342593605112</v>
      </c>
      <c r="Y189" s="36">
        <f>L189*100/$L$305</f>
        <v>1.8789159345905333</v>
      </c>
      <c r="Z189" s="26">
        <f>M189*100/$M$305</f>
        <v>2.1773396755396992</v>
      </c>
    </row>
    <row r="190" spans="1:26" ht="17" thickBot="1">
      <c r="A190" s="1" t="s">
        <v>185</v>
      </c>
      <c r="B190" s="10">
        <v>1272.6099999999999</v>
      </c>
      <c r="C190" s="11">
        <v>329.94</v>
      </c>
      <c r="D190" s="11">
        <v>255.56</v>
      </c>
      <c r="E190" s="11">
        <v>514.36</v>
      </c>
      <c r="F190" s="12">
        <v>1305.07</v>
      </c>
      <c r="G190" s="30">
        <f t="shared" si="15"/>
        <v>735.50800000000004</v>
      </c>
      <c r="H190" s="11">
        <v>1097.05</v>
      </c>
      <c r="I190" s="11">
        <v>1266.5999999999999</v>
      </c>
      <c r="J190" s="11">
        <v>359.49</v>
      </c>
      <c r="K190" s="11">
        <v>1102.57</v>
      </c>
      <c r="L190" s="13">
        <v>730.44</v>
      </c>
      <c r="M190" s="26">
        <f t="shared" si="16"/>
        <v>911.2299999999999</v>
      </c>
      <c r="O190" s="36">
        <f>B190*100/$B$305</f>
        <v>0.41438174020338081</v>
      </c>
      <c r="P190" s="36">
        <f>C190*100/$C$305</f>
        <v>0.47774297503237667</v>
      </c>
      <c r="Q190" s="36">
        <f>D190*100/$D$305</f>
        <v>0.33917650556357776</v>
      </c>
      <c r="R190" s="36">
        <f>E190*100/$E$305</f>
        <v>0.43761583598271458</v>
      </c>
      <c r="S190" s="36">
        <f>F190*100/$F$305</f>
        <v>0.56133856194666754</v>
      </c>
      <c r="T190" s="26">
        <f>G190*100/$G$305</f>
        <v>0.45880394014417208</v>
      </c>
      <c r="U190" s="36">
        <f>H190*100/$H$305</f>
        <v>0.64734770954094512</v>
      </c>
      <c r="V190" s="36">
        <f>I190*100/$I$305</f>
        <v>0.4771329530634677</v>
      </c>
      <c r="W190" s="36">
        <f>J190*100/$J$305</f>
        <v>0.46810879437472541</v>
      </c>
      <c r="X190" s="36">
        <f>K190*100/$K$305</f>
        <v>0.43923278532911414</v>
      </c>
      <c r="Y190" s="36">
        <f>L190*100/$L$305</f>
        <v>0.39063550788204643</v>
      </c>
      <c r="Z190" s="26">
        <f>M190*100/$M$305</f>
        <v>0.47972871749823853</v>
      </c>
    </row>
    <row r="191" spans="1:26" ht="17" thickBot="1">
      <c r="A191" s="1" t="s">
        <v>186</v>
      </c>
      <c r="B191" s="10">
        <v>53.61</v>
      </c>
      <c r="C191" s="11">
        <v>26.14</v>
      </c>
      <c r="D191" s="11">
        <v>13.47</v>
      </c>
      <c r="E191" s="11">
        <v>57.11</v>
      </c>
      <c r="F191" s="12">
        <v>93.66</v>
      </c>
      <c r="G191" s="30">
        <f t="shared" si="15"/>
        <v>48.797999999999995</v>
      </c>
      <c r="H191" s="11">
        <v>62.27</v>
      </c>
      <c r="I191" s="11">
        <v>61.58</v>
      </c>
      <c r="J191" s="11">
        <v>23.56</v>
      </c>
      <c r="K191" s="11">
        <v>93.52</v>
      </c>
      <c r="L191" s="13">
        <v>76.5</v>
      </c>
      <c r="M191" s="26">
        <f t="shared" si="16"/>
        <v>63.486000000000004</v>
      </c>
      <c r="O191" s="36">
        <f>B191*100/$B$305</f>
        <v>1.7456255327479155E-2</v>
      </c>
      <c r="P191" s="36">
        <f>C191*100/$C$305</f>
        <v>3.7849916249458465E-2</v>
      </c>
      <c r="Q191" s="36">
        <f>D191*100/$D$305</f>
        <v>1.7877240295591613E-2</v>
      </c>
      <c r="R191" s="36">
        <f>E191*100/$E$305</f>
        <v>4.8589004574564172E-2</v>
      </c>
      <c r="S191" s="36">
        <f>F191*100/$F$305</f>
        <v>4.02851722221221E-2</v>
      </c>
      <c r="T191" s="26">
        <f>G191*100/$G$305</f>
        <v>3.0439797624438217E-2</v>
      </c>
      <c r="U191" s="36">
        <f>H191*100/$H$305</f>
        <v>3.6744306889489681E-2</v>
      </c>
      <c r="V191" s="36">
        <f>I191*100/$I$305</f>
        <v>2.3197416113728362E-2</v>
      </c>
      <c r="W191" s="36">
        <f>J191*100/$J$305</f>
        <v>3.0678581310936412E-2</v>
      </c>
      <c r="X191" s="36">
        <f>K191*100/$K$305</f>
        <v>3.7255729871100027E-2</v>
      </c>
      <c r="Y191" s="36">
        <f>L191*100/$L$305</f>
        <v>4.0911801589420836E-2</v>
      </c>
      <c r="Z191" s="26">
        <f>M191*100/$M$305</f>
        <v>3.3423018731926275E-2</v>
      </c>
    </row>
    <row r="192" spans="1:26" ht="17" thickBot="1">
      <c r="A192" s="1" t="s">
        <v>187</v>
      </c>
      <c r="B192" s="10">
        <v>208.96</v>
      </c>
      <c r="C192" s="11">
        <v>60.85</v>
      </c>
      <c r="D192" s="11">
        <v>35.5</v>
      </c>
      <c r="E192" s="11">
        <v>112.28</v>
      </c>
      <c r="F192" s="12">
        <v>261.85000000000002</v>
      </c>
      <c r="G192" s="30">
        <f t="shared" si="15"/>
        <v>135.88800000000001</v>
      </c>
      <c r="H192" s="11">
        <v>140.86000000000001</v>
      </c>
      <c r="I192" s="11">
        <v>157.99</v>
      </c>
      <c r="J192" s="11">
        <v>41.89</v>
      </c>
      <c r="K192" s="11">
        <v>190.82</v>
      </c>
      <c r="L192" s="13">
        <v>165.06</v>
      </c>
      <c r="M192" s="26">
        <f t="shared" si="16"/>
        <v>139.32399999999998</v>
      </c>
      <c r="O192" s="36">
        <f>B192*100/$B$305</f>
        <v>6.8040647514084021E-2</v>
      </c>
      <c r="P192" s="36">
        <f>C192*100/$C$305</f>
        <v>8.810892898927114E-2</v>
      </c>
      <c r="Q192" s="36">
        <f>D192*100/$D$305</f>
        <v>4.7115221269005365E-2</v>
      </c>
      <c r="R192" s="36">
        <f>E192*100/$E$305</f>
        <v>9.5527463380004646E-2</v>
      </c>
      <c r="S192" s="36">
        <f>F192*100/$F$305</f>
        <v>0.11262729389667599</v>
      </c>
      <c r="T192" s="26">
        <f>G192*100/$G$305</f>
        <v>8.4765835066799078E-2</v>
      </c>
      <c r="U192" s="36">
        <f>H192*100/$H$305</f>
        <v>8.3118726006961893E-2</v>
      </c>
      <c r="V192" s="36">
        <f>I192*100/$I$305</f>
        <v>5.9515423381096846E-2</v>
      </c>
      <c r="W192" s="36">
        <f>J192*100/$J$305</f>
        <v>5.454693425785765E-2</v>
      </c>
      <c r="X192" s="36">
        <f>K192*100/$K$305</f>
        <v>7.6017305111241523E-2</v>
      </c>
      <c r="Y192" s="36">
        <f>L192*100/$L$305</f>
        <v>8.8273228370585655E-2</v>
      </c>
      <c r="Z192" s="26">
        <f>M192*100/$M$305</f>
        <v>7.3348906244004905E-2</v>
      </c>
    </row>
    <row r="193" spans="1:26" ht="17" thickBot="1">
      <c r="A193" s="1" t="s">
        <v>188</v>
      </c>
      <c r="B193" s="10">
        <v>1861.21</v>
      </c>
      <c r="C193" s="11">
        <v>524.09</v>
      </c>
      <c r="D193" s="11">
        <v>561.52</v>
      </c>
      <c r="E193" s="11">
        <v>1167.27</v>
      </c>
      <c r="F193" s="12">
        <v>2209.16</v>
      </c>
      <c r="G193" s="30">
        <f t="shared" ref="G193:G255" si="19">AVERAGE(B193:F193)</f>
        <v>1264.6500000000001</v>
      </c>
      <c r="H193" s="11">
        <v>1436.74</v>
      </c>
      <c r="I193" s="11">
        <v>2148.12</v>
      </c>
      <c r="J193" s="11">
        <v>617.47</v>
      </c>
      <c r="K193" s="11">
        <v>2598.25</v>
      </c>
      <c r="L193" s="13">
        <v>1498.4</v>
      </c>
      <c r="M193" s="26">
        <f t="shared" ref="M193:M255" si="20">AVERAGE(H193:L193)</f>
        <v>1659.7959999999998</v>
      </c>
      <c r="O193" s="36">
        <f>B193*100/$B$305</f>
        <v>0.6060391154272986</v>
      </c>
      <c r="P193" s="36">
        <f>C193*100/$C$305</f>
        <v>0.75886620532435678</v>
      </c>
      <c r="Q193" s="36">
        <f>D193*100/$D$305</f>
        <v>0.74524335343582793</v>
      </c>
      <c r="R193" s="36">
        <f>E193*100/$E$305</f>
        <v>0.99310956697166042</v>
      </c>
      <c r="S193" s="36">
        <f>F193*100/$F$305</f>
        <v>0.95020703679503793</v>
      </c>
      <c r="T193" s="26">
        <f>G193*100/$G$305</f>
        <v>0.78887843898819221</v>
      </c>
      <c r="U193" s="36">
        <f>H193*100/$H$305</f>
        <v>0.84779212269801507</v>
      </c>
      <c r="V193" s="36">
        <f>I193*100/$I$305</f>
        <v>0.8092048311500839</v>
      </c>
      <c r="W193" s="36">
        <f>J193*100/$J$305</f>
        <v>0.80403665543564973</v>
      </c>
      <c r="X193" s="36">
        <f>K193*100/$K$305</f>
        <v>1.0350695053206334</v>
      </c>
      <c r="Y193" s="36">
        <f>L193*100/$L$305</f>
        <v>0.80133651636062975</v>
      </c>
      <c r="Z193" s="26">
        <f>M193*100/$M$305</f>
        <v>0.87382088648168554</v>
      </c>
    </row>
    <row r="194" spans="1:26" ht="17" thickBot="1">
      <c r="A194" s="1" t="s">
        <v>189</v>
      </c>
      <c r="B194" s="10">
        <v>4427.5</v>
      </c>
      <c r="C194" s="11">
        <v>1344.7</v>
      </c>
      <c r="D194" s="11">
        <v>958.09</v>
      </c>
      <c r="E194" s="11">
        <v>1789.61</v>
      </c>
      <c r="F194" s="12">
        <v>4716.3100000000004</v>
      </c>
      <c r="G194" s="30">
        <f t="shared" si="19"/>
        <v>2647.2419999999997</v>
      </c>
      <c r="H194" s="11">
        <v>3735.12</v>
      </c>
      <c r="I194" s="11">
        <v>4535.41</v>
      </c>
      <c r="J194" s="11">
        <v>1424.42</v>
      </c>
      <c r="K194" s="11">
        <v>3529.07</v>
      </c>
      <c r="L194" s="13">
        <v>2743.73</v>
      </c>
      <c r="M194" s="26">
        <f t="shared" si="20"/>
        <v>3193.5499999999997</v>
      </c>
      <c r="O194" s="36">
        <f>B194*100/$B$305</f>
        <v>1.441663317709643</v>
      </c>
      <c r="P194" s="36">
        <f>C194*100/$C$305</f>
        <v>1.9470842532764652</v>
      </c>
      <c r="Q194" s="36">
        <f>D194*100/$D$305</f>
        <v>1.2715668266372211</v>
      </c>
      <c r="R194" s="36">
        <f>E194*100/$E$305</f>
        <v>1.5225944401450848</v>
      </c>
      <c r="S194" s="36">
        <f>F194*100/$F$305</f>
        <v>2.0285859556151684</v>
      </c>
      <c r="T194" s="26">
        <f>G194*100/$G$305</f>
        <v>1.6513281434262279</v>
      </c>
      <c r="U194" s="36">
        <f>H194*100/$H$305</f>
        <v>2.2040211265307641</v>
      </c>
      <c r="V194" s="36">
        <f>I194*100/$I$305</f>
        <v>1.7085058950367773</v>
      </c>
      <c r="W194" s="36">
        <f>J194*100/$J$305</f>
        <v>1.8548041082735163</v>
      </c>
      <c r="X194" s="36">
        <f>K194*100/$K$305</f>
        <v>1.4058819355881411</v>
      </c>
      <c r="Y194" s="36">
        <f>L194*100/$L$305</f>
        <v>1.4673325147051193</v>
      </c>
      <c r="Z194" s="26">
        <f>M194*100/$M$305</f>
        <v>1.6812853459241903</v>
      </c>
    </row>
    <row r="195" spans="1:26" ht="17" thickBot="1">
      <c r="A195" s="1" t="s">
        <v>190</v>
      </c>
      <c r="B195" s="10">
        <v>2426.75</v>
      </c>
      <c r="C195" s="11">
        <v>897</v>
      </c>
      <c r="D195" s="11">
        <v>577.88</v>
      </c>
      <c r="E195" s="11">
        <v>1772.85</v>
      </c>
      <c r="F195" s="12">
        <v>3182.83</v>
      </c>
      <c r="G195" s="30">
        <f t="shared" si="19"/>
        <v>1771.462</v>
      </c>
      <c r="H195" s="11">
        <v>1856.26</v>
      </c>
      <c r="I195" s="11">
        <v>2278.17</v>
      </c>
      <c r="J195" s="11">
        <v>868.66</v>
      </c>
      <c r="K195" s="11">
        <v>2963.77</v>
      </c>
      <c r="L195" s="13">
        <v>2138.0100000000002</v>
      </c>
      <c r="M195" s="26">
        <f t="shared" si="20"/>
        <v>2020.9740000000002</v>
      </c>
      <c r="O195" s="36">
        <f>B195*100/$B$305</f>
        <v>0.79018779361984781</v>
      </c>
      <c r="P195" s="36">
        <f>C195*100/$C$305</f>
        <v>1.2988284191187545</v>
      </c>
      <c r="Q195" s="36">
        <f>D195*100/$D$305</f>
        <v>0.76695617089951607</v>
      </c>
      <c r="R195" s="36">
        <f>E195*100/$E$305</f>
        <v>1.5083350859747171</v>
      </c>
      <c r="S195" s="36">
        <f>F195*100/$F$305</f>
        <v>1.3690033600655229</v>
      </c>
      <c r="T195" s="26">
        <f>G195*100/$G$305</f>
        <v>1.1050236644817941</v>
      </c>
      <c r="U195" s="36">
        <f>H195*100/$H$305</f>
        <v>1.095342654676154</v>
      </c>
      <c r="V195" s="36">
        <f>I195*100/$I$305</f>
        <v>0.85819515212426989</v>
      </c>
      <c r="W195" s="36">
        <f>J195*100/$J$305</f>
        <v>1.1311229389455868</v>
      </c>
      <c r="X195" s="36">
        <f>K195*100/$K$305</f>
        <v>1.1806823622761988</v>
      </c>
      <c r="Y195" s="36">
        <f>L195*100/$L$305</f>
        <v>1.1433966132836293</v>
      </c>
      <c r="Z195" s="26">
        <f>M195*100/$M$305</f>
        <v>1.0639676756881198</v>
      </c>
    </row>
    <row r="196" spans="1:26" ht="17" thickBot="1">
      <c r="A196" s="1" t="s">
        <v>191</v>
      </c>
      <c r="B196" s="10">
        <v>737.42</v>
      </c>
      <c r="C196" s="11">
        <v>300.55</v>
      </c>
      <c r="D196" s="11">
        <v>158.32</v>
      </c>
      <c r="E196" s="11">
        <v>243.47</v>
      </c>
      <c r="F196" s="12">
        <v>453.58</v>
      </c>
      <c r="G196" s="30">
        <f t="shared" si="19"/>
        <v>378.66800000000001</v>
      </c>
      <c r="H196" s="11">
        <v>489.01</v>
      </c>
      <c r="I196" s="11">
        <v>780.31</v>
      </c>
      <c r="J196" s="11">
        <v>284.91000000000003</v>
      </c>
      <c r="K196" s="11">
        <v>434.27</v>
      </c>
      <c r="L196" s="13">
        <v>340.55</v>
      </c>
      <c r="M196" s="26">
        <f t="shared" si="20"/>
        <v>465.81000000000006</v>
      </c>
      <c r="O196" s="36">
        <f>B196*100/$B$305</f>
        <v>0.24011549717570749</v>
      </c>
      <c r="P196" s="36">
        <f>C196*100/$C$305</f>
        <v>0.43518715871364733</v>
      </c>
      <c r="Q196" s="36">
        <f>D196*100/$D$305</f>
        <v>0.21012061496644871</v>
      </c>
      <c r="R196" s="36">
        <f>E196*100/$E$305</f>
        <v>0.20714349402502433</v>
      </c>
      <c r="S196" s="36">
        <f>F196*100/$F$305</f>
        <v>0.19509447380429362</v>
      </c>
      <c r="T196" s="26">
        <f>G196*100/$G$305</f>
        <v>0.23621003497788379</v>
      </c>
      <c r="U196" s="36">
        <f>H196*100/$H$305</f>
        <v>0.28855521939986106</v>
      </c>
      <c r="V196" s="36">
        <f>I196*100/$I$305</f>
        <v>0.29394569288248423</v>
      </c>
      <c r="W196" s="36">
        <f>J196*100/$J$305</f>
        <v>0.37099467747448617</v>
      </c>
      <c r="X196" s="36">
        <f>K196*100/$K$305</f>
        <v>0.17300091756974559</v>
      </c>
      <c r="Y196" s="36">
        <f>L196*100/$L$305</f>
        <v>0.18212436642192503</v>
      </c>
      <c r="Z196" s="26">
        <f>M196*100/$M$305</f>
        <v>0.24523164722172727</v>
      </c>
    </row>
    <row r="197" spans="1:26" ht="17" thickBot="1">
      <c r="A197" s="1" t="s">
        <v>192</v>
      </c>
      <c r="B197" s="10">
        <v>358.96</v>
      </c>
      <c r="C197" s="11">
        <v>126.85</v>
      </c>
      <c r="D197" s="11">
        <v>74.680000000000007</v>
      </c>
      <c r="E197" s="11">
        <v>159.43</v>
      </c>
      <c r="F197" s="12">
        <v>235.47</v>
      </c>
      <c r="G197" s="30">
        <f t="shared" si="19"/>
        <v>191.07800000000003</v>
      </c>
      <c r="H197" s="11">
        <v>286.24</v>
      </c>
      <c r="I197" s="11">
        <v>409.62</v>
      </c>
      <c r="J197" s="11">
        <v>96.9</v>
      </c>
      <c r="K197" s="11">
        <v>268.43</v>
      </c>
      <c r="L197" s="13">
        <v>137.55000000000001</v>
      </c>
      <c r="M197" s="26">
        <f t="shared" si="20"/>
        <v>239.74799999999999</v>
      </c>
      <c r="O197" s="36">
        <f>B197*100/$B$305</f>
        <v>0.11688299594015888</v>
      </c>
      <c r="P197" s="36">
        <f>C197*100/$C$305</f>
        <v>0.18367489962677147</v>
      </c>
      <c r="Q197" s="36">
        <f>D197*100/$D$305</f>
        <v>9.9114499278009041E-2</v>
      </c>
      <c r="R197" s="36">
        <f>E197*100/$E$305</f>
        <v>0.13564253194401621</v>
      </c>
      <c r="S197" s="36">
        <f>F197*100/$F$305</f>
        <v>0.10128069083005647</v>
      </c>
      <c r="T197" s="26">
        <f>G197*100/$G$305</f>
        <v>0.11919291057999114</v>
      </c>
      <c r="U197" s="36">
        <f>H197*100/$H$305</f>
        <v>0.16890461544961499</v>
      </c>
      <c r="V197" s="36">
        <f>I197*100/$I$305</f>
        <v>0.15430538467855492</v>
      </c>
      <c r="W197" s="36">
        <f>J197*100/$J$305</f>
        <v>0.12617803603691588</v>
      </c>
      <c r="X197" s="36">
        <f>K197*100/$K$305</f>
        <v>0.10693493979148182</v>
      </c>
      <c r="Y197" s="36">
        <f>L197*100/$L$305</f>
        <v>7.3561023642154721E-2</v>
      </c>
      <c r="Z197" s="26">
        <f>M197*100/$M$305</f>
        <v>0.12621840870336545</v>
      </c>
    </row>
    <row r="198" spans="1:26" ht="17" thickBot="1">
      <c r="A198" s="1" t="s">
        <v>193</v>
      </c>
      <c r="B198" s="10">
        <v>3749.89</v>
      </c>
      <c r="C198" s="11">
        <v>1079.7</v>
      </c>
      <c r="D198" s="11">
        <v>976.88</v>
      </c>
      <c r="E198" s="11">
        <v>2431.35</v>
      </c>
      <c r="F198" s="12">
        <v>4460.0200000000004</v>
      </c>
      <c r="G198" s="30">
        <f t="shared" si="19"/>
        <v>2539.5680000000002</v>
      </c>
      <c r="H198" s="11">
        <v>2418.2800000000002</v>
      </c>
      <c r="I198" s="11">
        <v>2962.35</v>
      </c>
      <c r="J198" s="11">
        <v>899.67</v>
      </c>
      <c r="K198" s="11">
        <v>4246.8500000000004</v>
      </c>
      <c r="L198" s="13">
        <v>3526.36</v>
      </c>
      <c r="M198" s="26">
        <f t="shared" si="20"/>
        <v>2810.7020000000002</v>
      </c>
      <c r="O198" s="36">
        <f>B198*100/$B$305</f>
        <v>1.2210228929296925</v>
      </c>
      <c r="P198" s="36">
        <f>C198*100/$C$305</f>
        <v>1.5633724014743804</v>
      </c>
      <c r="Q198" s="36">
        <f>D198*100/$D$305</f>
        <v>1.2965047141765058</v>
      </c>
      <c r="R198" s="36">
        <f>E198*100/$E$305</f>
        <v>2.0685847710097462</v>
      </c>
      <c r="S198" s="36">
        <f>F198*100/$F$305</f>
        <v>1.9183501368151721</v>
      </c>
      <c r="T198" s="26">
        <f>G198*100/$G$305</f>
        <v>1.5841619733083185</v>
      </c>
      <c r="U198" s="36">
        <f>H198*100/$H$305</f>
        <v>1.4269796445273022</v>
      </c>
      <c r="V198" s="36">
        <f>I198*100/$I$305</f>
        <v>1.1159283147856969</v>
      </c>
      <c r="W198" s="36">
        <f>J198*100/$J$305</f>
        <v>1.1715025147712292</v>
      </c>
      <c r="X198" s="36">
        <f>K198*100/$K$305</f>
        <v>1.6918252395539046</v>
      </c>
      <c r="Y198" s="36">
        <f>L198*100/$L$305</f>
        <v>1.8858789627826151</v>
      </c>
      <c r="Z198" s="26">
        <f>M198*100/$M$305</f>
        <v>1.4797301073600895</v>
      </c>
    </row>
    <row r="199" spans="1:26" ht="17" thickBot="1">
      <c r="A199" s="1" t="s">
        <v>194</v>
      </c>
      <c r="B199" s="10">
        <v>1703.62</v>
      </c>
      <c r="C199" s="11">
        <v>447.66</v>
      </c>
      <c r="D199" s="11">
        <v>313.57</v>
      </c>
      <c r="E199" s="11">
        <v>861.16</v>
      </c>
      <c r="F199" s="12">
        <v>1457.94</v>
      </c>
      <c r="G199" s="30">
        <f t="shared" si="19"/>
        <v>956.79</v>
      </c>
      <c r="H199" s="11">
        <v>1045.43</v>
      </c>
      <c r="I199" s="11">
        <v>1344.75</v>
      </c>
      <c r="J199" s="11">
        <v>477.44</v>
      </c>
      <c r="K199" s="11">
        <v>1450.94</v>
      </c>
      <c r="L199" s="13">
        <v>971.24</v>
      </c>
      <c r="M199" s="26">
        <f t="shared" si="20"/>
        <v>1057.96</v>
      </c>
      <c r="O199" s="36">
        <f>B199*100/$B$305</f>
        <v>0.55472534417086439</v>
      </c>
      <c r="P199" s="36">
        <f>C199*100/$C$305</f>
        <v>0.64819791538762728</v>
      </c>
      <c r="Q199" s="36">
        <f>D199*100/$D$305</f>
        <v>0.41616675868512709</v>
      </c>
      <c r="R199" s="36">
        <f>E199*100/$E$305</f>
        <v>0.73267216213328112</v>
      </c>
      <c r="S199" s="36">
        <f>F199*100/$F$305</f>
        <v>0.62709122346274493</v>
      </c>
      <c r="T199" s="26">
        <f>G199*100/$G$305</f>
        <v>0.59683786157396301</v>
      </c>
      <c r="U199" s="36">
        <f>H199*100/$H$305</f>
        <v>0.61688775897670134</v>
      </c>
      <c r="V199" s="36">
        <f>I199*100/$I$305</f>
        <v>0.50657235009639845</v>
      </c>
      <c r="W199" s="36">
        <f>J199*100/$J$305</f>
        <v>0.62169702296661633</v>
      </c>
      <c r="X199" s="36">
        <f>K199*100/$K$305</f>
        <v>0.5780135660732878</v>
      </c>
      <c r="Y199" s="36">
        <f>L199*100/$L$305</f>
        <v>0.51941409380011883</v>
      </c>
      <c r="Z199" s="26">
        <f>M199*100/$M$305</f>
        <v>0.5569766074036594</v>
      </c>
    </row>
    <row r="200" spans="1:26" ht="17" thickBot="1">
      <c r="A200" s="19" t="s">
        <v>306</v>
      </c>
      <c r="B200" s="21">
        <f>SUM(B181:B199)</f>
        <v>29775.249999999996</v>
      </c>
      <c r="C200" s="21">
        <f t="shared" ref="C200:L200" si="21">SUM(C181:C199)</f>
        <v>8457.33</v>
      </c>
      <c r="D200" s="21">
        <f t="shared" si="21"/>
        <v>6512.23</v>
      </c>
      <c r="E200" s="21">
        <f t="shared" si="21"/>
        <v>15424.99</v>
      </c>
      <c r="F200" s="22">
        <f t="shared" si="21"/>
        <v>31602.300000000003</v>
      </c>
      <c r="G200" s="30">
        <f t="shared" si="19"/>
        <v>18354.420000000002</v>
      </c>
      <c r="H200" s="21">
        <f t="shared" si="21"/>
        <v>21024.6</v>
      </c>
      <c r="I200" s="21">
        <f t="shared" si="21"/>
        <v>28635.33</v>
      </c>
      <c r="J200" s="21">
        <f t="shared" si="21"/>
        <v>8506.2899999999991</v>
      </c>
      <c r="K200" s="21">
        <f t="shared" si="21"/>
        <v>29757.569999999996</v>
      </c>
      <c r="L200" s="21">
        <f t="shared" si="21"/>
        <v>20335.559999999998</v>
      </c>
      <c r="M200" s="39">
        <f t="shared" si="20"/>
        <v>21651.87</v>
      </c>
      <c r="O200" s="38">
        <f>B200*100/$B$305</f>
        <v>9.6952875664899025</v>
      </c>
      <c r="P200" s="38">
        <f>C200*100/$C$305</f>
        <v>12.245953794721981</v>
      </c>
      <c r="Q200" s="38">
        <f>D200*100/$D$305</f>
        <v>8.6429621804128107</v>
      </c>
      <c r="R200" s="38">
        <f>E200*100/$E$305</f>
        <v>13.123531950141947</v>
      </c>
      <c r="S200" s="38">
        <f>F200*100/$F$305</f>
        <v>13.592826159675093</v>
      </c>
      <c r="T200" s="39">
        <f>G200*100/$G$305</f>
        <v>11.449338708839326</v>
      </c>
      <c r="U200" s="38">
        <f>H200*100/$H$305</f>
        <v>12.406204506644688</v>
      </c>
      <c r="V200" s="38">
        <f>I200*100/$I$305</f>
        <v>10.787035816237889</v>
      </c>
      <c r="W200" s="38">
        <f>J200*100/$J$305</f>
        <v>11.076439279261683</v>
      </c>
      <c r="X200" s="38">
        <f>K200*100/$K$305</f>
        <v>11.854576449319394</v>
      </c>
      <c r="Y200" s="38">
        <f>L200*100/$L$305</f>
        <v>10.87535158078121</v>
      </c>
      <c r="Z200" s="39">
        <f>M200*100/$M$305</f>
        <v>11.398904586699942</v>
      </c>
    </row>
    <row r="201" spans="1:26" ht="17" thickBot="1">
      <c r="A201" s="1" t="s">
        <v>195</v>
      </c>
      <c r="B201" s="10">
        <v>245.2</v>
      </c>
      <c r="C201" s="11">
        <v>64.88</v>
      </c>
      <c r="D201" s="11">
        <v>46.9</v>
      </c>
      <c r="E201" s="11">
        <v>61.28</v>
      </c>
      <c r="F201" s="12">
        <v>125.01</v>
      </c>
      <c r="G201" s="30">
        <f t="shared" si="19"/>
        <v>108.654</v>
      </c>
      <c r="H201" s="11">
        <v>138.54</v>
      </c>
      <c r="I201" s="11">
        <v>204.92</v>
      </c>
      <c r="J201" s="11">
        <v>42.18</v>
      </c>
      <c r="K201" s="11">
        <v>180.61</v>
      </c>
      <c r="L201" s="13">
        <v>103.45</v>
      </c>
      <c r="M201" s="26">
        <f t="shared" si="20"/>
        <v>133.94</v>
      </c>
      <c r="O201" s="36">
        <f>B201*100/$B$305</f>
        <v>7.9840958893823713E-2</v>
      </c>
      <c r="P201" s="36">
        <f>C201*100/$C$305</f>
        <v>9.3944245075166993E-2</v>
      </c>
      <c r="Q201" s="36">
        <f>D201*100/$D$305</f>
        <v>6.2245179648347929E-2</v>
      </c>
      <c r="R201" s="36">
        <f>E201*100/$E$305</f>
        <v>5.2136827181391919E-2</v>
      </c>
      <c r="S201" s="36">
        <f>F201*100/$F$305</f>
        <v>5.3769478747464051E-2</v>
      </c>
      <c r="T201" s="26">
        <f>G201*100/$G$305</f>
        <v>6.777748618971495E-2</v>
      </c>
      <c r="U201" s="36">
        <f>H201*100/$H$305</f>
        <v>8.1749739464748672E-2</v>
      </c>
      <c r="V201" s="36">
        <f>I201*100/$I$305</f>
        <v>7.7194129750328286E-2</v>
      </c>
      <c r="W201" s="36">
        <f>J201*100/$J$305</f>
        <v>5.4924556863128096E-2</v>
      </c>
      <c r="X201" s="36">
        <f>K201*100/$K$305</f>
        <v>7.1949929127666554E-2</v>
      </c>
      <c r="Y201" s="36">
        <f>L201*100/$L$305</f>
        <v>5.5324521234321376E-2</v>
      </c>
      <c r="Z201" s="26">
        <f>M201*100/$M$305</f>
        <v>7.05144304091328E-2</v>
      </c>
    </row>
    <row r="202" spans="1:26" ht="17" thickBot="1">
      <c r="A202" s="1" t="s">
        <v>196</v>
      </c>
      <c r="B202" s="10">
        <v>64.209999999999994</v>
      </c>
      <c r="C202" s="11">
        <v>15.06</v>
      </c>
      <c r="D202" s="11">
        <v>12.88</v>
      </c>
      <c r="E202" s="11">
        <v>23.29</v>
      </c>
      <c r="F202" s="12">
        <v>48.39</v>
      </c>
      <c r="G202" s="30">
        <f t="shared" si="19"/>
        <v>32.765999999999998</v>
      </c>
      <c r="H202" s="11">
        <v>40.200000000000003</v>
      </c>
      <c r="I202" s="11">
        <v>54.1</v>
      </c>
      <c r="J202" s="11">
        <v>13.06</v>
      </c>
      <c r="K202" s="11">
        <v>45.22</v>
      </c>
      <c r="L202" s="13">
        <v>42.66</v>
      </c>
      <c r="M202" s="26">
        <f t="shared" si="20"/>
        <v>39.048000000000002</v>
      </c>
      <c r="O202" s="36">
        <f>B202*100/$B$305</f>
        <v>2.0907781282921777E-2</v>
      </c>
      <c r="P202" s="36">
        <f>C202*100/$C$305</f>
        <v>2.1806416936375077E-2</v>
      </c>
      <c r="Q202" s="36">
        <f>D202*100/$D$305</f>
        <v>1.7094198589994059E-2</v>
      </c>
      <c r="R202" s="36">
        <f>E202*100/$E$305</f>
        <v>1.9815057197366478E-2</v>
      </c>
      <c r="S202" s="36">
        <f>F202*100/$F$305</f>
        <v>2.0813575526676151E-2</v>
      </c>
      <c r="T202" s="26">
        <f>G202*100/$G$305</f>
        <v>2.0439165723233385E-2</v>
      </c>
      <c r="U202" s="36">
        <f>H202*100/$H$305</f>
        <v>2.3721232326280477E-2</v>
      </c>
      <c r="V202" s="36">
        <f>I202*100/$I$305</f>
        <v>2.0379672162271913E-2</v>
      </c>
      <c r="W202" s="36">
        <f>J202*100/$J$305</f>
        <v>1.7006038706317044E-2</v>
      </c>
      <c r="X202" s="36">
        <f>K202*100/$K$305</f>
        <v>1.8014372377792378E-2</v>
      </c>
      <c r="Y202" s="36">
        <f>L202*100/$L$305</f>
        <v>2.2814345827512322E-2</v>
      </c>
      <c r="Z202" s="26">
        <f>M202*100/$M$305</f>
        <v>2.0557320282334011E-2</v>
      </c>
    </row>
    <row r="203" spans="1:26" ht="17" thickBot="1">
      <c r="A203" s="1" t="s">
        <v>197</v>
      </c>
      <c r="B203" s="10">
        <v>32.159999999999997</v>
      </c>
      <c r="C203" s="11">
        <v>7.9</v>
      </c>
      <c r="D203" s="11">
        <v>6.55</v>
      </c>
      <c r="E203" s="11">
        <v>12.51</v>
      </c>
      <c r="F203" s="12">
        <v>29.38</v>
      </c>
      <c r="G203" s="30">
        <f t="shared" si="19"/>
        <v>17.699999999999996</v>
      </c>
      <c r="H203" s="11">
        <v>22.46</v>
      </c>
      <c r="I203" s="11">
        <v>32.42</v>
      </c>
      <c r="J203" s="11">
        <v>9.83</v>
      </c>
      <c r="K203" s="11">
        <v>26.54</v>
      </c>
      <c r="L203" s="13">
        <v>25.39</v>
      </c>
      <c r="M203" s="26">
        <f t="shared" si="20"/>
        <v>23.327999999999999</v>
      </c>
      <c r="O203" s="36">
        <f>B203*100/$B$305</f>
        <v>1.047179950255045E-2</v>
      </c>
      <c r="P203" s="36">
        <f>C203*100/$C$305</f>
        <v>1.1438957091458373E-2</v>
      </c>
      <c r="Q203" s="36">
        <f>D203*100/$D$305</f>
        <v>8.6930901214643704E-3</v>
      </c>
      <c r="R203" s="36">
        <f>E203*100/$E$305</f>
        <v>1.0643467820483241E-2</v>
      </c>
      <c r="S203" s="36">
        <f>F203*100/$F$305</f>
        <v>1.2636967327417759E-2</v>
      </c>
      <c r="T203" s="26">
        <f>G203*100/$G$305</f>
        <v>1.1041116807093659E-2</v>
      </c>
      <c r="U203" s="36">
        <f>H203*100/$H$305</f>
        <v>1.3253205921598493E-2</v>
      </c>
      <c r="V203" s="36">
        <f>I203*100/$I$305</f>
        <v>1.2212735147890119E-2</v>
      </c>
      <c r="W203" s="36">
        <f>J203*100/$J$305</f>
        <v>1.2800104171753181E-2</v>
      </c>
      <c r="X203" s="36">
        <f>K203*100/$K$305</f>
        <v>1.0572787326550414E-2</v>
      </c>
      <c r="Y203" s="36">
        <f>L203*100/$L$305</f>
        <v>1.3578439769351568E-2</v>
      </c>
      <c r="Z203" s="26">
        <f>M203*100/$M$305</f>
        <v>1.2281324716919888E-2</v>
      </c>
    </row>
    <row r="204" spans="1:26" ht="17" thickBot="1">
      <c r="A204" s="1" t="s">
        <v>198</v>
      </c>
      <c r="B204" s="10">
        <v>97.26</v>
      </c>
      <c r="C204" s="11">
        <v>54.68</v>
      </c>
      <c r="D204" s="11">
        <v>29.51</v>
      </c>
      <c r="E204" s="11">
        <v>60.18</v>
      </c>
      <c r="F204" s="12">
        <v>142.96</v>
      </c>
      <c r="G204" s="30">
        <f t="shared" si="19"/>
        <v>76.918000000000006</v>
      </c>
      <c r="H204" s="11">
        <v>90.8</v>
      </c>
      <c r="I204" s="11">
        <v>126.56</v>
      </c>
      <c r="J204" s="11">
        <v>40.01</v>
      </c>
      <c r="K204" s="11">
        <v>113.76</v>
      </c>
      <c r="L204" s="13">
        <v>89.01</v>
      </c>
      <c r="M204" s="26">
        <f t="shared" si="20"/>
        <v>92.027999999999992</v>
      </c>
      <c r="O204" s="36">
        <f>B204*100/$B$305</f>
        <v>3.1669378719466942E-2</v>
      </c>
      <c r="P204" s="36">
        <f>C204*100/$C$305</f>
        <v>7.9174958703916942E-2</v>
      </c>
      <c r="Q204" s="36">
        <f>D204*100/$D$305</f>
        <v>3.9165357173192909E-2</v>
      </c>
      <c r="R204" s="36">
        <f>E204*100/$E$305</f>
        <v>5.1200950714363022E-2</v>
      </c>
      <c r="S204" s="36">
        <f>F204*100/$F$305</f>
        <v>6.1490158241240392E-2</v>
      </c>
      <c r="T204" s="26">
        <f>G204*100/$G$305</f>
        <v>4.7980826133787027E-2</v>
      </c>
      <c r="U204" s="36">
        <f>H204*100/$H$305</f>
        <v>5.3579300876275299E-2</v>
      </c>
      <c r="V204" s="36">
        <f>I204*100/$I$305</f>
        <v>4.7675624932664203E-2</v>
      </c>
      <c r="W204" s="36">
        <f>J204*100/$J$305</f>
        <v>5.2098898058173422E-2</v>
      </c>
      <c r="X204" s="36">
        <f>K204*100/$K$305</f>
        <v>4.5318774915914656E-2</v>
      </c>
      <c r="Y204" s="36">
        <f>L204*100/$L$305</f>
        <v>4.7602084437573182E-2</v>
      </c>
      <c r="Z204" s="26">
        <f>M204*100/$M$305</f>
        <v>4.8449320603939618E-2</v>
      </c>
    </row>
    <row r="205" spans="1:26" ht="17" thickBot="1">
      <c r="A205" s="1" t="s">
        <v>199</v>
      </c>
      <c r="B205" s="10">
        <v>750.88</v>
      </c>
      <c r="C205" s="11">
        <v>225.77</v>
      </c>
      <c r="D205" s="11">
        <v>122.39</v>
      </c>
      <c r="E205" s="11">
        <v>301.98</v>
      </c>
      <c r="F205" s="12">
        <v>682.29</v>
      </c>
      <c r="G205" s="30">
        <f t="shared" si="19"/>
        <v>416.66199999999998</v>
      </c>
      <c r="H205" s="11">
        <v>425.36</v>
      </c>
      <c r="I205" s="11">
        <v>677.95</v>
      </c>
      <c r="J205" s="11">
        <v>174</v>
      </c>
      <c r="K205" s="11">
        <v>601.29</v>
      </c>
      <c r="L205" s="13">
        <v>445.65</v>
      </c>
      <c r="M205" s="26">
        <f t="shared" si="20"/>
        <v>464.85</v>
      </c>
      <c r="O205" s="36">
        <f>B205*100/$B$305</f>
        <v>0.24449828390780728</v>
      </c>
      <c r="P205" s="36">
        <f>C205*100/$C$305</f>
        <v>0.3269080180428553</v>
      </c>
      <c r="Q205" s="36">
        <f>D205*100/$D$305</f>
        <v>0.16243470228488918</v>
      </c>
      <c r="R205" s="36">
        <f>E205*100/$E$305</f>
        <v>0.25692361410307984</v>
      </c>
      <c r="S205" s="36">
        <f>F205*100/$F$305</f>
        <v>0.29346754383335133</v>
      </c>
      <c r="T205" s="26">
        <f>G205*100/$G$305</f>
        <v>0.25991038480662482</v>
      </c>
      <c r="U205" s="36">
        <f>H205*100/$H$305</f>
        <v>0.25099660154991699</v>
      </c>
      <c r="V205" s="36">
        <f>I205*100/$I$305</f>
        <v>0.25538629838100263</v>
      </c>
      <c r="W205" s="36">
        <f>J205*100/$J$305</f>
        <v>0.22657356316226382</v>
      </c>
      <c r="X205" s="36">
        <f>K205*100/$K$305</f>
        <v>0.23953697406109639</v>
      </c>
      <c r="Y205" s="36">
        <f>L205*100/$L$305</f>
        <v>0.23833129906307704</v>
      </c>
      <c r="Z205" s="26">
        <f>M205*100/$M$305</f>
        <v>0.24472624291238898</v>
      </c>
    </row>
    <row r="206" spans="1:26" ht="17" thickBot="1">
      <c r="A206" s="1" t="s">
        <v>200</v>
      </c>
      <c r="B206" s="10">
        <v>506.76</v>
      </c>
      <c r="C206" s="11">
        <v>131.30000000000001</v>
      </c>
      <c r="D206" s="11">
        <v>101.77</v>
      </c>
      <c r="E206" s="11">
        <v>217.68</v>
      </c>
      <c r="F206" s="12">
        <v>362.35</v>
      </c>
      <c r="G206" s="30">
        <f t="shared" si="19"/>
        <v>263.97200000000004</v>
      </c>
      <c r="H206" s="11">
        <v>295.92</v>
      </c>
      <c r="I206" s="11">
        <v>507.33</v>
      </c>
      <c r="J206" s="11">
        <v>95.31</v>
      </c>
      <c r="K206" s="11">
        <v>456.95</v>
      </c>
      <c r="L206" s="13">
        <v>310.11</v>
      </c>
      <c r="M206" s="26">
        <f t="shared" si="20"/>
        <v>333.12399999999997</v>
      </c>
      <c r="O206" s="36">
        <f>B206*100/$B$305</f>
        <v>0.16500898992265131</v>
      </c>
      <c r="P206" s="36">
        <f>C206*100/$C$305</f>
        <v>0.19011836279854236</v>
      </c>
      <c r="Q206" s="36">
        <f>D206*100/$D$305</f>
        <v>0.13506805826892043</v>
      </c>
      <c r="R206" s="36">
        <f>E206*100/$E$305</f>
        <v>0.18520144485713763</v>
      </c>
      <c r="S206" s="36">
        <f>F206*100/$F$305</f>
        <v>0.15585449663341813</v>
      </c>
      <c r="T206" s="26">
        <f>G206*100/$G$305</f>
        <v>0.16466359806791686</v>
      </c>
      <c r="U206" s="36">
        <f>H206*100/$H$305</f>
        <v>0.17461659378091834</v>
      </c>
      <c r="V206" s="36">
        <f>I206*100/$I$305</f>
        <v>0.19111310680379684</v>
      </c>
      <c r="W206" s="36">
        <f>J206*100/$J$305</f>
        <v>0.12410762244250211</v>
      </c>
      <c r="X206" s="36">
        <f>K206*100/$K$305</f>
        <v>0.18203598978399441</v>
      </c>
      <c r="Y206" s="36">
        <f>L206*100/$L$305</f>
        <v>0.16584521295287966</v>
      </c>
      <c r="Z206" s="26">
        <f>M206*100/$M$305</f>
        <v>0.17537740119166753</v>
      </c>
    </row>
    <row r="207" spans="1:26" ht="17" thickBot="1">
      <c r="A207" s="1" t="s">
        <v>201</v>
      </c>
      <c r="B207" s="10">
        <v>148.62</v>
      </c>
      <c r="C207" s="11">
        <v>46.98</v>
      </c>
      <c r="D207" s="11">
        <v>37.840000000000003</v>
      </c>
      <c r="E207" s="11">
        <v>60.62</v>
      </c>
      <c r="F207" s="12">
        <v>94.76</v>
      </c>
      <c r="G207" s="30">
        <f t="shared" si="19"/>
        <v>77.763999999999996</v>
      </c>
      <c r="H207" s="11">
        <v>100.78</v>
      </c>
      <c r="I207" s="11">
        <v>129.87</v>
      </c>
      <c r="J207" s="11">
        <v>34.74</v>
      </c>
      <c r="K207" s="11">
        <v>97.93</v>
      </c>
      <c r="L207" s="13">
        <v>61.29</v>
      </c>
      <c r="M207" s="26">
        <f t="shared" si="20"/>
        <v>84.921999999999997</v>
      </c>
      <c r="O207" s="36">
        <f>B207*100/$B$305</f>
        <v>4.8392998820554971E-2</v>
      </c>
      <c r="P207" s="36">
        <f>C207*100/$C$305</f>
        <v>6.8025595462875232E-2</v>
      </c>
      <c r="Q207" s="36">
        <f>D207*100/$D$305</f>
        <v>5.0220844304765158E-2</v>
      </c>
      <c r="R207" s="36">
        <f>E207*100/$E$305</f>
        <v>5.1575301301174582E-2</v>
      </c>
      <c r="S207" s="36">
        <f>F207*100/$F$305</f>
        <v>4.0758305784414799E-2</v>
      </c>
      <c r="T207" s="26">
        <f>G207*100/$G$305</f>
        <v>4.8508554089651497E-2</v>
      </c>
      <c r="U207" s="36">
        <f>H207*100/$H$305</f>
        <v>5.9468303329416571E-2</v>
      </c>
      <c r="V207" s="36">
        <f>I207*100/$I$305</f>
        <v>4.8922514301557363E-2</v>
      </c>
      <c r="W207" s="36">
        <f>J207*100/$J$305</f>
        <v>4.5236583817569224E-2</v>
      </c>
      <c r="X207" s="36">
        <f>K207*100/$K$305</f>
        <v>3.9012549468315068E-2</v>
      </c>
      <c r="Y207" s="36">
        <f>L207*100/$L$305</f>
        <v>3.2777572802818337E-2</v>
      </c>
      <c r="Z207" s="26">
        <f>M207*100/$M$305</f>
        <v>4.4708275789191988E-2</v>
      </c>
    </row>
    <row r="208" spans="1:26" ht="17" thickBot="1">
      <c r="A208" s="1" t="s">
        <v>202</v>
      </c>
      <c r="B208" s="10">
        <v>195.19</v>
      </c>
      <c r="C208" s="11">
        <v>70.849999999999994</v>
      </c>
      <c r="D208" s="11">
        <v>50.71</v>
      </c>
      <c r="E208" s="11">
        <v>105.99</v>
      </c>
      <c r="F208" s="12">
        <v>200.64</v>
      </c>
      <c r="G208" s="30">
        <f t="shared" si="19"/>
        <v>124.67599999999997</v>
      </c>
      <c r="H208" s="11">
        <v>106.13</v>
      </c>
      <c r="I208" s="11">
        <v>143.82</v>
      </c>
      <c r="J208" s="11">
        <v>36.76</v>
      </c>
      <c r="K208" s="11">
        <v>151.91</v>
      </c>
      <c r="L208" s="13">
        <v>143.31</v>
      </c>
      <c r="M208" s="26">
        <f t="shared" si="20"/>
        <v>116.38600000000001</v>
      </c>
      <c r="O208" s="36">
        <f>B208*100/$B$305</f>
        <v>6.3556919928570349E-2</v>
      </c>
      <c r="P208" s="36">
        <f>C208*100/$C$305</f>
        <v>0.10258862151010451</v>
      </c>
      <c r="Q208" s="36">
        <f>D208*100/$D$305</f>
        <v>6.7301771001443994E-2</v>
      </c>
      <c r="R208" s="36">
        <f>E208*100/$E$305</f>
        <v>9.0175951582175742E-2</v>
      </c>
      <c r="S208" s="36">
        <f>F208*100/$F$305</f>
        <v>8.6299561762188531E-2</v>
      </c>
      <c r="T208" s="26">
        <f>G208*100/$G$305</f>
        <v>7.7771880171819727E-2</v>
      </c>
      <c r="U208" s="36">
        <f>H208*100/$H$305</f>
        <v>6.2625233502192706E-2</v>
      </c>
      <c r="V208" s="36">
        <f>I208*100/$I$305</f>
        <v>5.4177531430276274E-2</v>
      </c>
      <c r="W208" s="36">
        <f>J208*100/$J$305</f>
        <v>4.7866920585315047E-2</v>
      </c>
      <c r="X208" s="36">
        <f>K208*100/$K$305</f>
        <v>6.0516658733092435E-2</v>
      </c>
      <c r="Y208" s="36">
        <f>L208*100/$L$305</f>
        <v>7.6641441644181699E-2</v>
      </c>
      <c r="Z208" s="26">
        <f>M208*100/$M$305</f>
        <v>6.1272902027753692E-2</v>
      </c>
    </row>
    <row r="209" spans="1:26" ht="17" thickBot="1">
      <c r="A209" s="19" t="s">
        <v>307</v>
      </c>
      <c r="B209" s="21">
        <f>SUM(B201:B208)</f>
        <v>2040.2800000000002</v>
      </c>
      <c r="C209" s="21">
        <f t="shared" ref="C209:L209" si="22">SUM(C201:C208)</f>
        <v>617.42000000000007</v>
      </c>
      <c r="D209" s="21">
        <f t="shared" si="22"/>
        <v>408.55</v>
      </c>
      <c r="E209" s="21">
        <f t="shared" si="22"/>
        <v>843.53000000000009</v>
      </c>
      <c r="F209" s="22">
        <f t="shared" si="22"/>
        <v>1685.7800000000002</v>
      </c>
      <c r="G209" s="30">
        <f t="shared" si="19"/>
        <v>1119.1120000000003</v>
      </c>
      <c r="H209" s="21">
        <f t="shared" si="22"/>
        <v>1220.19</v>
      </c>
      <c r="I209" s="21">
        <f t="shared" si="22"/>
        <v>1876.97</v>
      </c>
      <c r="J209" s="21">
        <f t="shared" si="22"/>
        <v>445.89000000000004</v>
      </c>
      <c r="K209" s="21">
        <f t="shared" si="22"/>
        <v>1674.21</v>
      </c>
      <c r="L209" s="21">
        <f t="shared" si="22"/>
        <v>1220.8699999999999</v>
      </c>
      <c r="M209" s="39">
        <f t="shared" si="20"/>
        <v>1287.626</v>
      </c>
      <c r="O209" s="38">
        <f>B209*100/$B$305</f>
        <v>0.66434711097834687</v>
      </c>
      <c r="P209" s="38">
        <f>C209*100/$C$305</f>
        <v>0.89400517562129489</v>
      </c>
      <c r="Q209" s="38">
        <f>D209*100/$D$305</f>
        <v>0.54222320139301805</v>
      </c>
      <c r="R209" s="38">
        <f>E209*100/$E$305</f>
        <v>0.71767261475717259</v>
      </c>
      <c r="S209" s="38">
        <f>F209*100/$F$305</f>
        <v>0.72509008785617124</v>
      </c>
      <c r="T209" s="39">
        <f>G209*100/$G$305</f>
        <v>0.69809301198984208</v>
      </c>
      <c r="U209" s="38">
        <f>H209*100/$H$305</f>
        <v>0.72001021075134752</v>
      </c>
      <c r="V209" s="38">
        <f>I209*100/$I$305</f>
        <v>0.70706161290978764</v>
      </c>
      <c r="W209" s="38">
        <f>J209*100/$J$305</f>
        <v>0.58061428780702207</v>
      </c>
      <c r="X209" s="38">
        <f>K209*100/$K$305</f>
        <v>0.66695803579442225</v>
      </c>
      <c r="Y209" s="38">
        <f>L209*100/$L$305</f>
        <v>0.65291491773171517</v>
      </c>
      <c r="Z209" s="39">
        <f>M209*100/$M$305</f>
        <v>0.67788721793332851</v>
      </c>
    </row>
    <row r="210" spans="1:26" ht="17" thickBot="1">
      <c r="A210" s="1" t="s">
        <v>203</v>
      </c>
      <c r="B210" s="10">
        <v>515.55999999999995</v>
      </c>
      <c r="C210" s="11">
        <v>145.38</v>
      </c>
      <c r="D210" s="11">
        <v>132.15</v>
      </c>
      <c r="E210" s="11">
        <v>224.57</v>
      </c>
      <c r="F210" s="12">
        <v>531.55999999999995</v>
      </c>
      <c r="G210" s="30">
        <f t="shared" si="19"/>
        <v>309.84399999999994</v>
      </c>
      <c r="H210" s="11">
        <v>355.47</v>
      </c>
      <c r="I210" s="11">
        <v>471.48</v>
      </c>
      <c r="J210" s="11">
        <v>123.79</v>
      </c>
      <c r="K210" s="11">
        <v>331.96</v>
      </c>
      <c r="L210" s="13">
        <v>298.51</v>
      </c>
      <c r="M210" s="26">
        <f t="shared" si="20"/>
        <v>316.24200000000002</v>
      </c>
      <c r="O210" s="36">
        <f>B210*100/$B$305</f>
        <v>0.167874407696981</v>
      </c>
      <c r="P210" s="36">
        <f>C210*100/$C$305</f>
        <v>0.21050576986787572</v>
      </c>
      <c r="Q210" s="36">
        <f>D210*100/$D$305</f>
        <v>0.17538807016053687</v>
      </c>
      <c r="R210" s="36">
        <f>E210*100/$E$305</f>
        <v>0.19106343472789139</v>
      </c>
      <c r="S210" s="36">
        <f>F210*100/$F$305</f>
        <v>0.22863534215664338</v>
      </c>
      <c r="T210" s="26">
        <f>G210*100/$G$305</f>
        <v>0.19327818056367954</v>
      </c>
      <c r="U210" s="36">
        <f>H210*100/$H$305</f>
        <v>0.20975588196574427</v>
      </c>
      <c r="V210" s="36">
        <f>I210*100/$I$305</f>
        <v>0.17760827783859448</v>
      </c>
      <c r="W210" s="36">
        <f>J210*100/$J$305</f>
        <v>0.16119276657388873</v>
      </c>
      <c r="X210" s="36">
        <f>K210*100/$K$305</f>
        <v>0.13224349965793802</v>
      </c>
      <c r="Y210" s="36">
        <f>L210*100/$L$305</f>
        <v>0.15964159336546421</v>
      </c>
      <c r="Z210" s="26">
        <f>M210*100/$M$305</f>
        <v>0.16648965582682526</v>
      </c>
    </row>
    <row r="211" spans="1:26" ht="17" thickBot="1">
      <c r="A211" s="1" t="s">
        <v>204</v>
      </c>
      <c r="B211" s="10">
        <v>20.21</v>
      </c>
      <c r="C211" s="11">
        <v>8.06</v>
      </c>
      <c r="D211" s="11">
        <v>4.87</v>
      </c>
      <c r="E211" s="11">
        <v>18.3</v>
      </c>
      <c r="F211" s="12">
        <v>35.06</v>
      </c>
      <c r="G211" s="30">
        <f t="shared" si="19"/>
        <v>17.3</v>
      </c>
      <c r="H211" s="11">
        <v>20.64</v>
      </c>
      <c r="I211" s="11">
        <v>20.54</v>
      </c>
      <c r="J211" s="11">
        <v>6.47</v>
      </c>
      <c r="K211" s="11">
        <v>29.43</v>
      </c>
      <c r="L211" s="13">
        <v>22.89</v>
      </c>
      <c r="M211" s="26">
        <f t="shared" si="20"/>
        <v>19.994</v>
      </c>
      <c r="O211" s="36">
        <f>B211*100/$B$305</f>
        <v>6.5806924112731535E-3</v>
      </c>
      <c r="P211" s="36">
        <f>C211*100/$C$305</f>
        <v>1.1670632171791708E-2</v>
      </c>
      <c r="Q211" s="36">
        <f>D211*100/$D$305</f>
        <v>6.4634120445086233E-3</v>
      </c>
      <c r="R211" s="36">
        <f>E211*100/$E$305</f>
        <v>1.5569581224208097E-2</v>
      </c>
      <c r="S211" s="36">
        <f>F211*100/$F$305</f>
        <v>1.5080056994529155E-2</v>
      </c>
      <c r="T211" s="26">
        <f>G211*100/$G$305</f>
        <v>1.0791600043091546E-2</v>
      </c>
      <c r="U211" s="36">
        <f>H211*100/$H$305</f>
        <v>1.2179259582448481E-2</v>
      </c>
      <c r="V211" s="36">
        <f>I211*100/$I$305</f>
        <v>7.7374947544004641E-3</v>
      </c>
      <c r="W211" s="36">
        <f>J211*100/$J$305</f>
        <v>8.4248905382749827E-3</v>
      </c>
      <c r="X211" s="36">
        <f>K211*100/$K$305</f>
        <v>1.1724081801822859E-2</v>
      </c>
      <c r="Y211" s="36">
        <f>L211*100/$L$305</f>
        <v>1.2241452789305135E-2</v>
      </c>
      <c r="Z211" s="26">
        <f>M211*100/$M$305</f>
        <v>1.0526097667613865E-2</v>
      </c>
    </row>
    <row r="212" spans="1:26" ht="17" thickBot="1">
      <c r="A212" s="1" t="s">
        <v>205</v>
      </c>
      <c r="B212" s="10">
        <v>1285.74</v>
      </c>
      <c r="C212" s="11">
        <v>385.4</v>
      </c>
      <c r="D212" s="11">
        <v>353.86</v>
      </c>
      <c r="E212" s="11">
        <v>778.21</v>
      </c>
      <c r="F212" s="12">
        <v>1465.59</v>
      </c>
      <c r="G212" s="30">
        <f t="shared" si="19"/>
        <v>853.76</v>
      </c>
      <c r="H212" s="11">
        <v>979.33</v>
      </c>
      <c r="I212" s="11">
        <v>1035.8399999999999</v>
      </c>
      <c r="J212" s="11">
        <v>445.75</v>
      </c>
      <c r="K212" s="11">
        <v>1080.48</v>
      </c>
      <c r="L212" s="13">
        <v>680.33</v>
      </c>
      <c r="M212" s="26">
        <f t="shared" si="20"/>
        <v>844.34600000000012</v>
      </c>
      <c r="O212" s="36">
        <f>B212*100/$B$305</f>
        <v>0.41865707376894329</v>
      </c>
      <c r="P212" s="36">
        <f>C212*100/$C$305</f>
        <v>0.55804734975291859</v>
      </c>
      <c r="Q212" s="36">
        <f>D212*100/$D$305</f>
        <v>0.46963921685211935</v>
      </c>
      <c r="R212" s="36">
        <f>E212*100/$E$305</f>
        <v>0.6620985685514198</v>
      </c>
      <c r="S212" s="36">
        <f>F212*100/$F$305</f>
        <v>0.63038165232778054</v>
      </c>
      <c r="T212" s="26">
        <f>G212*100/$G$305</f>
        <v>0.53256858108611782</v>
      </c>
      <c r="U212" s="36">
        <f>H212*100/$H$305</f>
        <v>0.57788344413174764</v>
      </c>
      <c r="V212" s="36">
        <f>I212*100/$I$305</f>
        <v>0.39020479875356257</v>
      </c>
      <c r="W212" s="36">
        <f>J212*100/$J$305</f>
        <v>0.58043198723896039</v>
      </c>
      <c r="X212" s="36">
        <f>K212*100/$K$305</f>
        <v>0.43043275247140883</v>
      </c>
      <c r="Y212" s="36">
        <f>L212*100/$L$305</f>
        <v>0.36383694085399576</v>
      </c>
      <c r="Z212" s="26">
        <f>M212*100/$M$305</f>
        <v>0.44451677809638379</v>
      </c>
    </row>
    <row r="213" spans="1:26" ht="17" thickBot="1">
      <c r="A213" s="1" t="s">
        <v>206</v>
      </c>
      <c r="B213" s="10">
        <v>31.95</v>
      </c>
      <c r="C213" s="11">
        <v>18.649999999999999</v>
      </c>
      <c r="D213" s="11">
        <v>17.11</v>
      </c>
      <c r="E213" s="11">
        <v>11.44</v>
      </c>
      <c r="F213" s="12">
        <v>28.58</v>
      </c>
      <c r="G213" s="30">
        <f t="shared" si="19"/>
        <v>21.545999999999999</v>
      </c>
      <c r="H213" s="11">
        <v>32.06</v>
      </c>
      <c r="I213" s="11">
        <v>57.04</v>
      </c>
      <c r="J213" s="11">
        <v>14.02</v>
      </c>
      <c r="K213" s="11">
        <v>19.97</v>
      </c>
      <c r="L213" s="13">
        <v>24.16</v>
      </c>
      <c r="M213" s="26">
        <f t="shared" si="20"/>
        <v>29.45</v>
      </c>
      <c r="O213" s="36">
        <f>B213*100/$B$305</f>
        <v>1.0403420214753946E-2</v>
      </c>
      <c r="P213" s="36">
        <f>C213*100/$C$305</f>
        <v>2.7004626551354258E-2</v>
      </c>
      <c r="Q213" s="36">
        <f>D213*100/$D$305</f>
        <v>2.2708209462329064E-2</v>
      </c>
      <c r="R213" s="36">
        <f>E213*100/$E$305</f>
        <v>9.7331152571005809E-3</v>
      </c>
      <c r="S213" s="36">
        <f>F213*100/$F$305</f>
        <v>1.2292870191204884E-2</v>
      </c>
      <c r="T213" s="26">
        <f>G213*100/$G$305</f>
        <v>1.3440220492974013E-2</v>
      </c>
      <c r="U213" s="36">
        <f>H213*100/$H$305</f>
        <v>1.8917977820411741E-2</v>
      </c>
      <c r="V213" s="36">
        <f>I213*100/$I$305</f>
        <v>2.1487181148539553E-2</v>
      </c>
      <c r="W213" s="36">
        <f>J213*100/$J$305</f>
        <v>1.825609974445367E-2</v>
      </c>
      <c r="X213" s="36">
        <f>K213*100/$K$305</f>
        <v>7.9554846613116709E-3</v>
      </c>
      <c r="Y213" s="36">
        <f>L213*100/$L$305</f>
        <v>1.2920642175168723E-2</v>
      </c>
      <c r="Z213" s="26">
        <f>M213*100/$M$305</f>
        <v>1.5504330114595795E-2</v>
      </c>
    </row>
    <row r="214" spans="1:26" ht="17" thickBot="1">
      <c r="A214" s="1" t="s">
        <v>207</v>
      </c>
      <c r="B214" s="10">
        <v>1767.88</v>
      </c>
      <c r="C214" s="11">
        <v>650.66</v>
      </c>
      <c r="D214" s="11">
        <v>532.85</v>
      </c>
      <c r="E214" s="11">
        <v>1194.6600000000001</v>
      </c>
      <c r="F214" s="12">
        <v>2507.5700000000002</v>
      </c>
      <c r="G214" s="30">
        <f t="shared" si="19"/>
        <v>1330.7240000000002</v>
      </c>
      <c r="H214" s="11">
        <v>1604.19</v>
      </c>
      <c r="I214" s="11">
        <v>1791.43</v>
      </c>
      <c r="J214" s="11">
        <v>573.42999999999995</v>
      </c>
      <c r="K214" s="11">
        <v>2102.37</v>
      </c>
      <c r="L214" s="13">
        <v>1571.52</v>
      </c>
      <c r="M214" s="26">
        <f t="shared" si="20"/>
        <v>1528.5880000000002</v>
      </c>
      <c r="O214" s="36">
        <f>B214*100/$B$305</f>
        <v>0.57564940623659488</v>
      </c>
      <c r="P214" s="36">
        <f>C214*100/$C$305</f>
        <v>0.94213567356054495</v>
      </c>
      <c r="Q214" s="36">
        <f>D214*100/$D$305</f>
        <v>0.70719283530111288</v>
      </c>
      <c r="R214" s="36">
        <f>E214*100/$E$305</f>
        <v>1.0164128910006802</v>
      </c>
      <c r="S214" s="36">
        <f>F214*100/$F$305</f>
        <v>1.0785595698166424</v>
      </c>
      <c r="T214" s="26">
        <f>G214*100/$G$305</f>
        <v>0.83009486564988189</v>
      </c>
      <c r="U214" s="36">
        <f>H214*100/$H$305</f>
        <v>0.94660108670387744</v>
      </c>
      <c r="V214" s="36">
        <f>I214*100/$I$305</f>
        <v>0.67483837526171486</v>
      </c>
      <c r="W214" s="36">
        <f>J214*100/$J$305</f>
        <v>0.74669010531113178</v>
      </c>
      <c r="X214" s="36">
        <f>K214*100/$K$305</f>
        <v>0.83752490172267491</v>
      </c>
      <c r="Y214" s="36">
        <f>L214*100/$L$305</f>
        <v>0.8404407115530278</v>
      </c>
      <c r="Z214" s="26">
        <f>M214*100/$M$305</f>
        <v>0.80474475250287814</v>
      </c>
    </row>
    <row r="215" spans="1:26" ht="17" thickBot="1">
      <c r="A215" s="1" t="s">
        <v>208</v>
      </c>
      <c r="B215" s="10">
        <v>312.73</v>
      </c>
      <c r="C215" s="11">
        <v>89.78</v>
      </c>
      <c r="D215" s="11">
        <v>57.1</v>
      </c>
      <c r="E215" s="11">
        <v>145.16</v>
      </c>
      <c r="F215" s="12">
        <v>261.64999999999998</v>
      </c>
      <c r="G215" s="30">
        <f t="shared" si="19"/>
        <v>173.28399999999999</v>
      </c>
      <c r="H215" s="11">
        <v>263.05</v>
      </c>
      <c r="I215" s="11">
        <v>259</v>
      </c>
      <c r="J215" s="11">
        <v>76.25</v>
      </c>
      <c r="K215" s="11">
        <v>285.20999999999998</v>
      </c>
      <c r="L215" s="13">
        <v>160.9</v>
      </c>
      <c r="M215" s="26">
        <f t="shared" si="20"/>
        <v>208.88200000000001</v>
      </c>
      <c r="O215" s="36">
        <f>B215*100/$B$305</f>
        <v>0.10182978415524262</v>
      </c>
      <c r="P215" s="36">
        <f>C215*100/$C$305</f>
        <v>0.1299986794520421</v>
      </c>
      <c r="Q215" s="36">
        <f>D215*100/$D$305</f>
        <v>7.5782510829864966E-2</v>
      </c>
      <c r="R215" s="36">
        <f>E215*100/$E$305</f>
        <v>0.12350166177628674</v>
      </c>
      <c r="S215" s="36">
        <f>F215*100/$F$305</f>
        <v>0.11254126961262273</v>
      </c>
      <c r="T215" s="26">
        <f>G215*100/$G$305</f>
        <v>0.10809315733335695</v>
      </c>
      <c r="U215" s="36">
        <f>H215*100/$H$305</f>
        <v>0.15522065083154424</v>
      </c>
      <c r="V215" s="36">
        <f>I215*100/$I$305</f>
        <v>9.7566267837863679E-2</v>
      </c>
      <c r="W215" s="36">
        <f>J215*100/$J$305</f>
        <v>9.9288702247831137E-2</v>
      </c>
      <c r="X215" s="36">
        <f>K215*100/$K$305</f>
        <v>0.11361961844029551</v>
      </c>
      <c r="Y215" s="36">
        <f>L215*100/$L$305</f>
        <v>8.6048482035788396E-2</v>
      </c>
      <c r="Z215" s="26">
        <f>M215*100/$M$305</f>
        <v>0.10996860723249573</v>
      </c>
    </row>
    <row r="216" spans="1:26" ht="17" thickBot="1">
      <c r="A216" s="1" t="s">
        <v>209</v>
      </c>
      <c r="B216" s="10">
        <v>73</v>
      </c>
      <c r="C216" s="11">
        <v>19.41</v>
      </c>
      <c r="D216" s="11">
        <v>13.79</v>
      </c>
      <c r="E216" s="11">
        <v>57.4</v>
      </c>
      <c r="F216" s="12">
        <v>106.17</v>
      </c>
      <c r="G216" s="30">
        <f t="shared" si="19"/>
        <v>53.953999999999994</v>
      </c>
      <c r="H216" s="11">
        <v>48.13</v>
      </c>
      <c r="I216" s="11">
        <v>55.18</v>
      </c>
      <c r="J216" s="11">
        <v>15.83</v>
      </c>
      <c r="K216" s="11">
        <v>88.55</v>
      </c>
      <c r="L216" s="13">
        <v>43.38</v>
      </c>
      <c r="M216" s="26">
        <f t="shared" si="20"/>
        <v>50.213999999999999</v>
      </c>
      <c r="O216" s="36">
        <f>B216*100/$B$305</f>
        <v>2.3769942900689765E-2</v>
      </c>
      <c r="P216" s="36">
        <f>C216*100/$C$305</f>
        <v>2.8105083182937599E-2</v>
      </c>
      <c r="Q216" s="36">
        <f>D216*100/$D$305</f>
        <v>1.830194088167842E-2</v>
      </c>
      <c r="R216" s="36">
        <f>E216*100/$E$305</f>
        <v>4.8835735643144522E-2</v>
      </c>
      <c r="S216" s="36">
        <f>F216*100/$F$305</f>
        <v>4.5665991189650895E-2</v>
      </c>
      <c r="T216" s="26">
        <f>G216*100/$G$305</f>
        <v>3.3656068712425505E-2</v>
      </c>
      <c r="U216" s="36">
        <f>H216*100/$H$305</f>
        <v>2.8400569946862665E-2</v>
      </c>
      <c r="V216" s="36">
        <f>I216*100/$I$305</f>
        <v>2.07865121980437E-2</v>
      </c>
      <c r="W216" s="36">
        <f>J216*100/$J$305</f>
        <v>2.0612985660107105E-2</v>
      </c>
      <c r="X216" s="36">
        <f>K216*100/$K$305</f>
        <v>3.5275822071064021E-2</v>
      </c>
      <c r="Y216" s="36">
        <f>L216*100/$L$305</f>
        <v>2.3199398077765696E-2</v>
      </c>
      <c r="Z216" s="26">
        <f>M216*100/$M$305</f>
        <v>2.6435804155324726E-2</v>
      </c>
    </row>
    <row r="217" spans="1:26" ht="17" thickBot="1">
      <c r="A217" s="1" t="s">
        <v>210</v>
      </c>
      <c r="B217" s="10">
        <v>2733.73</v>
      </c>
      <c r="C217" s="11">
        <v>1200.1500000000001</v>
      </c>
      <c r="D217" s="11">
        <v>811.29</v>
      </c>
      <c r="E217" s="11">
        <v>1869.06</v>
      </c>
      <c r="F217" s="12">
        <v>3751.55</v>
      </c>
      <c r="G217" s="30">
        <f t="shared" si="19"/>
        <v>2073.1559999999999</v>
      </c>
      <c r="H217" s="11">
        <v>2333.85</v>
      </c>
      <c r="I217" s="11">
        <v>3411.41</v>
      </c>
      <c r="J217" s="11">
        <v>1122.6099999999999</v>
      </c>
      <c r="K217" s="11">
        <v>3108.32</v>
      </c>
      <c r="L217" s="13">
        <v>1879.43</v>
      </c>
      <c r="M217" s="26">
        <f t="shared" si="20"/>
        <v>2371.1240000000003</v>
      </c>
      <c r="O217" s="36">
        <f>B217*100/$B$305</f>
        <v>0.8901452877520909</v>
      </c>
      <c r="P217" s="36">
        <f>C217*100/$C$305</f>
        <v>1.7377802978878187</v>
      </c>
      <c r="Q217" s="36">
        <f>D217*100/$D$305</f>
        <v>1.0767354327698975</v>
      </c>
      <c r="R217" s="36">
        <f>E217*100/$E$305</f>
        <v>1.5901902449682177</v>
      </c>
      <c r="S217" s="36">
        <f>F217*100/$F$305</f>
        <v>1.6136220141992541</v>
      </c>
      <c r="T217" s="26">
        <f>G217*100/$G$305</f>
        <v>1.2932179409789304</v>
      </c>
      <c r="U217" s="36">
        <f>H217*100/$H$305</f>
        <v>1.3771591558380518</v>
      </c>
      <c r="V217" s="36">
        <f>I217*100/$I$305</f>
        <v>1.2850908948446584</v>
      </c>
      <c r="W217" s="36">
        <f>J217*100/$J$305</f>
        <v>1.4618031479401665</v>
      </c>
      <c r="X217" s="36">
        <f>K217*100/$K$305</f>
        <v>1.2382670046293587</v>
      </c>
      <c r="Y217" s="36">
        <f>L217*100/$L$305</f>
        <v>1.0051093759634666</v>
      </c>
      <c r="Z217" s="26">
        <f>M217*100/$M$305</f>
        <v>1.2483086328910304</v>
      </c>
    </row>
    <row r="218" spans="1:26" ht="17" thickBot="1">
      <c r="A218" s="1" t="s">
        <v>211</v>
      </c>
      <c r="B218" s="10">
        <v>59.21</v>
      </c>
      <c r="C218" s="11">
        <v>30.61</v>
      </c>
      <c r="D218" s="11">
        <v>12.31</v>
      </c>
      <c r="E218" s="11">
        <v>19.09</v>
      </c>
      <c r="F218" s="12">
        <v>35.700000000000003</v>
      </c>
      <c r="G218" s="30">
        <f t="shared" si="19"/>
        <v>31.384000000000004</v>
      </c>
      <c r="H218" s="11">
        <v>46.19</v>
      </c>
      <c r="I218" s="11">
        <v>48.97</v>
      </c>
      <c r="J218" s="11">
        <v>15.88</v>
      </c>
      <c r="K218" s="11">
        <v>29.65</v>
      </c>
      <c r="L218" s="13">
        <v>24.84</v>
      </c>
      <c r="M218" s="26">
        <f t="shared" si="20"/>
        <v>33.106000000000002</v>
      </c>
      <c r="O218" s="36">
        <f>B218*100/$B$305</f>
        <v>1.9279703002052617E-2</v>
      </c>
      <c r="P218" s="36">
        <f>C218*100/$C$305</f>
        <v>4.432233880627099E-2</v>
      </c>
      <c r="Q218" s="36">
        <f>D218*100/$D$305</f>
        <v>1.6337700671026929E-2</v>
      </c>
      <c r="R218" s="36">
        <f>E218*100/$E$305</f>
        <v>1.624171068689249E-2</v>
      </c>
      <c r="S218" s="36">
        <f>F218*100/$F$305</f>
        <v>1.5355334703499455E-2</v>
      </c>
      <c r="T218" s="26">
        <f>G218*100/$G$305</f>
        <v>1.9577085303606075E-2</v>
      </c>
      <c r="U218" s="36">
        <f>H218*100/$H$305</f>
        <v>2.7255813958977488E-2</v>
      </c>
      <c r="V218" s="36">
        <f>I218*100/$I$305</f>
        <v>1.8447181992355927E-2</v>
      </c>
      <c r="W218" s="36">
        <f>J218*100/$J$305</f>
        <v>2.067809300584339E-2</v>
      </c>
      <c r="X218" s="36">
        <f>K218*100/$K$305</f>
        <v>1.1811723595788234E-2</v>
      </c>
      <c r="Y218" s="36">
        <f>L218*100/$L$305</f>
        <v>1.3284302633741352E-2</v>
      </c>
      <c r="Z218" s="26">
        <f>M218*100/$M$305</f>
        <v>1.7429078192659032E-2</v>
      </c>
    </row>
    <row r="219" spans="1:26" ht="17" thickBot="1">
      <c r="A219" s="1" t="s">
        <v>212</v>
      </c>
      <c r="B219" s="10">
        <v>1644.39</v>
      </c>
      <c r="C219" s="11">
        <v>595.5</v>
      </c>
      <c r="D219" s="11">
        <v>294.69</v>
      </c>
      <c r="E219" s="11">
        <v>1034.71</v>
      </c>
      <c r="F219" s="12">
        <v>2532.6799999999998</v>
      </c>
      <c r="G219" s="30">
        <f t="shared" si="19"/>
        <v>1220.394</v>
      </c>
      <c r="H219" s="11">
        <v>1535.41</v>
      </c>
      <c r="I219" s="11">
        <v>1154.58</v>
      </c>
      <c r="J219" s="11">
        <v>467.61</v>
      </c>
      <c r="K219" s="11">
        <v>2061.35</v>
      </c>
      <c r="L219" s="13">
        <v>1200</v>
      </c>
      <c r="M219" s="26">
        <f t="shared" si="20"/>
        <v>1283.79</v>
      </c>
      <c r="O219" s="36">
        <f>B219*100/$B$305</f>
        <v>0.53543912885568834</v>
      </c>
      <c r="P219" s="36">
        <f>C219*100/$C$305</f>
        <v>0.86226568961562799</v>
      </c>
      <c r="Q219" s="36">
        <f>D219*100/$D$305</f>
        <v>0.39110942410600535</v>
      </c>
      <c r="R219" s="36">
        <f>E219*100/$E$305</f>
        <v>0.88032794472679565</v>
      </c>
      <c r="S219" s="36">
        <f>F219*100/$F$305</f>
        <v>1.0893599186795235</v>
      </c>
      <c r="T219" s="26">
        <f>G219*100/$G$305</f>
        <v>0.76127190421899782</v>
      </c>
      <c r="U219" s="36">
        <f>H219*100/$H$305</f>
        <v>0.90601535637050501</v>
      </c>
      <c r="V219" s="36">
        <f>I219*100/$I$305</f>
        <v>0.43493460046424964</v>
      </c>
      <c r="W219" s="36">
        <f>J219*100/$J$305</f>
        <v>0.60889691879486318</v>
      </c>
      <c r="X219" s="36">
        <f>K219*100/$K$305</f>
        <v>0.82118369086603971</v>
      </c>
      <c r="Y219" s="36">
        <f>L219*100/$L$305</f>
        <v>0.64175375042228755</v>
      </c>
      <c r="Z219" s="26">
        <f>M219*100/$M$305</f>
        <v>0.67586770654726436</v>
      </c>
    </row>
    <row r="220" spans="1:26" ht="17" thickBot="1">
      <c r="A220" s="1" t="s">
        <v>213</v>
      </c>
      <c r="B220" s="10">
        <v>75.94</v>
      </c>
      <c r="C220" s="11">
        <v>22.63</v>
      </c>
      <c r="D220" s="11">
        <v>16.12</v>
      </c>
      <c r="E220" s="11">
        <v>24.5</v>
      </c>
      <c r="F220" s="12">
        <v>60.29</v>
      </c>
      <c r="G220" s="30">
        <f t="shared" si="19"/>
        <v>39.896000000000001</v>
      </c>
      <c r="H220" s="11">
        <v>44.34</v>
      </c>
      <c r="I220" s="11">
        <v>70.260000000000005</v>
      </c>
      <c r="J220" s="11">
        <v>22.57</v>
      </c>
      <c r="K220" s="11">
        <v>66.680000000000007</v>
      </c>
      <c r="L220" s="13">
        <v>31.19</v>
      </c>
      <c r="M220" s="26">
        <f t="shared" si="20"/>
        <v>47.008000000000003</v>
      </c>
      <c r="O220" s="36">
        <f>B220*100/$B$305</f>
        <v>2.4727252929840834E-2</v>
      </c>
      <c r="P220" s="36">
        <f>C220*100/$C$305</f>
        <v>3.2767544174645946E-2</v>
      </c>
      <c r="Q220" s="36">
        <f>D220*100/$D$305</f>
        <v>2.1394292024122998E-2</v>
      </c>
      <c r="R220" s="36">
        <f>E220*100/$E$305</f>
        <v>2.084452131109827E-2</v>
      </c>
      <c r="S220" s="36">
        <f>F220*100/$F$305</f>
        <v>2.5932020427842636E-2</v>
      </c>
      <c r="T220" s="26">
        <f>G220*100/$G$305</f>
        <v>2.4886802041571114E-2</v>
      </c>
      <c r="U220" s="36">
        <f>H220*100/$H$305</f>
        <v>2.6164165207643687E-2</v>
      </c>
      <c r="V220" s="36">
        <f>I220*100/$I$305</f>
        <v>2.6467204549375688E-2</v>
      </c>
      <c r="W220" s="36">
        <f>J220*100/$J$305</f>
        <v>2.9389455865358016E-2</v>
      </c>
      <c r="X220" s="36">
        <f>K220*100/$K$305</f>
        <v>2.6563431007324102E-2</v>
      </c>
      <c r="Y220" s="36">
        <f>L220*100/$L$305</f>
        <v>1.6680249563059291E-2</v>
      </c>
      <c r="Z220" s="26">
        <f>M220*100/$M$305</f>
        <v>2.4747964347263809E-2</v>
      </c>
    </row>
    <row r="221" spans="1:26" ht="17" thickBot="1">
      <c r="A221" s="1" t="s">
        <v>214</v>
      </c>
      <c r="B221" s="10">
        <v>101.27</v>
      </c>
      <c r="C221" s="11">
        <v>36.14</v>
      </c>
      <c r="D221" s="11">
        <v>22.92</v>
      </c>
      <c r="E221" s="11">
        <v>38.58</v>
      </c>
      <c r="F221" s="12">
        <v>100.6</v>
      </c>
      <c r="G221" s="30">
        <f t="shared" si="19"/>
        <v>59.902000000000001</v>
      </c>
      <c r="H221" s="11">
        <v>76.650000000000006</v>
      </c>
      <c r="I221" s="11">
        <v>100.94</v>
      </c>
      <c r="J221" s="11">
        <v>20.82</v>
      </c>
      <c r="K221" s="11">
        <v>70.67</v>
      </c>
      <c r="L221" s="13">
        <v>54.46</v>
      </c>
      <c r="M221" s="26">
        <f t="shared" si="20"/>
        <v>64.707999999999998</v>
      </c>
      <c r="O221" s="36">
        <f>B221*100/$B$305</f>
        <v>3.2975097500724006E-2</v>
      </c>
      <c r="P221" s="36">
        <f>C221*100/$C$305</f>
        <v>5.2329608770291851E-2</v>
      </c>
      <c r="Q221" s="36">
        <f>D221*100/$D$305</f>
        <v>3.0419179478467687E-2</v>
      </c>
      <c r="R221" s="36">
        <f>E221*100/$E$305</f>
        <v>3.2823740089068215E-2</v>
      </c>
      <c r="S221" s="36">
        <f>F221*100/$F$305</f>
        <v>4.3270214878768767E-2</v>
      </c>
      <c r="T221" s="26">
        <f>G221*100/$G$305</f>
        <v>3.7366382993136979E-2</v>
      </c>
      <c r="U221" s="36">
        <f>H221*100/$H$305</f>
        <v>4.5229663129587025E-2</v>
      </c>
      <c r="V221" s="36">
        <f>I221*100/$I$305</f>
        <v>3.8024475195189034E-2</v>
      </c>
      <c r="W221" s="36">
        <f>J221*100/$J$305</f>
        <v>2.7110698764588121E-2</v>
      </c>
      <c r="X221" s="36">
        <f>K221*100/$K$305</f>
        <v>2.8152934452423426E-2</v>
      </c>
      <c r="Y221" s="36">
        <f>L221*100/$L$305</f>
        <v>2.9124924373331484E-2</v>
      </c>
      <c r="Z221" s="26">
        <f>M221*100/$M$305</f>
        <v>3.4066356300688105E-2</v>
      </c>
    </row>
    <row r="222" spans="1:26" ht="17" thickBot="1">
      <c r="A222" s="1" t="s">
        <v>215</v>
      </c>
      <c r="B222" s="10">
        <v>69.56</v>
      </c>
      <c r="C222" s="11">
        <v>16.07</v>
      </c>
      <c r="D222" s="11">
        <v>17.29</v>
      </c>
      <c r="E222" s="11">
        <v>32.700000000000003</v>
      </c>
      <c r="F222" s="12">
        <v>58.89</v>
      </c>
      <c r="G222" s="30">
        <f t="shared" si="19"/>
        <v>38.902000000000001</v>
      </c>
      <c r="H222" s="11">
        <v>42.7</v>
      </c>
      <c r="I222" s="11">
        <v>65.39</v>
      </c>
      <c r="J222" s="11">
        <v>16.5</v>
      </c>
      <c r="K222" s="11">
        <v>52.8</v>
      </c>
      <c r="L222" s="13">
        <v>33.06</v>
      </c>
      <c r="M222" s="26">
        <f t="shared" si="20"/>
        <v>42.089999999999996</v>
      </c>
      <c r="O222" s="36">
        <f>B222*100/$B$305</f>
        <v>2.2649825043451782E-2</v>
      </c>
      <c r="P222" s="36">
        <f>C222*100/$C$305</f>
        <v>2.3268865880979248E-2</v>
      </c>
      <c r="Q222" s="36">
        <f>D222*100/$D$305</f>
        <v>2.2947103542002894E-2</v>
      </c>
      <c r="R222" s="36">
        <f>E222*100/$E$305</f>
        <v>2.7821054974404635E-2</v>
      </c>
      <c r="S222" s="36">
        <f>F222*100/$F$305</f>
        <v>2.5329850439470107E-2</v>
      </c>
      <c r="T222" s="26">
        <f>G222*100/$G$305</f>
        <v>2.4266752883025856E-2</v>
      </c>
      <c r="U222" s="36">
        <f>H222*100/$H$305</f>
        <v>2.5196433341596422E-2</v>
      </c>
      <c r="V222" s="36">
        <f>I222*100/$I$305</f>
        <v>2.4632657351034388E-2</v>
      </c>
      <c r="W222" s="36">
        <f>J222*100/$J$305</f>
        <v>2.1485424092973295E-2</v>
      </c>
      <c r="X222" s="36">
        <f>K222*100/$K$305</f>
        <v>2.1034030551690348E-2</v>
      </c>
      <c r="Y222" s="36">
        <f>L222*100/$L$305</f>
        <v>1.7680315824134023E-2</v>
      </c>
      <c r="Z222" s="26">
        <f>M222*100/$M$305</f>
        <v>2.2158820187549645E-2</v>
      </c>
    </row>
    <row r="223" spans="1:26" ht="17" thickBot="1">
      <c r="A223" s="1" t="s">
        <v>216</v>
      </c>
      <c r="B223" s="10">
        <v>50.76</v>
      </c>
      <c r="C223" s="11">
        <v>18.309999999999999</v>
      </c>
      <c r="D223" s="11">
        <v>14.12</v>
      </c>
      <c r="E223" s="11">
        <v>23.29</v>
      </c>
      <c r="F223" s="12">
        <v>51.94</v>
      </c>
      <c r="G223" s="30">
        <f t="shared" si="19"/>
        <v>31.683999999999997</v>
      </c>
      <c r="H223" s="11">
        <v>44.38</v>
      </c>
      <c r="I223" s="11">
        <v>64</v>
      </c>
      <c r="J223" s="11">
        <v>13.15</v>
      </c>
      <c r="K223" s="11">
        <v>44.37</v>
      </c>
      <c r="L223" s="13">
        <v>34.15</v>
      </c>
      <c r="M223" s="26">
        <f t="shared" si="20"/>
        <v>40.010000000000005</v>
      </c>
      <c r="O223" s="36">
        <f>B223*100/$B$305</f>
        <v>1.6528250707383733E-2</v>
      </c>
      <c r="P223" s="36">
        <f>C223*100/$C$305</f>
        <v>2.6512317005645922E-2</v>
      </c>
      <c r="Q223" s="36">
        <f>D223*100/$D$305</f>
        <v>1.8739913361080444E-2</v>
      </c>
      <c r="R223" s="36">
        <f>E223*100/$E$305</f>
        <v>1.9815057197366478E-2</v>
      </c>
      <c r="S223" s="36">
        <f>F223*100/$F$305</f>
        <v>2.2340506568620775E-2</v>
      </c>
      <c r="T223" s="26">
        <f>G223*100/$G$305</f>
        <v>1.9764222876607659E-2</v>
      </c>
      <c r="U223" s="36">
        <f>H223*100/$H$305</f>
        <v>2.618776842388874E-2</v>
      </c>
      <c r="V223" s="36">
        <f>I223*100/$I$305</f>
        <v>2.4109039156846625E-2</v>
      </c>
      <c r="W223" s="36">
        <f>J223*100/$J$305</f>
        <v>1.7123231928642353E-2</v>
      </c>
      <c r="X223" s="36">
        <f>K223*100/$K$305</f>
        <v>1.7675756355653424E-2</v>
      </c>
      <c r="Y223" s="36">
        <f>L223*100/$L$305</f>
        <v>1.8263242147434269E-2</v>
      </c>
      <c r="Z223" s="26">
        <f>M223*100/$M$305</f>
        <v>2.1063777517316733E-2</v>
      </c>
    </row>
    <row r="224" spans="1:26" ht="17" thickBot="1">
      <c r="A224" s="1" t="s">
        <v>217</v>
      </c>
      <c r="B224" s="10">
        <v>8.1</v>
      </c>
      <c r="C224" s="11">
        <v>4.54</v>
      </c>
      <c r="D224" s="11">
        <v>3.28</v>
      </c>
      <c r="E224" s="11">
        <v>15</v>
      </c>
      <c r="F224" s="12">
        <v>44.37</v>
      </c>
      <c r="G224" s="30">
        <f t="shared" si="19"/>
        <v>15.057999999999998</v>
      </c>
      <c r="H224" s="11">
        <v>10.81</v>
      </c>
      <c r="I224" s="11">
        <v>9.66</v>
      </c>
      <c r="J224" s="11">
        <v>3.38</v>
      </c>
      <c r="K224" s="11">
        <v>26.43</v>
      </c>
      <c r="L224" s="13">
        <v>21.77</v>
      </c>
      <c r="M224" s="26">
        <f t="shared" si="20"/>
        <v>14.41</v>
      </c>
      <c r="O224" s="36">
        <f>B224*100/$B$305</f>
        <v>2.6374868150080425E-3</v>
      </c>
      <c r="P224" s="36">
        <f>C224*100/$C$305</f>
        <v>6.5737804044583561E-3</v>
      </c>
      <c r="Q224" s="36">
        <f>D224*100/$D$305</f>
        <v>4.3531810073897913E-3</v>
      </c>
      <c r="R224" s="36">
        <f>E224*100/$E$305</f>
        <v>1.2761951823121391E-2</v>
      </c>
      <c r="S224" s="36">
        <f>F224*100/$F$305</f>
        <v>1.9084487417206464E-2</v>
      </c>
      <c r="T224" s="26">
        <f>G224*100/$G$305</f>
        <v>9.3930585808596791E-3</v>
      </c>
      <c r="U224" s="36">
        <f>H224*100/$H$305</f>
        <v>6.3787691902261667E-3</v>
      </c>
      <c r="V224" s="36">
        <f>I224*100/$I$305</f>
        <v>3.6389580977365375E-3</v>
      </c>
      <c r="W224" s="36">
        <f>J224*100/$J$305</f>
        <v>4.4012565717727109E-3</v>
      </c>
      <c r="X224" s="36">
        <f>K224*100/$K$305</f>
        <v>1.0528966429567726E-2</v>
      </c>
      <c r="Y224" s="36">
        <f>L224*100/$L$305</f>
        <v>1.1642482622244333E-2</v>
      </c>
      <c r="Z224" s="26">
        <f>M224*100/$M$305</f>
        <v>7.5863292682962786E-3</v>
      </c>
    </row>
    <row r="225" spans="1:26" ht="17" thickBot="1">
      <c r="A225" s="1" t="s">
        <v>218</v>
      </c>
      <c r="B225" s="10">
        <v>611.09</v>
      </c>
      <c r="C225" s="11">
        <v>298.25</v>
      </c>
      <c r="D225" s="11">
        <v>159.31</v>
      </c>
      <c r="E225" s="11">
        <v>350.27</v>
      </c>
      <c r="F225" s="12">
        <v>725.38</v>
      </c>
      <c r="G225" s="30">
        <f t="shared" si="19"/>
        <v>428.86</v>
      </c>
      <c r="H225" s="11">
        <v>506.69</v>
      </c>
      <c r="I225" s="11">
        <v>750.86</v>
      </c>
      <c r="J225" s="11">
        <v>200.4</v>
      </c>
      <c r="K225" s="11">
        <v>605</v>
      </c>
      <c r="L225" s="13">
        <v>457.06</v>
      </c>
      <c r="M225" s="26">
        <f t="shared" si="20"/>
        <v>504.00199999999995</v>
      </c>
      <c r="O225" s="36">
        <f>B225*100/$B$305</f>
        <v>0.19898047133126726</v>
      </c>
      <c r="P225" s="36">
        <f>C225*100/$C$305</f>
        <v>0.43185682943385567</v>
      </c>
      <c r="Q225" s="36">
        <f>D225*100/$D$305</f>
        <v>0.21143453240465476</v>
      </c>
      <c r="R225" s="36">
        <f>E225*100/$E$305</f>
        <v>0.29800859100564864</v>
      </c>
      <c r="S225" s="36">
        <f>F225*100/$F$305</f>
        <v>0.31200147583261717</v>
      </c>
      <c r="T225" s="26">
        <f>G225*100/$G$305</f>
        <v>0.26751939852486939</v>
      </c>
      <c r="U225" s="36">
        <f>H225*100/$H$305</f>
        <v>0.29898784098017545</v>
      </c>
      <c r="V225" s="36">
        <f>I225*100/$I$305</f>
        <v>0.28285176783296651</v>
      </c>
      <c r="W225" s="36">
        <f>J225*100/$J$305</f>
        <v>0.2609502417110211</v>
      </c>
      <c r="X225" s="36">
        <f>K225*100/$K$305</f>
        <v>0.24101493340478525</v>
      </c>
      <c r="Y225" s="36">
        <f>L225*100/$L$305</f>
        <v>0.24443330764000898</v>
      </c>
      <c r="Z225" s="26">
        <f>M225*100/$M$305</f>
        <v>0.2653383153282346</v>
      </c>
    </row>
    <row r="226" spans="1:26" ht="17" thickBot="1">
      <c r="A226" s="1" t="s">
        <v>219</v>
      </c>
      <c r="B226" s="10">
        <v>111.41</v>
      </c>
      <c r="C226" s="11">
        <v>40.049999999999997</v>
      </c>
      <c r="D226" s="11">
        <v>29.71</v>
      </c>
      <c r="E226" s="11">
        <v>19.07</v>
      </c>
      <c r="F226" s="12">
        <v>29.32</v>
      </c>
      <c r="G226" s="30">
        <f t="shared" si="19"/>
        <v>45.911999999999992</v>
      </c>
      <c r="H226" s="11">
        <v>56.73</v>
      </c>
      <c r="I226" s="11">
        <v>129.57</v>
      </c>
      <c r="J226" s="11">
        <v>11.98</v>
      </c>
      <c r="K226" s="11">
        <v>28.99</v>
      </c>
      <c r="L226" s="13">
        <v>25.95</v>
      </c>
      <c r="M226" s="26">
        <f t="shared" si="20"/>
        <v>50.643999999999991</v>
      </c>
      <c r="O226" s="36">
        <f>B226*100/$B$305</f>
        <v>3.6276840254326669E-2</v>
      </c>
      <c r="P226" s="36">
        <f>C226*100/$C$305</f>
        <v>5.7991168545937694E-2</v>
      </c>
      <c r="Q226" s="36">
        <f>D226*100/$D$305</f>
        <v>3.9430795039497167E-2</v>
      </c>
      <c r="R226" s="36">
        <f>E226*100/$E$305</f>
        <v>1.6224694751128328E-2</v>
      </c>
      <c r="S226" s="36">
        <f>F226*100/$F$305</f>
        <v>1.2611160042201792E-2</v>
      </c>
      <c r="T226" s="26">
        <f>G226*100/$G$305</f>
        <v>2.8639534172162945E-2</v>
      </c>
      <c r="U226" s="36">
        <f>H226*100/$H$305</f>
        <v>3.3475261439549535E-2</v>
      </c>
      <c r="V226" s="36">
        <f>I226*100/$I$305</f>
        <v>4.8809503180509646E-2</v>
      </c>
      <c r="W226" s="36">
        <f>J226*100/$J$305</f>
        <v>1.5599720038413338E-2</v>
      </c>
      <c r="X226" s="36">
        <f>K226*100/$K$305</f>
        <v>1.1548798213892106E-2</v>
      </c>
      <c r="Y226" s="36">
        <f>L226*100/$L$305</f>
        <v>1.387792485288197E-2</v>
      </c>
      <c r="Z226" s="26">
        <f>M226*100/$M$305</f>
        <v>2.6662183168882487E-2</v>
      </c>
    </row>
    <row r="227" spans="1:26" ht="17" thickBot="1">
      <c r="A227" s="1" t="s">
        <v>220</v>
      </c>
      <c r="B227" s="10">
        <v>475.56</v>
      </c>
      <c r="C227" s="11">
        <v>139.85</v>
      </c>
      <c r="D227" s="11">
        <v>112.55</v>
      </c>
      <c r="E227" s="11">
        <v>395</v>
      </c>
      <c r="F227" s="12">
        <v>883</v>
      </c>
      <c r="G227" s="30">
        <f t="shared" si="19"/>
        <v>401.19200000000001</v>
      </c>
      <c r="H227" s="11">
        <v>408.02</v>
      </c>
      <c r="I227" s="11">
        <v>306.33999999999997</v>
      </c>
      <c r="J227" s="11">
        <v>125.85</v>
      </c>
      <c r="K227" s="11">
        <v>607.85</v>
      </c>
      <c r="L227" s="13">
        <v>397.2</v>
      </c>
      <c r="M227" s="26">
        <f t="shared" si="20"/>
        <v>369.05200000000002</v>
      </c>
      <c r="O227" s="36">
        <f>B227*100/$B$305</f>
        <v>0.15484978145002776</v>
      </c>
      <c r="P227" s="36">
        <f>C227*100/$C$305</f>
        <v>0.20249849990385488</v>
      </c>
      <c r="Q227" s="36">
        <f>D227*100/$D$305</f>
        <v>0.14937515926271983</v>
      </c>
      <c r="R227" s="36">
        <f>E227*100/$E$305</f>
        <v>0.33606473134219661</v>
      </c>
      <c r="S227" s="36">
        <f>F227*100/$F$305</f>
        <v>0.37979721409495848</v>
      </c>
      <c r="T227" s="26">
        <f>G227*100/$G$305</f>
        <v>0.25026032395884296</v>
      </c>
      <c r="U227" s="36">
        <f>H227*100/$H$305</f>
        <v>0.24076460730768554</v>
      </c>
      <c r="V227" s="36">
        <f>I227*100/$I$305</f>
        <v>0.11539942273919367</v>
      </c>
      <c r="W227" s="36">
        <f>J227*100/$J$305</f>
        <v>0.16387518921822358</v>
      </c>
      <c r="X227" s="36">
        <f>K227*100/$K$305</f>
        <v>0.24215029300842761</v>
      </c>
      <c r="Y227" s="36">
        <f>L227*100/$L$305</f>
        <v>0.2124204913897772</v>
      </c>
      <c r="Z227" s="26">
        <f>M227*100/$M$305</f>
        <v>0.19429215746865222</v>
      </c>
    </row>
    <row r="228" spans="1:26" ht="17" thickBot="1">
      <c r="A228" s="19" t="s">
        <v>308</v>
      </c>
      <c r="B228" s="21">
        <f>SUM(B210:B227)</f>
        <v>9948.09</v>
      </c>
      <c r="C228" s="21">
        <f t="shared" ref="C228:L228" si="23">SUM(C210:C227)</f>
        <v>3719.44</v>
      </c>
      <c r="D228" s="21">
        <f t="shared" si="23"/>
        <v>2605.3200000000002</v>
      </c>
      <c r="E228" s="21">
        <f t="shared" si="23"/>
        <v>6251.01</v>
      </c>
      <c r="F228" s="22">
        <f t="shared" si="23"/>
        <v>13209.900000000001</v>
      </c>
      <c r="G228" s="30">
        <f t="shared" si="19"/>
        <v>7146.7520000000004</v>
      </c>
      <c r="H228" s="21">
        <f t="shared" si="23"/>
        <v>8408.64</v>
      </c>
      <c r="I228" s="21">
        <f t="shared" si="23"/>
        <v>9802.4900000000016</v>
      </c>
      <c r="J228" s="21">
        <f t="shared" si="23"/>
        <v>3276.2900000000004</v>
      </c>
      <c r="K228" s="21">
        <f t="shared" si="23"/>
        <v>10640.080000000002</v>
      </c>
      <c r="L228" s="21">
        <f t="shared" si="23"/>
        <v>6960.8</v>
      </c>
      <c r="M228" s="39">
        <f t="shared" si="20"/>
        <v>7817.6600000000008</v>
      </c>
      <c r="O228" s="38">
        <f>B228*100/$B$305</f>
        <v>3.2392538530263404</v>
      </c>
      <c r="P228" s="38">
        <f>C228*100/$C$305</f>
        <v>5.3856347549688524</v>
      </c>
      <c r="Q228" s="38">
        <f>D228*100/$D$305</f>
        <v>3.4577529091990158</v>
      </c>
      <c r="R228" s="38">
        <f>E228*100/$E$305</f>
        <v>5.3183392310566697</v>
      </c>
      <c r="S228" s="38">
        <f>F228*100/$F$305</f>
        <v>5.6818609495730383</v>
      </c>
      <c r="T228" s="39">
        <f>G228*100/$G$305</f>
        <v>4.4580860804141382</v>
      </c>
      <c r="U228" s="38">
        <f>H228*100/$H$305</f>
        <v>4.9617737061705229</v>
      </c>
      <c r="V228" s="38">
        <f>I228*100/$I$305</f>
        <v>3.6926346131968359</v>
      </c>
      <c r="W228" s="38">
        <f>J228*100/$J$305</f>
        <v>4.2662109152465142</v>
      </c>
      <c r="X228" s="38">
        <f>K228*100/$K$305</f>
        <v>4.2387077233414674</v>
      </c>
      <c r="Y228" s="38">
        <f>L228*100/$L$305</f>
        <v>3.7225995882828831</v>
      </c>
      <c r="Z228" s="39">
        <f>M228*100/$M$305</f>
        <v>4.1157073468139549</v>
      </c>
    </row>
    <row r="229" spans="1:26" ht="17" thickBot="1">
      <c r="A229" s="1" t="s">
        <v>221</v>
      </c>
      <c r="B229" s="10">
        <v>529.87</v>
      </c>
      <c r="C229" s="11">
        <v>112.18</v>
      </c>
      <c r="D229" s="11">
        <v>141.5</v>
      </c>
      <c r="E229" s="11">
        <v>169.87</v>
      </c>
      <c r="F229" s="12">
        <v>448.27</v>
      </c>
      <c r="G229" s="30">
        <f t="shared" si="19"/>
        <v>280.33800000000002</v>
      </c>
      <c r="H229" s="11">
        <v>262.12</v>
      </c>
      <c r="I229" s="11">
        <v>460.22</v>
      </c>
      <c r="J229" s="11">
        <v>137.72999999999999</v>
      </c>
      <c r="K229" s="11">
        <v>385.81</v>
      </c>
      <c r="L229" s="13">
        <v>388.97</v>
      </c>
      <c r="M229" s="26">
        <f t="shared" si="20"/>
        <v>326.97000000000003</v>
      </c>
      <c r="O229" s="36">
        <f>B229*100/$B$305</f>
        <v>0.17253396773682858</v>
      </c>
      <c r="P229" s="36">
        <f>C229*100/$C$305</f>
        <v>0.1624331906987089</v>
      </c>
      <c r="Q229" s="36">
        <f>D229*100/$D$305</f>
        <v>0.1877972904102608</v>
      </c>
      <c r="R229" s="36">
        <f>E229*100/$E$305</f>
        <v>0.14452485041290872</v>
      </c>
      <c r="S229" s="36">
        <f>F229*100/$F$305</f>
        <v>0.19281052906268067</v>
      </c>
      <c r="T229" s="26">
        <f>G229*100/$G$305</f>
        <v>0.17487257646706347</v>
      </c>
      <c r="U229" s="36">
        <f>H229*100/$H$305</f>
        <v>0.15467187605384672</v>
      </c>
      <c r="V229" s="36">
        <f>I229*100/$I$305</f>
        <v>0.17336659376193678</v>
      </c>
      <c r="W229" s="36">
        <f>J229*100/$J$305</f>
        <v>0.17934469456516433</v>
      </c>
      <c r="X229" s="36">
        <f>K229*100/$K$305</f>
        <v>0.15369582058991768</v>
      </c>
      <c r="Y229" s="36">
        <f>L229*100/$L$305</f>
        <v>0.20801913025146435</v>
      </c>
      <c r="Z229" s="26">
        <f>M229*100/$M$305</f>
        <v>0.17213754898368039</v>
      </c>
    </row>
    <row r="230" spans="1:26" ht="17" thickBot="1">
      <c r="A230" s="1" t="s">
        <v>222</v>
      </c>
      <c r="B230" s="10">
        <v>24.4</v>
      </c>
      <c r="C230" s="11">
        <v>3.06</v>
      </c>
      <c r="D230" s="11">
        <v>4.82</v>
      </c>
      <c r="E230" s="11">
        <v>6.69</v>
      </c>
      <c r="F230" s="12">
        <v>18.36</v>
      </c>
      <c r="G230" s="30">
        <f t="shared" si="19"/>
        <v>11.465999999999999</v>
      </c>
      <c r="H230" s="11">
        <v>10.11</v>
      </c>
      <c r="I230" s="11">
        <v>19.55</v>
      </c>
      <c r="J230" s="11">
        <v>6.18</v>
      </c>
      <c r="K230" s="11">
        <v>14.01</v>
      </c>
      <c r="L230" s="13">
        <v>14.21</v>
      </c>
      <c r="M230" s="26">
        <f t="shared" si="20"/>
        <v>12.812000000000001</v>
      </c>
      <c r="O230" s="36">
        <f>B230*100/$B$305</f>
        <v>7.9450220106415115E-3</v>
      </c>
      <c r="P230" s="36">
        <f>C230*100/$C$305</f>
        <v>4.430785911375015E-3</v>
      </c>
      <c r="Q230" s="36">
        <f>D230*100/$D$305</f>
        <v>6.3970525779325589E-3</v>
      </c>
      <c r="R230" s="36">
        <f>E230*100/$E$305</f>
        <v>5.6918305131121406E-3</v>
      </c>
      <c r="S230" s="36">
        <f>F230*100/$F$305</f>
        <v>7.8970292760854339E-3</v>
      </c>
      <c r="T230" s="26">
        <f>G230*100/$G$305</f>
        <v>7.1523980401206732E-3</v>
      </c>
      <c r="U230" s="36">
        <f>H230*100/$H$305</f>
        <v>5.9657129059377013E-3</v>
      </c>
      <c r="V230" s="36">
        <f>I230*100/$I$305</f>
        <v>7.3645580549429922E-3</v>
      </c>
      <c r="W230" s="36">
        <f>J230*100/$J$305</f>
        <v>8.047267933004542E-3</v>
      </c>
      <c r="X230" s="36">
        <f>K230*100/$K$305</f>
        <v>5.5811887884314728E-3</v>
      </c>
      <c r="Y230" s="36">
        <f>L230*100/$L$305</f>
        <v>7.5994339945839222E-3</v>
      </c>
      <c r="Z230" s="26">
        <f>M230*100/$M$305</f>
        <v>6.7450416783769555E-3</v>
      </c>
    </row>
    <row r="231" spans="1:26" ht="17" thickBot="1">
      <c r="A231" s="19" t="s">
        <v>309</v>
      </c>
      <c r="B231" s="21">
        <f>SUM(B229:B230)</f>
        <v>554.27</v>
      </c>
      <c r="C231" s="21">
        <f t="shared" ref="C231:L231" si="24">SUM(C229:C230)</f>
        <v>115.24000000000001</v>
      </c>
      <c r="D231" s="21">
        <f t="shared" si="24"/>
        <v>146.32</v>
      </c>
      <c r="E231" s="21">
        <f t="shared" si="24"/>
        <v>176.56</v>
      </c>
      <c r="F231" s="22">
        <f t="shared" si="24"/>
        <v>466.63</v>
      </c>
      <c r="G231" s="30">
        <f t="shared" si="19"/>
        <v>291.80399999999997</v>
      </c>
      <c r="H231" s="21">
        <f t="shared" si="24"/>
        <v>272.23</v>
      </c>
      <c r="I231" s="21">
        <f t="shared" si="24"/>
        <v>479.77000000000004</v>
      </c>
      <c r="J231" s="21">
        <f t="shared" si="24"/>
        <v>143.91</v>
      </c>
      <c r="K231" s="21">
        <f t="shared" si="24"/>
        <v>399.82</v>
      </c>
      <c r="L231" s="21">
        <f t="shared" si="24"/>
        <v>403.18</v>
      </c>
      <c r="M231" s="39">
        <f t="shared" si="20"/>
        <v>339.78200000000004</v>
      </c>
      <c r="O231" s="38">
        <f>B231*100/$B$305</f>
        <v>0.18047898974747009</v>
      </c>
      <c r="P231" s="38">
        <f>C231*100/$C$305</f>
        <v>0.16686397661008393</v>
      </c>
      <c r="Q231" s="38">
        <f>D231*100/$D$305</f>
        <v>0.19419434298819338</v>
      </c>
      <c r="R231" s="38">
        <f>E231*100/$E$305</f>
        <v>0.15021668092602086</v>
      </c>
      <c r="S231" s="38">
        <f>F231*100/$F$305</f>
        <v>0.20070755833876611</v>
      </c>
      <c r="T231" s="39">
        <f>G231*100/$G$305</f>
        <v>0.18202497450718411</v>
      </c>
      <c r="U231" s="38">
        <f>H231*100/$H$305</f>
        <v>0.16063758895978442</v>
      </c>
      <c r="V231" s="38">
        <f>I231*100/$I$305</f>
        <v>0.18073115181687979</v>
      </c>
      <c r="W231" s="38">
        <f>J231*100/$J$305</f>
        <v>0.18739196249816889</v>
      </c>
      <c r="X231" s="38">
        <f>K231*100/$K$305</f>
        <v>0.15927700937834915</v>
      </c>
      <c r="Y231" s="38">
        <f>L231*100/$L$305</f>
        <v>0.21561856424604825</v>
      </c>
      <c r="Z231" s="39">
        <f>M231*100/$M$305</f>
        <v>0.17888259066205736</v>
      </c>
    </row>
    <row r="232" spans="1:26" ht="17" thickBot="1">
      <c r="A232" s="1" t="s">
        <v>223</v>
      </c>
      <c r="B232" s="10">
        <v>12.74</v>
      </c>
      <c r="C232" s="11">
        <v>1.88</v>
      </c>
      <c r="D232" s="11">
        <v>1.65</v>
      </c>
      <c r="E232" s="11">
        <v>4.66</v>
      </c>
      <c r="F232" s="12">
        <v>5.5</v>
      </c>
      <c r="G232" s="30">
        <f t="shared" si="19"/>
        <v>5.2859999999999996</v>
      </c>
      <c r="H232" s="11">
        <v>10.3</v>
      </c>
      <c r="I232" s="11">
        <v>14.19</v>
      </c>
      <c r="J232" s="11">
        <v>2.4300000000000002</v>
      </c>
      <c r="K232" s="11">
        <v>11.23</v>
      </c>
      <c r="L232" s="13">
        <v>4.5599999999999996</v>
      </c>
      <c r="M232" s="26">
        <f t="shared" si="20"/>
        <v>8.5420000000000016</v>
      </c>
      <c r="O232" s="36">
        <f>B232*100/$B$305</f>
        <v>4.1483434596546248E-3</v>
      </c>
      <c r="P232" s="36">
        <f>C232*100/$C$305</f>
        <v>2.7221821939166762E-3</v>
      </c>
      <c r="Q232" s="36">
        <f>D232*100/$D$305</f>
        <v>2.1898623970101083E-3</v>
      </c>
      <c r="R232" s="36">
        <f>E232*100/$E$305</f>
        <v>3.9647130330497122E-3</v>
      </c>
      <c r="S232" s="36">
        <f>F232*100/$F$305</f>
        <v>2.3656678114635011E-3</v>
      </c>
      <c r="T232" s="26">
        <f>G232*100/$G$305</f>
        <v>3.297364036287971E-3</v>
      </c>
      <c r="U232" s="36">
        <f>H232*100/$H$305</f>
        <v>6.077828183101713E-3</v>
      </c>
      <c r="V232" s="36">
        <f>I232*100/$I$305</f>
        <v>5.345426025557088E-3</v>
      </c>
      <c r="W232" s="36">
        <f>J232*100/$J$305</f>
        <v>3.1642170027833399E-3</v>
      </c>
      <c r="X232" s="36">
        <f>K232*100/$K$305</f>
        <v>4.4737152101417162E-3</v>
      </c>
      <c r="Y232" s="36">
        <f>L232*100/$L$305</f>
        <v>2.4386642516046925E-3</v>
      </c>
      <c r="Z232" s="26">
        <f>M232*100/$M$305</f>
        <v>4.4970454274661223E-3</v>
      </c>
    </row>
    <row r="233" spans="1:26" ht="17" thickBot="1">
      <c r="A233" s="1" t="s">
        <v>224</v>
      </c>
      <c r="B233" s="10">
        <v>22.07</v>
      </c>
      <c r="C233" s="11">
        <v>2.14</v>
      </c>
      <c r="D233" s="11">
        <v>2.31</v>
      </c>
      <c r="E233" s="11">
        <v>5</v>
      </c>
      <c r="F233" s="12">
        <v>8.83</v>
      </c>
      <c r="G233" s="30">
        <f t="shared" si="19"/>
        <v>8.07</v>
      </c>
      <c r="H233" s="11">
        <v>10.25</v>
      </c>
      <c r="I233" s="11">
        <v>14.49</v>
      </c>
      <c r="J233" s="11">
        <v>2.52</v>
      </c>
      <c r="K233" s="11">
        <v>12.61</v>
      </c>
      <c r="L233" s="13">
        <v>9.56</v>
      </c>
      <c r="M233" s="26">
        <f t="shared" si="20"/>
        <v>9.886000000000001</v>
      </c>
      <c r="O233" s="36">
        <f>B233*100/$B$305</f>
        <v>7.186337531756481E-3</v>
      </c>
      <c r="P233" s="36">
        <f>C233*100/$C$305</f>
        <v>3.0986541994583441E-3</v>
      </c>
      <c r="Q233" s="36">
        <f>D233*100/$D$305</f>
        <v>3.0658073558141518E-3</v>
      </c>
      <c r="R233" s="36">
        <f>E233*100/$E$305</f>
        <v>4.2539839410404637E-3</v>
      </c>
      <c r="S233" s="36">
        <f>F233*100/$F$305</f>
        <v>3.7979721409495846E-3</v>
      </c>
      <c r="T233" s="26">
        <f>G233*100/$G$305</f>
        <v>5.0340007137427032E-3</v>
      </c>
      <c r="U233" s="36">
        <f>H233*100/$H$305</f>
        <v>6.0483241627953942E-3</v>
      </c>
      <c r="V233" s="36">
        <f>I233*100/$I$305</f>
        <v>5.4584371466048064E-3</v>
      </c>
      <c r="W233" s="36">
        <f>J233*100/$J$305</f>
        <v>3.2814102251086485E-3</v>
      </c>
      <c r="X233" s="36">
        <f>K233*100/$K$305</f>
        <v>5.0234682813790777E-3</v>
      </c>
      <c r="Y233" s="36">
        <f>L233*100/$L$305</f>
        <v>5.112638211697558E-3</v>
      </c>
      <c r="Z233" s="26">
        <f>M233*100/$M$305</f>
        <v>5.2046114605396963E-3</v>
      </c>
    </row>
    <row r="234" spans="1:26" ht="17" thickBot="1">
      <c r="A234" s="1" t="s">
        <v>225</v>
      </c>
      <c r="B234" s="10">
        <v>108.3</v>
      </c>
      <c r="C234" s="11">
        <v>22</v>
      </c>
      <c r="D234" s="11">
        <v>23.35</v>
      </c>
      <c r="E234" s="11">
        <v>33.869999999999997</v>
      </c>
      <c r="F234" s="12">
        <v>50.15</v>
      </c>
      <c r="G234" s="30">
        <f t="shared" si="19"/>
        <v>47.534000000000006</v>
      </c>
      <c r="H234" s="11">
        <v>86.55</v>
      </c>
      <c r="I234" s="11">
        <v>157.33000000000001</v>
      </c>
      <c r="J234" s="11">
        <v>27.02</v>
      </c>
      <c r="K234" s="11">
        <v>91.43</v>
      </c>
      <c r="L234" s="13">
        <v>83.73</v>
      </c>
      <c r="M234" s="26">
        <f t="shared" si="20"/>
        <v>89.212000000000003</v>
      </c>
      <c r="O234" s="36">
        <f>B234*100/$B$305</f>
        <v>3.526417556362605E-2</v>
      </c>
      <c r="P234" s="36">
        <f>C234*100/$C$305</f>
        <v>3.1855323545833446E-2</v>
      </c>
      <c r="Q234" s="36">
        <f>D234*100/$D$305</f>
        <v>3.0989870891021835E-2</v>
      </c>
      <c r="R234" s="36">
        <f>E234*100/$E$305</f>
        <v>2.8816487216608098E-2</v>
      </c>
      <c r="S234" s="36">
        <f>F234*100/$F$305</f>
        <v>2.1570589226344472E-2</v>
      </c>
      <c r="T234" s="26">
        <f>G234*100/$G$305</f>
        <v>2.9651324650191536E-2</v>
      </c>
      <c r="U234" s="36">
        <f>H234*100/$H$305</f>
        <v>5.1071459150238183E-2</v>
      </c>
      <c r="V234" s="36">
        <f>I234*100/$I$305</f>
        <v>5.9266798914791877E-2</v>
      </c>
      <c r="W234" s="36">
        <f>J234*100/$J$305</f>
        <v>3.5184009635887178E-2</v>
      </c>
      <c r="X234" s="36">
        <f>K234*100/$K$305</f>
        <v>3.6423132828428947E-2</v>
      </c>
      <c r="Y234" s="36">
        <f>L234*100/$L$305</f>
        <v>4.4778367935715116E-2</v>
      </c>
      <c r="Z234" s="26">
        <f>M234*100/$M$305</f>
        <v>4.6966801296547372E-2</v>
      </c>
    </row>
    <row r="235" spans="1:26" ht="17" thickBot="1">
      <c r="A235" s="1" t="s">
        <v>226</v>
      </c>
      <c r="B235" s="10">
        <v>185.22</v>
      </c>
      <c r="C235" s="11">
        <v>20.89</v>
      </c>
      <c r="D235" s="11">
        <v>24.98</v>
      </c>
      <c r="E235" s="11">
        <v>58.96</v>
      </c>
      <c r="F235" s="12">
        <v>118.7</v>
      </c>
      <c r="G235" s="30">
        <f t="shared" si="19"/>
        <v>81.75</v>
      </c>
      <c r="H235" s="11">
        <v>82.4</v>
      </c>
      <c r="I235" s="11">
        <v>120.44</v>
      </c>
      <c r="J235" s="11">
        <v>32.47</v>
      </c>
      <c r="K235" s="11">
        <v>161.63</v>
      </c>
      <c r="L235" s="13">
        <v>95.91</v>
      </c>
      <c r="M235" s="26">
        <f t="shared" si="20"/>
        <v>98.570000000000007</v>
      </c>
      <c r="O235" s="36">
        <f>B235*100/$B$305</f>
        <v>6.0310531836517238E-2</v>
      </c>
      <c r="P235" s="36">
        <f>C235*100/$C$305</f>
        <v>3.0248077676020939E-2</v>
      </c>
      <c r="Q235" s="36">
        <f>D235*100/$D$305</f>
        <v>3.3153189501401517E-2</v>
      </c>
      <c r="R235" s="36">
        <f>E235*100/$E$305</f>
        <v>5.0162978632749149E-2</v>
      </c>
      <c r="S235" s="36">
        <f>F235*100/$F$305</f>
        <v>5.1055412585585019E-2</v>
      </c>
      <c r="T235" s="26">
        <f>G235*100/$G$305</f>
        <v>5.0994988642932594E-2</v>
      </c>
      <c r="U235" s="36">
        <f>H235*100/$H$305</f>
        <v>4.8622625464813704E-2</v>
      </c>
      <c r="V235" s="36">
        <f>I235*100/$I$305</f>
        <v>4.5370198063290741E-2</v>
      </c>
      <c r="W235" s="36">
        <f>J235*100/$J$305</f>
        <v>4.2280710321141994E-2</v>
      </c>
      <c r="X235" s="36">
        <f>K235*100/$K$305</f>
        <v>6.4388832539199067E-2</v>
      </c>
      <c r="Y235" s="36">
        <f>L235*100/$L$305</f>
        <v>5.1292168502501338E-2</v>
      </c>
      <c r="Z235" s="26">
        <f>M235*100/$M$305</f>
        <v>5.1893440386951019E-2</v>
      </c>
    </row>
    <row r="236" spans="1:26" ht="17" thickBot="1">
      <c r="A236" s="1" t="s">
        <v>227</v>
      </c>
      <c r="B236" s="10">
        <v>6.8</v>
      </c>
      <c r="C236" s="11">
        <v>0.95</v>
      </c>
      <c r="D236" s="11">
        <v>1.1299999999999999</v>
      </c>
      <c r="E236" s="11">
        <v>1.97</v>
      </c>
      <c r="F236" s="12">
        <v>4.0599999999999996</v>
      </c>
      <c r="G236" s="30">
        <f t="shared" si="19"/>
        <v>2.9820000000000002</v>
      </c>
      <c r="H236" s="11">
        <v>3.73</v>
      </c>
      <c r="I236" s="11">
        <v>1.54</v>
      </c>
      <c r="J236" s="11">
        <v>1.46</v>
      </c>
      <c r="K236" s="11">
        <v>7.72</v>
      </c>
      <c r="L236" s="13">
        <v>4.1500000000000004</v>
      </c>
      <c r="M236" s="26">
        <f t="shared" si="20"/>
        <v>3.72</v>
      </c>
      <c r="O236" s="36">
        <f>B236*100/$B$305</f>
        <v>2.2141864619820606E-3</v>
      </c>
      <c r="P236" s="36">
        <f>C236*100/$C$305</f>
        <v>1.3755707894791715E-3</v>
      </c>
      <c r="Q236" s="36">
        <f>D236*100/$D$305</f>
        <v>1.4997239446190437E-3</v>
      </c>
      <c r="R236" s="36">
        <f>E236*100/$E$305</f>
        <v>1.6760696727699427E-3</v>
      </c>
      <c r="S236" s="36">
        <f>F236*100/$F$305</f>
        <v>1.7462929662803298E-3</v>
      </c>
      <c r="T236" s="26">
        <f>G236*100/$G$305</f>
        <v>1.86014747563578E-3</v>
      </c>
      <c r="U236" s="36">
        <f>H236*100/$H$305</f>
        <v>2.2009999148513973E-3</v>
      </c>
      <c r="V236" s="36">
        <f>I236*100/$I$305</f>
        <v>5.8012375471162196E-4</v>
      </c>
      <c r="W236" s="36">
        <f>J236*100/$J$305</f>
        <v>1.9011344954994551E-3</v>
      </c>
      <c r="X236" s="36">
        <f>K236*100/$K$305</f>
        <v>3.0754302246032098E-3</v>
      </c>
      <c r="Y236" s="36">
        <f>L236*100/$L$305</f>
        <v>2.2193983868770781E-3</v>
      </c>
      <c r="Z236" s="26">
        <f>M236*100/$M$305</f>
        <v>1.9584416986857846E-3</v>
      </c>
    </row>
    <row r="237" spans="1:26" ht="17" thickBot="1">
      <c r="A237" s="1" t="s">
        <v>228</v>
      </c>
      <c r="B237" s="10">
        <v>64.209999999999994</v>
      </c>
      <c r="C237" s="11">
        <v>13.81</v>
      </c>
      <c r="D237" s="11">
        <v>12.03</v>
      </c>
      <c r="E237" s="11">
        <v>17.11</v>
      </c>
      <c r="F237" s="12">
        <v>31.28</v>
      </c>
      <c r="G237" s="30">
        <f t="shared" si="19"/>
        <v>27.687999999999999</v>
      </c>
      <c r="H237" s="11">
        <v>47.72</v>
      </c>
      <c r="I237" s="11">
        <v>63.54</v>
      </c>
      <c r="J237" s="11">
        <v>19.899999999999999</v>
      </c>
      <c r="K237" s="11">
        <v>59.16</v>
      </c>
      <c r="L237" s="13">
        <v>32.67</v>
      </c>
      <c r="M237" s="26">
        <f t="shared" si="20"/>
        <v>44.597999999999999</v>
      </c>
      <c r="O237" s="36">
        <f>B237*100/$B$305</f>
        <v>2.0907781282921777E-2</v>
      </c>
      <c r="P237" s="36">
        <f>C237*100/$C$305</f>
        <v>1.9996455371270903E-2</v>
      </c>
      <c r="Q237" s="36">
        <f>D237*100/$D$305</f>
        <v>1.5966087658200973E-2</v>
      </c>
      <c r="R237" s="36">
        <f>E237*100/$E$305</f>
        <v>1.4557133046240466E-2</v>
      </c>
      <c r="S237" s="36">
        <f>F237*100/$F$305</f>
        <v>1.345419802592333E-2</v>
      </c>
      <c r="T237" s="26">
        <f>G237*100/$G$305</f>
        <v>1.7271550404226513E-2</v>
      </c>
      <c r="U237" s="36">
        <f>H237*100/$H$305</f>
        <v>2.815863698035085E-2</v>
      </c>
      <c r="V237" s="36">
        <f>I237*100/$I$305</f>
        <v>2.393575543790679E-2</v>
      </c>
      <c r="W237" s="36">
        <f>J237*100/$J$305</f>
        <v>2.5912723603040515E-2</v>
      </c>
      <c r="X237" s="36">
        <f>K237*100/$K$305</f>
        <v>2.3567675140871231E-2</v>
      </c>
      <c r="Y237" s="36">
        <f>L237*100/$L$305</f>
        <v>1.747174585524678E-2</v>
      </c>
      <c r="Z237" s="26">
        <f>M237*100/$M$305</f>
        <v>2.3479188945695867E-2</v>
      </c>
    </row>
    <row r="238" spans="1:26" ht="17" thickBot="1">
      <c r="A238" s="1" t="s">
        <v>229</v>
      </c>
      <c r="B238" s="10">
        <v>236.89</v>
      </c>
      <c r="C238" s="11">
        <v>74.849999999999994</v>
      </c>
      <c r="D238" s="11">
        <v>56.54</v>
      </c>
      <c r="E238" s="11">
        <v>126.4</v>
      </c>
      <c r="F238" s="12">
        <v>257.89999999999998</v>
      </c>
      <c r="G238" s="30">
        <f t="shared" si="19"/>
        <v>150.51600000000002</v>
      </c>
      <c r="H238" s="11">
        <v>172.13</v>
      </c>
      <c r="I238" s="11">
        <v>308.2</v>
      </c>
      <c r="J238" s="11">
        <v>91.32</v>
      </c>
      <c r="K238" s="11">
        <v>309.70999999999998</v>
      </c>
      <c r="L238" s="13">
        <v>258.87</v>
      </c>
      <c r="M238" s="26">
        <f t="shared" si="20"/>
        <v>228.04599999999999</v>
      </c>
      <c r="O238" s="36">
        <f>B238*100/$B$305</f>
        <v>7.7135092791019155E-2</v>
      </c>
      <c r="P238" s="36">
        <f>C238*100/$C$305</f>
        <v>0.10838049851843787</v>
      </c>
      <c r="Q238" s="36">
        <f>D238*100/$D$305</f>
        <v>7.5039284804213041E-2</v>
      </c>
      <c r="R238" s="36">
        <f>E238*100/$E$305</f>
        <v>0.10754071402950292</v>
      </c>
      <c r="S238" s="36">
        <f>F238*100/$F$305</f>
        <v>0.11092831428662489</v>
      </c>
      <c r="T238" s="26">
        <f>G238*100/$G$305</f>
        <v>9.3890663126356494E-2</v>
      </c>
      <c r="U238" s="36">
        <f>H238*100/$H$305</f>
        <v>0.10157054030653377</v>
      </c>
      <c r="V238" s="36">
        <f>I238*100/$I$305</f>
        <v>0.11610009168968953</v>
      </c>
      <c r="W238" s="36">
        <f>J238*100/$J$305</f>
        <v>0.11891205625274674</v>
      </c>
      <c r="X238" s="36">
        <f>K238*100/$K$305</f>
        <v>0.12337972731371244</v>
      </c>
      <c r="Y238" s="36">
        <f>L238*100/$L$305</f>
        <v>0.138442327809848</v>
      </c>
      <c r="Z238" s="26">
        <f>M238*100/$M$305</f>
        <v>0.12005774075766086</v>
      </c>
    </row>
    <row r="239" spans="1:26" ht="17" thickBot="1">
      <c r="A239" s="1" t="s">
        <v>230</v>
      </c>
      <c r="B239" s="10">
        <v>34.520000000000003</v>
      </c>
      <c r="C239" s="11">
        <v>7.59</v>
      </c>
      <c r="D239" s="11">
        <v>9.09</v>
      </c>
      <c r="E239" s="11">
        <v>15.96</v>
      </c>
      <c r="F239" s="12">
        <v>39.15</v>
      </c>
      <c r="G239" s="30">
        <f t="shared" si="19"/>
        <v>21.262</v>
      </c>
      <c r="H239" s="11">
        <v>23.23</v>
      </c>
      <c r="I239" s="11">
        <v>42.19</v>
      </c>
      <c r="J239" s="11">
        <v>10.4</v>
      </c>
      <c r="K239" s="11">
        <v>52.88</v>
      </c>
      <c r="L239" s="13">
        <v>32.549999999999997</v>
      </c>
      <c r="M239" s="26">
        <f t="shared" si="20"/>
        <v>32.25</v>
      </c>
      <c r="O239" s="36">
        <f>B239*100/$B$305</f>
        <v>1.1240252451120697E-2</v>
      </c>
      <c r="P239" s="36">
        <f>C239*100/$C$305</f>
        <v>1.0990086623312538E-2</v>
      </c>
      <c r="Q239" s="36">
        <f>D239*100/$D$305</f>
        <v>1.2064151023528416E-2</v>
      </c>
      <c r="R239" s="36">
        <f>E239*100/$E$305</f>
        <v>1.3578716739801159E-2</v>
      </c>
      <c r="S239" s="36">
        <f>F239*100/$F$305</f>
        <v>1.6839253603417467E-2</v>
      </c>
      <c r="T239" s="26">
        <f>G239*100/$G$305</f>
        <v>1.326306359053251E-2</v>
      </c>
      <c r="U239" s="36">
        <f>H239*100/$H$305</f>
        <v>1.3707567834315806E-2</v>
      </c>
      <c r="V239" s="36">
        <f>I239*100/$I$305</f>
        <v>1.5893130656677485E-2</v>
      </c>
      <c r="W239" s="36">
        <f>J239*100/$J$305</f>
        <v>1.3542327913146803E-2</v>
      </c>
      <c r="X239" s="36">
        <f>K239*100/$K$305</f>
        <v>2.1065900294950486E-2</v>
      </c>
      <c r="Y239" s="36">
        <f>L239*100/$L$305</f>
        <v>1.7407570480204547E-2</v>
      </c>
      <c r="Z239" s="26">
        <f>M239*100/$M$305</f>
        <v>1.6978426016832408E-2</v>
      </c>
    </row>
    <row r="240" spans="1:26" ht="17" thickBot="1">
      <c r="A240" s="1" t="s">
        <v>231</v>
      </c>
      <c r="B240" s="10">
        <v>1664.8</v>
      </c>
      <c r="C240" s="11">
        <v>369.6</v>
      </c>
      <c r="D240" s="11">
        <v>470.31</v>
      </c>
      <c r="E240" s="11">
        <v>723.13</v>
      </c>
      <c r="F240" s="12">
        <v>1439.65</v>
      </c>
      <c r="G240" s="30">
        <f t="shared" si="19"/>
        <v>933.49799999999993</v>
      </c>
      <c r="H240" s="11">
        <v>872.29</v>
      </c>
      <c r="I240" s="11">
        <v>1825.98</v>
      </c>
      <c r="J240" s="11">
        <v>452.72</v>
      </c>
      <c r="K240" s="11">
        <v>2835.27</v>
      </c>
      <c r="L240" s="13">
        <v>1426.58</v>
      </c>
      <c r="M240" s="26">
        <f t="shared" si="20"/>
        <v>1482.568</v>
      </c>
      <c r="O240" s="36">
        <f>B240*100/$B$305</f>
        <v>0.54208494439819621</v>
      </c>
      <c r="P240" s="36">
        <f>C240*100/$C$305</f>
        <v>0.53516943557000185</v>
      </c>
      <c r="Q240" s="36">
        <f>D240*100/$D$305</f>
        <v>0.62419041450777213</v>
      </c>
      <c r="R240" s="36">
        <f>E240*100/$E$305</f>
        <v>0.61523668145691812</v>
      </c>
      <c r="S240" s="36">
        <f>F240*100/$F$305</f>
        <v>0.61922430268607809</v>
      </c>
      <c r="T240" s="26">
        <f>G240*100/$G$305</f>
        <v>0.5823085004061197</v>
      </c>
      <c r="U240" s="36">
        <f>H240*100/$H$305</f>
        <v>0.51472123745998</v>
      </c>
      <c r="V240" s="36">
        <f>I240*100/$I$305</f>
        <v>0.68785348936904378</v>
      </c>
      <c r="W240" s="36">
        <f>J240*100/$J$305</f>
        <v>0.5895079512345982</v>
      </c>
      <c r="X240" s="36">
        <f>K240*100/$K$305</f>
        <v>1.1294915871646041</v>
      </c>
      <c r="Y240" s="36">
        <f>L240*100/$L$305</f>
        <v>0.76292755439785587</v>
      </c>
      <c r="Z240" s="26">
        <f>M240*100/$M$305</f>
        <v>0.78051693342397477</v>
      </c>
    </row>
    <row r="241" spans="1:26" ht="17" thickBot="1">
      <c r="A241" s="1" t="s">
        <v>232</v>
      </c>
      <c r="B241" s="10">
        <v>32.43</v>
      </c>
      <c r="C241" s="11">
        <v>8.75</v>
      </c>
      <c r="D241" s="11">
        <v>9.61</v>
      </c>
      <c r="E241" s="11">
        <v>30.25</v>
      </c>
      <c r="F241" s="12">
        <v>57.75</v>
      </c>
      <c r="G241" s="30">
        <f t="shared" si="19"/>
        <v>27.757999999999999</v>
      </c>
      <c r="H241" s="11">
        <v>15.05</v>
      </c>
      <c r="I241" s="11">
        <v>34.54</v>
      </c>
      <c r="J241" s="11">
        <v>10.210000000000001</v>
      </c>
      <c r="K241" s="11">
        <v>96.91</v>
      </c>
      <c r="L241" s="13">
        <v>70.03</v>
      </c>
      <c r="M241" s="26">
        <f t="shared" si="20"/>
        <v>45.347999999999999</v>
      </c>
      <c r="O241" s="36">
        <f>B241*100/$B$305</f>
        <v>1.0559715729717385E-2</v>
      </c>
      <c r="P241" s="36">
        <f>C241*100/$C$305</f>
        <v>1.266973095572921E-2</v>
      </c>
      <c r="Q241" s="36">
        <f>D241*100/$D$305</f>
        <v>1.2754289475919479E-2</v>
      </c>
      <c r="R241" s="36">
        <f>E241*100/$E$305</f>
        <v>2.5736602843294806E-2</v>
      </c>
      <c r="S241" s="36">
        <f>F241*100/$F$305</f>
        <v>2.4839512020366765E-2</v>
      </c>
      <c r="T241" s="26">
        <f>G241*100/$G$305</f>
        <v>1.7315215837926883E-2</v>
      </c>
      <c r="U241" s="36">
        <f>H241*100/$H$305</f>
        <v>8.8807101122020185E-3</v>
      </c>
      <c r="V241" s="36">
        <f>I241*100/$I$305</f>
        <v>1.3011347069960663E-2</v>
      </c>
      <c r="W241" s="36">
        <f>J241*100/$J$305</f>
        <v>1.3294919999348931E-2</v>
      </c>
      <c r="X241" s="36">
        <f>K241*100/$K$305</f>
        <v>3.8606210241748325E-2</v>
      </c>
      <c r="Y241" s="36">
        <f>L241*100/$L$305</f>
        <v>3.7451679285060664E-2</v>
      </c>
      <c r="Z241" s="26">
        <f>M241*100/$M$305</f>
        <v>2.3874036062366388E-2</v>
      </c>
    </row>
    <row r="242" spans="1:26" ht="17" thickBot="1">
      <c r="A242" s="1" t="s">
        <v>233</v>
      </c>
      <c r="B242" s="10">
        <v>105.44</v>
      </c>
      <c r="C242" s="11">
        <v>32.83</v>
      </c>
      <c r="D242" s="11">
        <v>30.23</v>
      </c>
      <c r="E242" s="11">
        <v>67.83</v>
      </c>
      <c r="F242" s="12">
        <v>91.7</v>
      </c>
      <c r="G242" s="30">
        <f t="shared" si="19"/>
        <v>65.605999999999995</v>
      </c>
      <c r="H242" s="11">
        <v>68.97</v>
      </c>
      <c r="I242" s="11">
        <v>142.46</v>
      </c>
      <c r="J242" s="11">
        <v>38.28</v>
      </c>
      <c r="K242" s="11">
        <v>196.16</v>
      </c>
      <c r="L242" s="13">
        <v>104.8</v>
      </c>
      <c r="M242" s="26">
        <f t="shared" si="20"/>
        <v>110.13399999999999</v>
      </c>
      <c r="O242" s="36">
        <f>B242*100/$B$305</f>
        <v>3.4332914786968892E-2</v>
      </c>
      <c r="P242" s="36">
        <f>C242*100/$C$305</f>
        <v>4.7536830545895997E-2</v>
      </c>
      <c r="Q242" s="36">
        <f>D242*100/$D$305</f>
        <v>4.0120933491888229E-2</v>
      </c>
      <c r="R242" s="36">
        <f>E242*100/$E$305</f>
        <v>5.7709546144154932E-2</v>
      </c>
      <c r="S242" s="36">
        <f>F242*100/$F$305</f>
        <v>3.944213423840056E-2</v>
      </c>
      <c r="T242" s="26">
        <f>G242*100/$G$305</f>
        <v>4.0924492047807161E-2</v>
      </c>
      <c r="U242" s="36">
        <f>H242*100/$H$305</f>
        <v>4.0697845610536423E-2</v>
      </c>
      <c r="V242" s="36">
        <f>I242*100/$I$305</f>
        <v>5.3665214348193283E-2</v>
      </c>
      <c r="W242" s="36">
        <f>J242*100/$J$305</f>
        <v>4.9846183895698039E-2</v>
      </c>
      <c r="X242" s="36">
        <f>K242*100/$K$305</f>
        <v>7.8144610473855652E-2</v>
      </c>
      <c r="Y242" s="36">
        <f>L242*100/$L$305</f>
        <v>5.6046494203546446E-2</v>
      </c>
      <c r="Z242" s="26">
        <f>M242*100/$M$305</f>
        <v>5.7981456463188218E-2</v>
      </c>
    </row>
    <row r="243" spans="1:26" ht="17" thickBot="1">
      <c r="A243" s="1" t="s">
        <v>234</v>
      </c>
      <c r="B243" s="10">
        <v>11.29</v>
      </c>
      <c r="C243" s="11">
        <v>2.2400000000000002</v>
      </c>
      <c r="D243" s="11">
        <v>2.48</v>
      </c>
      <c r="E243" s="11">
        <v>5.93</v>
      </c>
      <c r="F243" s="12">
        <v>12.03</v>
      </c>
      <c r="G243" s="30">
        <f t="shared" si="19"/>
        <v>6.7939999999999996</v>
      </c>
      <c r="H243" s="11">
        <v>5.39</v>
      </c>
      <c r="I243" s="11">
        <v>12.08</v>
      </c>
      <c r="J243" s="11">
        <v>2.83</v>
      </c>
      <c r="K243" s="11">
        <v>21.09</v>
      </c>
      <c r="L243" s="13">
        <v>11.35</v>
      </c>
      <c r="M243" s="26">
        <f t="shared" si="20"/>
        <v>10.548</v>
      </c>
      <c r="O243" s="36">
        <f>B243*100/$B$305</f>
        <v>3.6762007582025681E-3</v>
      </c>
      <c r="P243" s="36">
        <f>C243*100/$C$305</f>
        <v>3.2434511246666785E-3</v>
      </c>
      <c r="Q243" s="36">
        <f>D243*100/$D$305</f>
        <v>3.2914295421727691E-3</v>
      </c>
      <c r="R243" s="36">
        <f>E243*100/$E$305</f>
        <v>5.04522495407399E-3</v>
      </c>
      <c r="S243" s="36">
        <f>F243*100/$F$305</f>
        <v>5.1743606858010768E-3</v>
      </c>
      <c r="T243" s="26">
        <f>G243*100/$G$305</f>
        <v>4.2380422365759516E-3</v>
      </c>
      <c r="U243" s="36">
        <f>H243*100/$H$305</f>
        <v>3.1805333890211878E-3</v>
      </c>
      <c r="V243" s="36">
        <f>I243*100/$I$305</f>
        <v>4.5505811408548006E-3</v>
      </c>
      <c r="W243" s="36">
        <f>J243*100/$J$305</f>
        <v>3.6850757686736012E-3</v>
      </c>
      <c r="X243" s="36">
        <f>K243*100/$K$305</f>
        <v>8.401661066953588E-3</v>
      </c>
      <c r="Y243" s="36">
        <f>L243*100/$L$305</f>
        <v>6.0699208894108032E-3</v>
      </c>
      <c r="Z243" s="26">
        <f>M243*100/$M$305</f>
        <v>5.5531298488542087E-3</v>
      </c>
    </row>
    <row r="244" spans="1:26" ht="17" thickBot="1">
      <c r="A244" s="1" t="s">
        <v>235</v>
      </c>
      <c r="B244" s="10">
        <v>14.09</v>
      </c>
      <c r="C244" s="11">
        <v>3.63</v>
      </c>
      <c r="D244" s="11">
        <v>1.78</v>
      </c>
      <c r="E244" s="11">
        <v>6.69</v>
      </c>
      <c r="F244" s="12">
        <v>18.97</v>
      </c>
      <c r="G244" s="30">
        <f t="shared" si="19"/>
        <v>9.032</v>
      </c>
      <c r="H244" s="11">
        <v>8.33</v>
      </c>
      <c r="I244" s="11">
        <v>15.9</v>
      </c>
      <c r="J244" s="11">
        <v>4.97</v>
      </c>
      <c r="K244" s="11">
        <v>23.03</v>
      </c>
      <c r="L244" s="13">
        <v>11.04</v>
      </c>
      <c r="M244" s="26">
        <f t="shared" si="20"/>
        <v>12.654</v>
      </c>
      <c r="O244" s="36">
        <f>B244*100/$B$305</f>
        <v>4.5879245954892987E-3</v>
      </c>
      <c r="P244" s="36">
        <f>C244*100/$C$305</f>
        <v>5.256128385062518E-3</v>
      </c>
      <c r="Q244" s="36">
        <f>D244*100/$D$305</f>
        <v>2.3623970101078746E-3</v>
      </c>
      <c r="R244" s="36">
        <f>E244*100/$E$305</f>
        <v>5.6918305131121406E-3</v>
      </c>
      <c r="S244" s="36">
        <f>F244*100/$F$305</f>
        <v>8.1594033424477481E-3</v>
      </c>
      <c r="T244" s="26">
        <f>G244*100/$G$305</f>
        <v>5.6340885311677944E-3</v>
      </c>
      <c r="U244" s="36">
        <f>H244*100/$H$305</f>
        <v>4.9153697830327447E-3</v>
      </c>
      <c r="V244" s="36">
        <f>I244*100/$I$305</f>
        <v>5.9895894155290834E-3</v>
      </c>
      <c r="W244" s="36">
        <f>J244*100/$J$305</f>
        <v>6.4716701661865009E-3</v>
      </c>
      <c r="X244" s="36">
        <f>K244*100/$K$305</f>
        <v>9.1745023410119073E-3</v>
      </c>
      <c r="Y244" s="36">
        <f>L244*100/$L$305</f>
        <v>5.9041345038850458E-3</v>
      </c>
      <c r="Z244" s="26">
        <f>M244*100/$M$305</f>
        <v>6.6618605524650324E-3</v>
      </c>
    </row>
    <row r="245" spans="1:26" ht="17" thickBot="1">
      <c r="A245" s="1" t="s">
        <v>236</v>
      </c>
      <c r="B245" s="10">
        <v>12428.39</v>
      </c>
      <c r="C245" s="11">
        <v>4301.3599999999997</v>
      </c>
      <c r="D245" s="11">
        <v>5256.87</v>
      </c>
      <c r="E245" s="11">
        <v>7020.07</v>
      </c>
      <c r="F245" s="12">
        <v>10953.04</v>
      </c>
      <c r="G245" s="30">
        <f t="shared" si="19"/>
        <v>7991.945999999999</v>
      </c>
      <c r="H245" s="11">
        <v>8774.11</v>
      </c>
      <c r="I245" s="11">
        <v>18766.11</v>
      </c>
      <c r="J245" s="11">
        <v>5282.02</v>
      </c>
      <c r="K245" s="11">
        <v>17291.72</v>
      </c>
      <c r="L245" s="13">
        <v>10927.11</v>
      </c>
      <c r="M245" s="26">
        <f t="shared" si="20"/>
        <v>12208.214000000002</v>
      </c>
      <c r="O245" s="36">
        <f>B245*100/$B$305</f>
        <v>4.0468783650342974</v>
      </c>
      <c r="P245" s="36">
        <f>C245*100/$C$305</f>
        <v>6.2282370221411876</v>
      </c>
      <c r="Q245" s="36">
        <f>D245*100/$D$305</f>
        <v>6.9768617811942599</v>
      </c>
      <c r="R245" s="36">
        <f>E245*100/$E$305</f>
        <v>5.9726530089959855</v>
      </c>
      <c r="S245" s="36">
        <f>F245*100/$F$305</f>
        <v>4.7111371210313067</v>
      </c>
      <c r="T245" s="26">
        <f>G245*100/$G$305</f>
        <v>4.9853112599991496</v>
      </c>
      <c r="U245" s="36">
        <f>H245*100/$H$305</f>
        <v>5.1774303921975315</v>
      </c>
      <c r="V245" s="36">
        <f>I245*100/$I$305</f>
        <v>7.069263762682672</v>
      </c>
      <c r="W245" s="36">
        <f>J245*100/$J$305</f>
        <v>6.8779660465191998</v>
      </c>
      <c r="X245" s="36">
        <f>K245*100/$K$305</f>
        <v>6.8885334615771781</v>
      </c>
      <c r="Y245" s="36">
        <f>L245*100/$L$305</f>
        <v>5.8437615198140689</v>
      </c>
      <c r="Z245" s="26">
        <f>M245*100/$M$305</f>
        <v>6.4271707967955862</v>
      </c>
    </row>
    <row r="246" spans="1:26" ht="17" thickBot="1">
      <c r="A246" s="1" t="s">
        <v>237</v>
      </c>
      <c r="B246" s="10">
        <v>3292.21</v>
      </c>
      <c r="C246" s="11">
        <v>679.67</v>
      </c>
      <c r="D246" s="11">
        <v>742.61</v>
      </c>
      <c r="E246" s="11">
        <v>1079.06</v>
      </c>
      <c r="F246" s="12">
        <v>2319.7399999999998</v>
      </c>
      <c r="G246" s="30">
        <f t="shared" si="19"/>
        <v>1622.6579999999999</v>
      </c>
      <c r="H246" s="11">
        <v>1791.88</v>
      </c>
      <c r="I246" s="11">
        <v>3702.53</v>
      </c>
      <c r="J246" s="11">
        <v>866.54</v>
      </c>
      <c r="K246" s="11">
        <v>3846.86</v>
      </c>
      <c r="L246" s="13">
        <v>2525.29</v>
      </c>
      <c r="M246" s="26">
        <f t="shared" si="20"/>
        <v>2546.62</v>
      </c>
      <c r="O246" s="36">
        <f>B246*100/$B$305</f>
        <v>1.0719951194120527</v>
      </c>
      <c r="P246" s="36">
        <f>C246*100/$C$305</f>
        <v>0.98414126156348258</v>
      </c>
      <c r="Q246" s="36">
        <f>D246*100/$D$305</f>
        <v>0.98558406948101607</v>
      </c>
      <c r="R246" s="36">
        <f>E246*100/$E$305</f>
        <v>0.91806078228382448</v>
      </c>
      <c r="S246" s="36">
        <f>F246*100/$F$305</f>
        <v>0.99776986344806218</v>
      </c>
      <c r="T246" s="26">
        <f>G246*100/$G$305</f>
        <v>1.0122009331053665</v>
      </c>
      <c r="U246" s="36">
        <f>H246*100/$H$305</f>
        <v>1.0573532781297377</v>
      </c>
      <c r="V246" s="36">
        <f>I246*100/$I$305</f>
        <v>1.3947568867093645</v>
      </c>
      <c r="W246" s="36">
        <f>J246*100/$J$305</f>
        <v>1.1283623874863684</v>
      </c>
      <c r="X246" s="36">
        <f>K246*100/$K$305</f>
        <v>1.5324805069711276</v>
      </c>
      <c r="Y246" s="36">
        <f>L246*100/$L$305</f>
        <v>1.3505119403365822</v>
      </c>
      <c r="Z246" s="26">
        <f>M246*100/$M$305</f>
        <v>1.3407007523406433</v>
      </c>
    </row>
    <row r="247" spans="1:26" ht="17" thickBot="1">
      <c r="A247" s="1" t="s">
        <v>238</v>
      </c>
      <c r="B247" s="10">
        <v>265.19</v>
      </c>
      <c r="C247" s="11">
        <v>49.88</v>
      </c>
      <c r="D247" s="11">
        <v>50.42</v>
      </c>
      <c r="E247" s="11">
        <v>136.13</v>
      </c>
      <c r="F247" s="12">
        <v>253.59</v>
      </c>
      <c r="G247" s="30">
        <f t="shared" si="19"/>
        <v>151.042</v>
      </c>
      <c r="H247" s="11">
        <v>133.79</v>
      </c>
      <c r="I247" s="11">
        <v>270.41000000000003</v>
      </c>
      <c r="J247" s="11">
        <v>55.07</v>
      </c>
      <c r="K247" s="11">
        <v>341.54</v>
      </c>
      <c r="L247" s="13">
        <v>206.46</v>
      </c>
      <c r="M247" s="26">
        <f t="shared" si="20"/>
        <v>201.45400000000001</v>
      </c>
      <c r="O247" s="36">
        <f>B247*100/$B$305</f>
        <v>8.6350015860738621E-2</v>
      </c>
      <c r="P247" s="36">
        <f>C247*100/$C$305</f>
        <v>7.2224706293916918E-2</v>
      </c>
      <c r="Q247" s="36">
        <f>D247*100/$D$305</f>
        <v>6.691688609530283E-2</v>
      </c>
      <c r="R247" s="36">
        <f>E247*100/$E$305</f>
        <v>0.11581896677876766</v>
      </c>
      <c r="S247" s="36">
        <f>F247*100/$F$305</f>
        <v>0.10907449096527805</v>
      </c>
      <c r="T247" s="26">
        <f>G247*100/$G$305</f>
        <v>9.4218777671019271E-2</v>
      </c>
      <c r="U247" s="36">
        <f>H247*100/$H$305</f>
        <v>7.8946857535648368E-2</v>
      </c>
      <c r="V247" s="36">
        <f>I247*100/$I$305</f>
        <v>0.10186445747504526</v>
      </c>
      <c r="W247" s="36">
        <f>J247*100/$J$305</f>
        <v>7.170923059394177E-2</v>
      </c>
      <c r="X247" s="36">
        <f>K247*100/$K$305</f>
        <v>0.13605990141333943</v>
      </c>
      <c r="Y247" s="36">
        <f>L247*100/$L$305</f>
        <v>0.11041373276015458</v>
      </c>
      <c r="Z247" s="26">
        <f>M247*100/$M$305</f>
        <v>0.10605804138899089</v>
      </c>
    </row>
    <row r="248" spans="1:26" ht="17" thickBot="1">
      <c r="A248" s="1" t="s">
        <v>239</v>
      </c>
      <c r="B248" s="10">
        <v>6.67</v>
      </c>
      <c r="C248" s="11">
        <v>1.21</v>
      </c>
      <c r="D248" s="11">
        <v>1.29</v>
      </c>
      <c r="E248" s="11">
        <v>3.83</v>
      </c>
      <c r="F248" s="12">
        <v>9.2100000000000009</v>
      </c>
      <c r="G248" s="30">
        <f t="shared" si="19"/>
        <v>4.4420000000000002</v>
      </c>
      <c r="H248" s="11">
        <v>3.97</v>
      </c>
      <c r="I248" s="11">
        <v>6.3</v>
      </c>
      <c r="J248" s="11">
        <v>2.02</v>
      </c>
      <c r="K248" s="11">
        <v>8.92</v>
      </c>
      <c r="L248" s="13">
        <v>3.54</v>
      </c>
      <c r="M248" s="26">
        <f t="shared" si="20"/>
        <v>4.95</v>
      </c>
      <c r="O248" s="36">
        <f>B248*100/$B$305</f>
        <v>2.1718564266794624E-3</v>
      </c>
      <c r="P248" s="36">
        <f>C248*100/$C$305</f>
        <v>1.7520427950208394E-3</v>
      </c>
      <c r="Q248" s="36">
        <f>D248*100/$D$305</f>
        <v>1.7120742376624484E-3</v>
      </c>
      <c r="R248" s="36">
        <f>E248*100/$E$305</f>
        <v>3.2585516988369949E-3</v>
      </c>
      <c r="S248" s="36">
        <f>F248*100/$F$305</f>
        <v>3.9614182806507001E-3</v>
      </c>
      <c r="T248" s="26">
        <f>G248*100/$G$305</f>
        <v>2.7708836642435057E-3</v>
      </c>
      <c r="U248" s="36">
        <f>H248*100/$H$305</f>
        <v>2.3426192123217281E-3</v>
      </c>
      <c r="V248" s="36">
        <f>I248*100/$I$305</f>
        <v>2.3732335420020897E-3</v>
      </c>
      <c r="W248" s="36">
        <f>J248*100/$J$305</f>
        <v>2.6303367677458214E-3</v>
      </c>
      <c r="X248" s="36">
        <f>K248*100/$K$305</f>
        <v>3.5534763735052635E-3</v>
      </c>
      <c r="Y248" s="36">
        <f>L248*100/$L$305</f>
        <v>1.8931735637457484E-3</v>
      </c>
      <c r="Z248" s="26">
        <f>M248*100/$M$305</f>
        <v>2.6059909700254392E-3</v>
      </c>
    </row>
    <row r="249" spans="1:26" ht="17" thickBot="1">
      <c r="A249" s="1" t="s">
        <v>240</v>
      </c>
      <c r="B249" s="10">
        <v>53.56</v>
      </c>
      <c r="C249" s="11">
        <v>20.38</v>
      </c>
      <c r="D249" s="11">
        <v>17.32</v>
      </c>
      <c r="E249" s="11">
        <v>13.42</v>
      </c>
      <c r="F249" s="12">
        <v>45.29</v>
      </c>
      <c r="G249" s="30">
        <f t="shared" si="19"/>
        <v>29.994</v>
      </c>
      <c r="H249" s="11">
        <v>30.94</v>
      </c>
      <c r="I249" s="11">
        <v>92.57</v>
      </c>
      <c r="J249" s="11">
        <v>26.86</v>
      </c>
      <c r="K249" s="11">
        <v>47.81</v>
      </c>
      <c r="L249" s="13">
        <v>35.090000000000003</v>
      </c>
      <c r="M249" s="26">
        <f t="shared" si="20"/>
        <v>46.654000000000003</v>
      </c>
      <c r="O249" s="36">
        <f>B249*100/$B$305</f>
        <v>1.7439974544670465E-2</v>
      </c>
      <c r="P249" s="36">
        <f>C249*100/$C$305</f>
        <v>2.9509613357458435E-2</v>
      </c>
      <c r="Q249" s="36">
        <f>D249*100/$D$305</f>
        <v>2.298691922194853E-2</v>
      </c>
      <c r="R249" s="36">
        <f>E249*100/$E$305</f>
        <v>1.1417692897752605E-2</v>
      </c>
      <c r="S249" s="36">
        <f>F249*100/$F$305</f>
        <v>1.9480199123851266E-2</v>
      </c>
      <c r="T249" s="26">
        <f>G249*100/$G$305</f>
        <v>1.8710014548698719E-2</v>
      </c>
      <c r="U249" s="36">
        <f>H249*100/$H$305</f>
        <v>1.8257087765550194E-2</v>
      </c>
      <c r="V249" s="36">
        <f>I249*100/$I$305</f>
        <v>3.4871464917957687E-2</v>
      </c>
      <c r="W249" s="36">
        <f>J249*100/$J$305</f>
        <v>3.4975666129531069E-2</v>
      </c>
      <c r="X249" s="36">
        <f>K249*100/$K$305</f>
        <v>1.9046155315839308E-2</v>
      </c>
      <c r="Y249" s="36">
        <f>L249*100/$L$305</f>
        <v>1.8765949251931729E-2</v>
      </c>
      <c r="Z249" s="26">
        <f>M249*100/$M$305</f>
        <v>2.4561596508195324E-2</v>
      </c>
    </row>
    <row r="250" spans="1:26" ht="17" thickBot="1">
      <c r="A250" s="1" t="s">
        <v>241</v>
      </c>
      <c r="B250" s="10">
        <v>111.57</v>
      </c>
      <c r="C250" s="11">
        <v>32.979999999999997</v>
      </c>
      <c r="D250" s="11">
        <v>42.02</v>
      </c>
      <c r="E250" s="11">
        <v>56.34</v>
      </c>
      <c r="F250" s="12">
        <v>117.39</v>
      </c>
      <c r="G250" s="30">
        <f t="shared" si="19"/>
        <v>72.06</v>
      </c>
      <c r="H250" s="11">
        <v>71.59</v>
      </c>
      <c r="I250" s="11">
        <v>160.94</v>
      </c>
      <c r="J250" s="11">
        <v>37.32</v>
      </c>
      <c r="K250" s="11">
        <v>179.49</v>
      </c>
      <c r="L250" s="13">
        <v>148.21</v>
      </c>
      <c r="M250" s="26">
        <f t="shared" si="20"/>
        <v>119.51000000000002</v>
      </c>
      <c r="O250" s="36">
        <f>B250*100/$B$305</f>
        <v>3.6328938759314484E-2</v>
      </c>
      <c r="P250" s="36">
        <f>C250*100/$C$305</f>
        <v>4.7754025933708491E-2</v>
      </c>
      <c r="Q250" s="36">
        <f>D250*100/$D$305</f>
        <v>5.5768495710524092E-2</v>
      </c>
      <c r="R250" s="36">
        <f>E250*100/$E$305</f>
        <v>4.7933891047643944E-2</v>
      </c>
      <c r="S250" s="36">
        <f>F250*100/$F$305</f>
        <v>5.0491953525036437E-2</v>
      </c>
      <c r="T250" s="26">
        <f>G250*100/$G$305</f>
        <v>4.4950445034981315E-2</v>
      </c>
      <c r="U250" s="36">
        <f>H250*100/$H$305</f>
        <v>4.2243856274587537E-2</v>
      </c>
      <c r="V250" s="36">
        <f>I250*100/$I$305</f>
        <v>6.0626699404732746E-2</v>
      </c>
      <c r="W250" s="36">
        <f>J250*100/$J$305</f>
        <v>4.8596122857561416E-2</v>
      </c>
      <c r="X250" s="36">
        <f>K250*100/$K$305</f>
        <v>7.1503752722024624E-2</v>
      </c>
      <c r="Y250" s="36">
        <f>L250*100/$L$305</f>
        <v>7.9261936125072707E-2</v>
      </c>
      <c r="Z250" s="26">
        <f>M250*100/$M$305</f>
        <v>6.2917571884391982E-2</v>
      </c>
    </row>
    <row r="251" spans="1:26" ht="17" thickBot="1">
      <c r="A251" s="1" t="s">
        <v>242</v>
      </c>
      <c r="B251" s="10">
        <v>81.84</v>
      </c>
      <c r="C251" s="11">
        <v>13.4</v>
      </c>
      <c r="D251" s="11">
        <v>11.27</v>
      </c>
      <c r="E251" s="11">
        <v>32.130000000000003</v>
      </c>
      <c r="F251" s="12">
        <v>53.48</v>
      </c>
      <c r="G251" s="30">
        <f t="shared" si="19"/>
        <v>38.423999999999999</v>
      </c>
      <c r="H251" s="11">
        <v>53.32</v>
      </c>
      <c r="I251" s="11">
        <v>82.86</v>
      </c>
      <c r="J251" s="11">
        <v>24.22</v>
      </c>
      <c r="K251" s="11">
        <v>85.51</v>
      </c>
      <c r="L251" s="13">
        <v>65.239999999999995</v>
      </c>
      <c r="M251" s="26">
        <f t="shared" si="20"/>
        <v>62.230000000000004</v>
      </c>
      <c r="O251" s="36">
        <f>B251*100/$B$305</f>
        <v>2.6648385301266446E-2</v>
      </c>
      <c r="P251" s="36">
        <f>C251*100/$C$305</f>
        <v>1.9402787977916735E-2</v>
      </c>
      <c r="Q251" s="36">
        <f>D251*100/$D$305</f>
        <v>1.4957423766244801E-2</v>
      </c>
      <c r="R251" s="36">
        <f>E251*100/$E$305</f>
        <v>2.7336100805126023E-2</v>
      </c>
      <c r="S251" s="36">
        <f>F251*100/$F$305</f>
        <v>2.3002893555830555E-2</v>
      </c>
      <c r="T251" s="26">
        <f>G251*100/$G$305</f>
        <v>2.3968580350043327E-2</v>
      </c>
      <c r="U251" s="36">
        <f>H251*100/$H$305</f>
        <v>3.146308725465858E-2</v>
      </c>
      <c r="V251" s="36">
        <f>I251*100/$I$305</f>
        <v>3.1213671633379864E-2</v>
      </c>
      <c r="W251" s="36">
        <f>J251*100/$J$305</f>
        <v>3.1537998274655345E-2</v>
      </c>
      <c r="X251" s="36">
        <f>K251*100/$K$305</f>
        <v>3.4064771827178819E-2</v>
      </c>
      <c r="Y251" s="36">
        <f>L251*100/$L$305</f>
        <v>3.4890012231291699E-2</v>
      </c>
      <c r="Z251" s="26">
        <f>M251*100/$M$305</f>
        <v>3.2761781427208703E-2</v>
      </c>
    </row>
    <row r="252" spans="1:26" ht="17" thickBot="1">
      <c r="A252" s="19" t="s">
        <v>310</v>
      </c>
      <c r="B252" s="21">
        <f>SUM(B232:B251)</f>
        <v>18738.229999999996</v>
      </c>
      <c r="C252" s="21">
        <f t="shared" ref="C252:L252" si="25">SUM(C232:C251)</f>
        <v>5660.0399999999991</v>
      </c>
      <c r="D252" s="21">
        <f t="shared" si="25"/>
        <v>6767.29</v>
      </c>
      <c r="E252" s="21">
        <f t="shared" si="25"/>
        <v>9438.739999999998</v>
      </c>
      <c r="F252" s="22">
        <f t="shared" si="25"/>
        <v>15887.41</v>
      </c>
      <c r="G252" s="30">
        <f t="shared" si="19"/>
        <v>11298.341999999999</v>
      </c>
      <c r="H252" s="21">
        <f t="shared" si="25"/>
        <v>12265.940000000002</v>
      </c>
      <c r="I252" s="21">
        <f t="shared" si="25"/>
        <v>25834.6</v>
      </c>
      <c r="J252" s="21">
        <f t="shared" si="25"/>
        <v>6990.58</v>
      </c>
      <c r="K252" s="21">
        <f t="shared" si="25"/>
        <v>25680.680000000004</v>
      </c>
      <c r="L252" s="21">
        <f t="shared" si="25"/>
        <v>16056.74</v>
      </c>
      <c r="M252" s="39">
        <f t="shared" si="20"/>
        <v>17365.708000000002</v>
      </c>
      <c r="O252" s="41">
        <f>B252*100/$B$305</f>
        <v>6.1014610569861905</v>
      </c>
      <c r="P252" s="41">
        <f>C252*100/$C$305</f>
        <v>8.1955638855617767</v>
      </c>
      <c r="Q252" s="41">
        <f>D252*100/$D$305</f>
        <v>8.981475091310628</v>
      </c>
      <c r="R252" s="41">
        <f>E252*100/$E$305</f>
        <v>8.0304496767312514</v>
      </c>
      <c r="S252" s="41">
        <f>F252*100/$F$305</f>
        <v>6.8335153535496991</v>
      </c>
      <c r="T252" s="42">
        <f>G252*100/$G$305</f>
        <v>7.0478143360730066</v>
      </c>
      <c r="U252" s="41">
        <f>H252*100/$H$305</f>
        <v>7.2378908567218101</v>
      </c>
      <c r="V252" s="41">
        <f>I252*100/$I$305</f>
        <v>9.7319903593979653</v>
      </c>
      <c r="W252" s="41">
        <f>J252*100/$J$305</f>
        <v>9.1027621791428643</v>
      </c>
      <c r="X252" s="41">
        <f>K252*100/$K$305</f>
        <v>10.230458479321655</v>
      </c>
      <c r="Y252" s="41">
        <f>L252*100/$L$305</f>
        <v>8.5870609287963013</v>
      </c>
      <c r="Z252" s="42">
        <f>M252*100/$M$305</f>
        <v>9.1423996436562707</v>
      </c>
    </row>
    <row r="253" spans="1:26" ht="17" thickBot="1">
      <c r="A253" s="1" t="s">
        <v>243</v>
      </c>
      <c r="B253" s="10">
        <v>176.67</v>
      </c>
      <c r="C253" s="11">
        <v>57.19</v>
      </c>
      <c r="D253" s="11">
        <v>47.35</v>
      </c>
      <c r="E253" s="11">
        <v>76.34</v>
      </c>
      <c r="F253" s="12">
        <v>120.97</v>
      </c>
      <c r="G253" s="30">
        <f t="shared" si="19"/>
        <v>95.703999999999994</v>
      </c>
      <c r="H253" s="11">
        <v>192.51</v>
      </c>
      <c r="I253" s="11">
        <v>162.94999999999999</v>
      </c>
      <c r="J253" s="11">
        <v>66.36</v>
      </c>
      <c r="K253" s="11">
        <v>157.03</v>
      </c>
      <c r="L253" s="13">
        <v>147.85</v>
      </c>
      <c r="M253" s="26">
        <f t="shared" si="20"/>
        <v>145.34</v>
      </c>
      <c r="O253" s="36">
        <f>B253*100/$B$305</f>
        <v>5.752651797623097E-2</v>
      </c>
      <c r="P253" s="36">
        <f>C253*100/$C$305</f>
        <v>8.2809361526646114E-2</v>
      </c>
      <c r="Q253" s="36">
        <f>D253*100/$D$305</f>
        <v>6.2842414847532502E-2</v>
      </c>
      <c r="R253" s="36">
        <f>E253*100/$E$305</f>
        <v>6.4949826811805791E-2</v>
      </c>
      <c r="S253" s="36">
        <f>F253*100/$F$305</f>
        <v>5.2031788209589043E-2</v>
      </c>
      <c r="T253" s="26">
        <f>G253*100/$G$305</f>
        <v>5.9699380955146431E-2</v>
      </c>
      <c r="U253" s="36">
        <f>H253*100/$H$305</f>
        <v>0.1135963789833894</v>
      </c>
      <c r="V253" s="36">
        <f>I253*100/$I$305</f>
        <v>6.1383873915752452E-2</v>
      </c>
      <c r="W253" s="36">
        <f>J253*100/$J$305</f>
        <v>8.6410469261194417E-2</v>
      </c>
      <c r="X253" s="36">
        <f>K253*100/$K$305</f>
        <v>6.2556322301741199E-2</v>
      </c>
      <c r="Y253" s="36">
        <f>L253*100/$L$305</f>
        <v>7.9069409999946022E-2</v>
      </c>
      <c r="Z253" s="26">
        <f>M253*100/$M$305</f>
        <v>7.6516106582524709E-2</v>
      </c>
    </row>
    <row r="254" spans="1:26" ht="17" thickBot="1">
      <c r="A254" s="1" t="s">
        <v>244</v>
      </c>
      <c r="B254" s="10">
        <v>123.04</v>
      </c>
      <c r="C254" s="11">
        <v>22.41</v>
      </c>
      <c r="D254" s="11">
        <v>16.100000000000001</v>
      </c>
      <c r="E254" s="11">
        <v>47.51</v>
      </c>
      <c r="F254" s="12">
        <v>103.2</v>
      </c>
      <c r="G254" s="30">
        <f t="shared" si="19"/>
        <v>62.451999999999998</v>
      </c>
      <c r="H254" s="11">
        <v>103.1</v>
      </c>
      <c r="I254" s="11">
        <v>79.66</v>
      </c>
      <c r="J254" s="11">
        <v>32.58</v>
      </c>
      <c r="K254" s="11">
        <v>113.93</v>
      </c>
      <c r="L254" s="13">
        <v>79.84</v>
      </c>
      <c r="M254" s="26">
        <f t="shared" si="20"/>
        <v>81.822000000000003</v>
      </c>
      <c r="O254" s="36">
        <f>B254*100/$B$305</f>
        <v>4.006375033562834E-2</v>
      </c>
      <c r="P254" s="36">
        <f>C254*100/$C$305</f>
        <v>3.2448990939187614E-2</v>
      </c>
      <c r="Q254" s="36">
        <f>D254*100/$D$305</f>
        <v>2.1367748237492577E-2</v>
      </c>
      <c r="R254" s="36">
        <f>E254*100/$E$305</f>
        <v>4.0421355407766486E-2</v>
      </c>
      <c r="S254" s="36">
        <f>F254*100/$F$305</f>
        <v>4.4388530571460603E-2</v>
      </c>
      <c r="T254" s="26">
        <f>G254*100/$G$305</f>
        <v>3.895705236365047E-2</v>
      </c>
      <c r="U254" s="36">
        <f>H254*100/$H$305</f>
        <v>6.0837289871629771E-2</v>
      </c>
      <c r="V254" s="36">
        <f>I254*100/$I$305</f>
        <v>3.0008219675537535E-2</v>
      </c>
      <c r="W254" s="36">
        <f>J254*100/$J$305</f>
        <v>4.2423946481761815E-2</v>
      </c>
      <c r="X254" s="36">
        <f>K254*100/$K$305</f>
        <v>4.5386498120342449E-2</v>
      </c>
      <c r="Y254" s="36">
        <f>L254*100/$L$305</f>
        <v>4.2698016194762864E-2</v>
      </c>
      <c r="Z254" s="26">
        <f>M254*100/$M$305</f>
        <v>4.3076241040287178E-2</v>
      </c>
    </row>
    <row r="255" spans="1:26" ht="17" thickBot="1">
      <c r="A255" s="1" t="s">
        <v>245</v>
      </c>
      <c r="B255" s="10">
        <v>655.7</v>
      </c>
      <c r="C255" s="11">
        <v>180.63</v>
      </c>
      <c r="D255" s="11">
        <v>116.38</v>
      </c>
      <c r="E255" s="11">
        <v>202.04</v>
      </c>
      <c r="F255" s="12">
        <v>427.42</v>
      </c>
      <c r="G255" s="30">
        <f t="shared" si="19"/>
        <v>316.43400000000003</v>
      </c>
      <c r="H255" s="11">
        <v>607.80999999999995</v>
      </c>
      <c r="I255" s="11">
        <v>636.99</v>
      </c>
      <c r="J255" s="11">
        <v>288.45</v>
      </c>
      <c r="K255" s="11">
        <v>612.46</v>
      </c>
      <c r="L255" s="13">
        <v>392.84</v>
      </c>
      <c r="M255" s="26">
        <f t="shared" si="20"/>
        <v>507.71000000000004</v>
      </c>
      <c r="O255" s="36">
        <f>B255*100/$B$305</f>
        <v>0.21350618575318192</v>
      </c>
      <c r="P255" s="36">
        <f>C255*100/$C$305</f>
        <v>0.26154668600381342</v>
      </c>
      <c r="Q255" s="36">
        <f>D255*100/$D$305</f>
        <v>0.15445829440244632</v>
      </c>
      <c r="R255" s="36">
        <f>E255*100/$E$305</f>
        <v>0.17189498308956305</v>
      </c>
      <c r="S255" s="36">
        <f>F255*100/$F$305</f>
        <v>0.18384249745013267</v>
      </c>
      <c r="T255" s="26">
        <f>G255*100/$G$305</f>
        <v>0.19738896925061447</v>
      </c>
      <c r="U255" s="36">
        <f>H255*100/$H$305</f>
        <v>0.35865677164767495</v>
      </c>
      <c r="V255" s="36">
        <f>I255*100/$I$305</f>
        <v>0.23995651332062082</v>
      </c>
      <c r="W255" s="36">
        <f>J255*100/$J$305</f>
        <v>0.37560427755261494</v>
      </c>
      <c r="X255" s="36">
        <f>K255*100/$K$305</f>
        <v>0.243986786963793</v>
      </c>
      <c r="Y255" s="36">
        <f>L255*100/$L$305</f>
        <v>0.21008878609657622</v>
      </c>
      <c r="Z255" s="26">
        <f>M255*100/$M$305</f>
        <v>0.2672904394730537</v>
      </c>
    </row>
    <row r="256" spans="1:26" ht="17" thickBot="1">
      <c r="A256" s="1" t="s">
        <v>246</v>
      </c>
      <c r="B256" s="10">
        <v>43.99</v>
      </c>
      <c r="C256" s="11">
        <v>15.09</v>
      </c>
      <c r="D256" s="11">
        <v>10.91</v>
      </c>
      <c r="E256" s="11">
        <v>19.46</v>
      </c>
      <c r="F256" s="12">
        <v>30.75</v>
      </c>
      <c r="G256" s="30">
        <f t="shared" ref="G256:G304" si="26">AVERAGE(B256:F256)</f>
        <v>24.04</v>
      </c>
      <c r="H256" s="11">
        <v>36.57</v>
      </c>
      <c r="I256" s="11">
        <v>51.21</v>
      </c>
      <c r="J256" s="11">
        <v>16.059999999999999</v>
      </c>
      <c r="K256" s="11">
        <v>39.979999999999997</v>
      </c>
      <c r="L256" s="13">
        <v>27.83</v>
      </c>
      <c r="M256" s="26">
        <f t="shared" ref="M256:M304" si="27">AVERAGE(H256:L256)</f>
        <v>34.33</v>
      </c>
      <c r="O256" s="36">
        <f>B256*100/$B$305</f>
        <v>1.4323832715086887E-2</v>
      </c>
      <c r="P256" s="36">
        <f>C256*100/$C$305</f>
        <v>2.1849856013937574E-2</v>
      </c>
      <c r="Q256" s="36">
        <f>D256*100/$D$305</f>
        <v>1.4479635606897141E-2</v>
      </c>
      <c r="R256" s="36">
        <f>E256*100/$E$305</f>
        <v>1.6556505498529484E-2</v>
      </c>
      <c r="S256" s="36">
        <f>F256*100/$F$305</f>
        <v>1.3226233673182302E-2</v>
      </c>
      <c r="T256" s="26">
        <f>G256*100/$G$305</f>
        <v>1.4995957516527211E-2</v>
      </c>
      <c r="U256" s="36">
        <f>H256*100/$H$305</f>
        <v>2.1579240452041713E-2</v>
      </c>
      <c r="V256" s="36">
        <f>I256*100/$I$305</f>
        <v>1.9290998362845556E-2</v>
      </c>
      <c r="W256" s="36">
        <f>J256*100/$J$305</f>
        <v>2.0912479450494004E-2</v>
      </c>
      <c r="X256" s="36">
        <f>K256*100/$K$305</f>
        <v>1.5926904194253411E-2</v>
      </c>
      <c r="Y256" s="36">
        <f>L256*100/$L$305</f>
        <v>1.4883339061876886E-2</v>
      </c>
      <c r="Z256" s="26">
        <f>M256*100/$M$305</f>
        <v>1.807346868706532E-2</v>
      </c>
    </row>
    <row r="257" spans="1:26" ht="17" thickBot="1">
      <c r="A257" s="1" t="s">
        <v>247</v>
      </c>
      <c r="B257" s="10">
        <v>763.27</v>
      </c>
      <c r="C257" s="11">
        <v>281.61</v>
      </c>
      <c r="D257" s="11">
        <v>210.84</v>
      </c>
      <c r="E257" s="11">
        <v>489.56</v>
      </c>
      <c r="F257" s="12">
        <v>787.7</v>
      </c>
      <c r="G257" s="30">
        <f t="shared" si="26"/>
        <v>506.596</v>
      </c>
      <c r="H257" s="11">
        <v>708.93</v>
      </c>
      <c r="I257" s="11">
        <v>1057.3399999999999</v>
      </c>
      <c r="J257" s="11">
        <v>320.49</v>
      </c>
      <c r="K257" s="11">
        <v>1112.44</v>
      </c>
      <c r="L257" s="13">
        <v>965.76</v>
      </c>
      <c r="M257" s="26">
        <f t="shared" si="27"/>
        <v>832.99199999999996</v>
      </c>
      <c r="O257" s="36">
        <f>B257*100/$B$305</f>
        <v>0.24853266188780107</v>
      </c>
      <c r="P257" s="36">
        <f>C257*100/$C$305</f>
        <v>0.40776262107918892</v>
      </c>
      <c r="Q257" s="36">
        <f>D257*100/$D$305</f>
        <v>0.27982459865794623</v>
      </c>
      <c r="R257" s="36">
        <f>E257*100/$E$305</f>
        <v>0.41651607563515386</v>
      </c>
      <c r="S257" s="36">
        <f>F257*100/$F$305</f>
        <v>0.33880664274360001</v>
      </c>
      <c r="T257" s="26">
        <f>G257*100/$G$305</f>
        <v>0.31601048644104074</v>
      </c>
      <c r="U257" s="36">
        <f>H257*100/$H$305</f>
        <v>0.41832570231517452</v>
      </c>
      <c r="V257" s="36">
        <f>I257*100/$I$305</f>
        <v>0.39830392909531576</v>
      </c>
      <c r="W257" s="36">
        <f>J257*100/$J$305</f>
        <v>0.41732506470042491</v>
      </c>
      <c r="X257" s="36">
        <f>K257*100/$K$305</f>
        <v>0.44316471490383352</v>
      </c>
      <c r="Y257" s="36">
        <f>L257*100/$L$305</f>
        <v>0.516483418339857</v>
      </c>
      <c r="Z257" s="26">
        <f>M257*100/$M$305</f>
        <v>0.43853931921281425</v>
      </c>
    </row>
    <row r="258" spans="1:26" ht="17" thickBot="1">
      <c r="A258" s="1" t="s">
        <v>248</v>
      </c>
      <c r="B258" s="10">
        <v>286.66000000000003</v>
      </c>
      <c r="C258" s="11">
        <v>68.53</v>
      </c>
      <c r="D258" s="11">
        <v>78.650000000000006</v>
      </c>
      <c r="E258" s="11">
        <v>151.9</v>
      </c>
      <c r="F258" s="12">
        <v>301.08</v>
      </c>
      <c r="G258" s="30">
        <f t="shared" si="26"/>
        <v>177.36399999999998</v>
      </c>
      <c r="H258" s="11">
        <v>256.95999999999998</v>
      </c>
      <c r="I258" s="11">
        <v>294.52</v>
      </c>
      <c r="J258" s="11">
        <v>97.77</v>
      </c>
      <c r="K258" s="11">
        <v>435.55</v>
      </c>
      <c r="L258" s="13">
        <v>302.27999999999997</v>
      </c>
      <c r="M258" s="26">
        <f t="shared" si="27"/>
        <v>277.416</v>
      </c>
      <c r="O258" s="36">
        <f>B258*100/$B$305</f>
        <v>9.3340983998790816E-2</v>
      </c>
      <c r="P258" s="36">
        <f>C258*100/$C$305</f>
        <v>9.9229332845271176E-2</v>
      </c>
      <c r="Q258" s="36">
        <f>D258*100/$D$305</f>
        <v>0.10438344092414852</v>
      </c>
      <c r="R258" s="36">
        <f>E258*100/$E$305</f>
        <v>0.12923603212880927</v>
      </c>
      <c r="S258" s="36">
        <f>F258*100/$F$305</f>
        <v>0.12950095721371471</v>
      </c>
      <c r="T258" s="26">
        <f>G258*100/$G$305</f>
        <v>0.11063822832617853</v>
      </c>
      <c r="U258" s="36">
        <f>H258*100/$H$305</f>
        <v>0.15162706115823457</v>
      </c>
      <c r="V258" s="36">
        <f>I258*100/$I$305</f>
        <v>0.11094678456991357</v>
      </c>
      <c r="W258" s="36">
        <f>J258*100/$J$305</f>
        <v>0.1273109038527272</v>
      </c>
      <c r="X258" s="36">
        <f>K258*100/$K$305</f>
        <v>0.17351083346190779</v>
      </c>
      <c r="Y258" s="36">
        <f>L258*100/$L$305</f>
        <v>0.16165776973137422</v>
      </c>
      <c r="Z258" s="26">
        <f>M258*100/$M$305</f>
        <v>0.14604921029102572</v>
      </c>
    </row>
    <row r="259" spans="1:26" ht="17" thickBot="1">
      <c r="A259" s="1" t="s">
        <v>249</v>
      </c>
      <c r="B259" s="10">
        <v>109.3</v>
      </c>
      <c r="C259" s="11">
        <v>16.68</v>
      </c>
      <c r="D259" s="11">
        <v>17.02</v>
      </c>
      <c r="E259" s="11">
        <v>34.97</v>
      </c>
      <c r="F259" s="12">
        <v>77.89</v>
      </c>
      <c r="G259" s="30">
        <f t="shared" si="26"/>
        <v>51.172000000000004</v>
      </c>
      <c r="H259" s="11">
        <v>83.34</v>
      </c>
      <c r="I259" s="11">
        <v>70.37</v>
      </c>
      <c r="J259" s="11">
        <v>26.02</v>
      </c>
      <c r="K259" s="11">
        <v>88.12</v>
      </c>
      <c r="L259" s="13">
        <v>53.52</v>
      </c>
      <c r="M259" s="26">
        <f t="shared" si="27"/>
        <v>64.274000000000001</v>
      </c>
      <c r="O259" s="36">
        <f>B259*100/$B$305</f>
        <v>3.5589791219799882E-2</v>
      </c>
      <c r="P259" s="36">
        <f>C259*100/$C$305</f>
        <v>2.4152127124750084E-2</v>
      </c>
      <c r="Q259" s="36">
        <f>D259*100/$D$305</f>
        <v>2.2588762422492147E-2</v>
      </c>
      <c r="R259" s="36">
        <f>E259*100/$E$305</f>
        <v>2.9752363683637002E-2</v>
      </c>
      <c r="S259" s="36">
        <f>F259*100/$F$305</f>
        <v>3.3502157424525836E-2</v>
      </c>
      <c r="T259" s="26">
        <f>G259*100/$G$305</f>
        <v>3.192067961879079E-2</v>
      </c>
      <c r="U259" s="36">
        <f>H259*100/$H$305</f>
        <v>4.9177301046572502E-2</v>
      </c>
      <c r="V259" s="36">
        <f>I259*100/$I$305</f>
        <v>2.6508641960426516E-2</v>
      </c>
      <c r="W259" s="36">
        <f>J259*100/$J$305</f>
        <v>3.3881862721161518E-2</v>
      </c>
      <c r="X259" s="36">
        <f>K259*100/$K$305</f>
        <v>3.5104522201040787E-2</v>
      </c>
      <c r="Y259" s="36">
        <f>L259*100/$L$305</f>
        <v>2.8622217268834026E-2</v>
      </c>
      <c r="Z259" s="26">
        <f>M259*100/$M$305</f>
        <v>3.3837871435841431E-2</v>
      </c>
    </row>
    <row r="260" spans="1:26" ht="17" thickBot="1">
      <c r="A260" s="1" t="s">
        <v>250</v>
      </c>
      <c r="B260" s="10">
        <v>12.51</v>
      </c>
      <c r="C260" s="11">
        <v>2.86</v>
      </c>
      <c r="D260" s="11">
        <v>2.33</v>
      </c>
      <c r="E260" s="11">
        <v>5.85</v>
      </c>
      <c r="F260" s="12">
        <v>12.79</v>
      </c>
      <c r="G260" s="30">
        <f t="shared" si="26"/>
        <v>7.2679999999999989</v>
      </c>
      <c r="H260" s="11">
        <v>7.26</v>
      </c>
      <c r="I260" s="11">
        <v>11.64</v>
      </c>
      <c r="J260" s="11">
        <v>3.48</v>
      </c>
      <c r="K260" s="11">
        <v>21.21</v>
      </c>
      <c r="L260" s="13">
        <v>9.14</v>
      </c>
      <c r="M260" s="26">
        <f t="shared" si="27"/>
        <v>10.546000000000001</v>
      </c>
      <c r="O260" s="36">
        <f>B260*100/$B$305</f>
        <v>4.0734518587346438E-3</v>
      </c>
      <c r="P260" s="36">
        <f>C260*100/$C$305</f>
        <v>4.1411920609583479E-3</v>
      </c>
      <c r="Q260" s="36">
        <f>D260*100/$D$305</f>
        <v>3.0923511424445771E-3</v>
      </c>
      <c r="R260" s="36">
        <f>E260*100/$E$305</f>
        <v>4.9771612110173424E-3</v>
      </c>
      <c r="S260" s="36">
        <f>F260*100/$F$305</f>
        <v>5.501252965203306E-3</v>
      </c>
      <c r="T260" s="26">
        <f>G260*100/$G$305</f>
        <v>4.5337196019184589E-3</v>
      </c>
      <c r="U260" s="36">
        <f>H260*100/$H$305</f>
        <v>4.2839837484775186E-3</v>
      </c>
      <c r="V260" s="36">
        <f>I260*100/$I$305</f>
        <v>4.38483149665148E-3</v>
      </c>
      <c r="W260" s="36">
        <f>J260*100/$J$305</f>
        <v>4.5314712632452767E-3</v>
      </c>
      <c r="X260" s="36">
        <f>K260*100/$K$305</f>
        <v>8.449465681843793E-3</v>
      </c>
      <c r="Y260" s="36">
        <f>L260*100/$L$305</f>
        <v>4.8880243990497571E-3</v>
      </c>
      <c r="Z260" s="26">
        <f>M260*100/$M$305</f>
        <v>5.5520769232097547E-3</v>
      </c>
    </row>
    <row r="261" spans="1:26" ht="17" thickBot="1">
      <c r="A261" s="1" t="s">
        <v>251</v>
      </c>
      <c r="B261" s="10">
        <v>788.37</v>
      </c>
      <c r="C261" s="11">
        <v>353.83</v>
      </c>
      <c r="D261" s="11">
        <v>320</v>
      </c>
      <c r="E261" s="11">
        <v>660.09</v>
      </c>
      <c r="F261" s="12">
        <v>1481.32</v>
      </c>
      <c r="G261" s="30">
        <f t="shared" si="26"/>
        <v>720.72199999999998</v>
      </c>
      <c r="H261" s="11">
        <v>734.44</v>
      </c>
      <c r="I261" s="11">
        <v>1243.3</v>
      </c>
      <c r="J261" s="11">
        <v>457.56</v>
      </c>
      <c r="K261" s="11">
        <v>1443.76</v>
      </c>
      <c r="L261" s="13">
        <v>1322.99</v>
      </c>
      <c r="M261" s="26">
        <f t="shared" si="27"/>
        <v>1040.4100000000001</v>
      </c>
      <c r="O261" s="36">
        <f>B261*100/$B$305</f>
        <v>0.25670561485776427</v>
      </c>
      <c r="P261" s="36">
        <f>C261*100/$C$305</f>
        <v>0.51233496046464766</v>
      </c>
      <c r="Q261" s="36">
        <f>D261*100/$D$305</f>
        <v>0.42470058608680888</v>
      </c>
      <c r="R261" s="36">
        <f>E261*100/$E$305</f>
        <v>0.56160245192827996</v>
      </c>
      <c r="S261" s="36">
        <f>F261*100/$F$305</f>
        <v>0.63714746226856611</v>
      </c>
      <c r="T261" s="26">
        <f>G261*100/$G$305</f>
        <v>0.44958055296283378</v>
      </c>
      <c r="U261" s="36">
        <f>H261*100/$H$305</f>
        <v>0.43337865347545845</v>
      </c>
      <c r="V261" s="36">
        <f>I261*100/$I$305</f>
        <v>0.46835575599542828</v>
      </c>
      <c r="W261" s="36">
        <f>J261*100/$J$305</f>
        <v>0.59581034230187035</v>
      </c>
      <c r="X261" s="36">
        <f>K261*100/$K$305</f>
        <v>0.5751532566156905</v>
      </c>
      <c r="Y261" s="36">
        <f>L261*100/$L$305</f>
        <v>0.70752816189265189</v>
      </c>
      <c r="Z261" s="26">
        <f>M261*100/$M$305</f>
        <v>0.54773718487356926</v>
      </c>
    </row>
    <row r="262" spans="1:26" ht="17" thickBot="1">
      <c r="A262" s="19" t="s">
        <v>311</v>
      </c>
      <c r="B262" s="21">
        <f>SUM(B253:B261)</f>
        <v>2959.51</v>
      </c>
      <c r="C262" s="21">
        <f t="shared" ref="C262:L262" si="28">SUM(C253:C261)</f>
        <v>998.82999999999993</v>
      </c>
      <c r="D262" s="21">
        <f t="shared" si="28"/>
        <v>819.57999999999993</v>
      </c>
      <c r="E262" s="21">
        <f t="shared" si="28"/>
        <v>1687.7199999999998</v>
      </c>
      <c r="F262" s="22">
        <f t="shared" si="28"/>
        <v>3343.12</v>
      </c>
      <c r="G262" s="30">
        <f t="shared" si="26"/>
        <v>1961.7519999999997</v>
      </c>
      <c r="H262" s="21">
        <f t="shared" si="28"/>
        <v>2730.92</v>
      </c>
      <c r="I262" s="21">
        <f t="shared" si="28"/>
        <v>3607.9799999999996</v>
      </c>
      <c r="J262" s="21">
        <f t="shared" si="28"/>
        <v>1308.77</v>
      </c>
      <c r="K262" s="21">
        <f t="shared" si="28"/>
        <v>4024.4800000000005</v>
      </c>
      <c r="L262" s="21">
        <f t="shared" si="28"/>
        <v>3302.05</v>
      </c>
      <c r="M262" s="26">
        <f t="shared" si="27"/>
        <v>2994.84</v>
      </c>
      <c r="O262" s="38">
        <f>B262*100/$B$305</f>
        <v>0.96366279060301874</v>
      </c>
      <c r="P262" s="38">
        <f>C262*100/$C$305</f>
        <v>1.4462751280584007</v>
      </c>
      <c r="Q262" s="38">
        <f>D262*100/$D$305</f>
        <v>1.087737832328209</v>
      </c>
      <c r="R262" s="38">
        <f>E262*100/$E$305</f>
        <v>1.4359067553945619</v>
      </c>
      <c r="S262" s="38">
        <f>F262*100/$F$305</f>
        <v>1.4379475225199747</v>
      </c>
      <c r="T262" s="39">
        <f>G262*100/$G$305</f>
        <v>1.2237250270367008</v>
      </c>
      <c r="U262" s="38">
        <f>H262*100/$H$305</f>
        <v>1.6114623826986534</v>
      </c>
      <c r="V262" s="38">
        <f>I262*100/$I$305</f>
        <v>1.3591395483924917</v>
      </c>
      <c r="W262" s="38">
        <f>J262*100/$J$305</f>
        <v>1.7042108175854944</v>
      </c>
      <c r="X262" s="38">
        <f>K262*100/$K$305</f>
        <v>1.6032393044444466</v>
      </c>
      <c r="Y262" s="38">
        <f>L262*100/$L$305</f>
        <v>1.765919142984929</v>
      </c>
      <c r="Z262" s="39">
        <f>M262*100/$M$305</f>
        <v>1.5766719185193911</v>
      </c>
    </row>
    <row r="263" spans="1:26" ht="17" thickBot="1">
      <c r="A263" s="1" t="s">
        <v>252</v>
      </c>
      <c r="B263" s="10">
        <v>1.83</v>
      </c>
      <c r="C263" s="11">
        <v>0.25</v>
      </c>
      <c r="D263" s="11">
        <v>0.31</v>
      </c>
      <c r="E263" s="11">
        <v>0.48</v>
      </c>
      <c r="F263" s="12">
        <v>0.78</v>
      </c>
      <c r="G263" s="30">
        <f t="shared" si="26"/>
        <v>0.73000000000000009</v>
      </c>
      <c r="H263" s="11">
        <v>0.79</v>
      </c>
      <c r="I263" s="11">
        <v>1.49</v>
      </c>
      <c r="J263" s="11">
        <v>0.32</v>
      </c>
      <c r="K263" s="11">
        <v>1.17</v>
      </c>
      <c r="L263" s="13">
        <v>0.63</v>
      </c>
      <c r="M263" s="26">
        <f t="shared" si="27"/>
        <v>0.88000000000000012</v>
      </c>
      <c r="O263" s="36">
        <f>B263*100/$B$305</f>
        <v>5.9587665079811327E-4</v>
      </c>
      <c r="P263" s="36">
        <f>C263*100/$C$305</f>
        <v>3.6199231302083457E-4</v>
      </c>
      <c r="Q263" s="36">
        <f>D263*100/$D$305</f>
        <v>4.1142869277159614E-4</v>
      </c>
      <c r="R263" s="36">
        <f>E263*100/$E$305</f>
        <v>4.0838245833988449E-4</v>
      </c>
      <c r="S263" s="36">
        <f>F263*100/$F$305</f>
        <v>3.3549470780755111E-4</v>
      </c>
      <c r="T263" s="26">
        <f>G263*100/$G$305</f>
        <v>4.55368094303863E-4</v>
      </c>
      <c r="U263" s="36">
        <f>H263*100/$H$305</f>
        <v>4.6616352083984013E-4</v>
      </c>
      <c r="V263" s="36">
        <f>I263*100/$I$305</f>
        <v>5.6128856787033546E-4</v>
      </c>
      <c r="W263" s="36">
        <f>J263*100/$J$305</f>
        <v>4.1668701271220933E-4</v>
      </c>
      <c r="X263" s="36">
        <f>K263*100/$K$305</f>
        <v>4.6609499517950202E-4</v>
      </c>
      <c r="Y263" s="36">
        <f>L263*100/$L$305</f>
        <v>3.3692071897170096E-4</v>
      </c>
      <c r="Z263" s="26">
        <f>M263*100/$M$305</f>
        <v>4.6328728356007819E-4</v>
      </c>
    </row>
    <row r="264" spans="1:26" ht="17" thickBot="1">
      <c r="A264" s="1" t="s">
        <v>253</v>
      </c>
      <c r="B264" s="10">
        <v>6</v>
      </c>
      <c r="C264" s="11">
        <v>0.43</v>
      </c>
      <c r="D264" s="11">
        <v>0.55000000000000004</v>
      </c>
      <c r="E264" s="11">
        <v>0.93</v>
      </c>
      <c r="F264" s="12">
        <v>1.76</v>
      </c>
      <c r="G264" s="30">
        <f t="shared" si="26"/>
        <v>1.9339999999999999</v>
      </c>
      <c r="H264" s="11">
        <v>1.85</v>
      </c>
      <c r="I264" s="11">
        <v>3.14</v>
      </c>
      <c r="J264" s="11">
        <v>0.51</v>
      </c>
      <c r="K264" s="11">
        <v>2.38</v>
      </c>
      <c r="L264" s="13">
        <v>1.01</v>
      </c>
      <c r="M264" s="26">
        <f t="shared" si="27"/>
        <v>1.778</v>
      </c>
      <c r="O264" s="36">
        <f>B264*100/$B$305</f>
        <v>1.9536939370429947E-3</v>
      </c>
      <c r="P264" s="36">
        <f>C264*100/$C$305</f>
        <v>6.2262677839583546E-4</v>
      </c>
      <c r="Q264" s="36">
        <f>D264*100/$D$305</f>
        <v>7.299541323367029E-4</v>
      </c>
      <c r="R264" s="36">
        <f>E264*100/$E$305</f>
        <v>7.9124101303352623E-4</v>
      </c>
      <c r="S264" s="36">
        <f>F264*100/$F$305</f>
        <v>7.5701369966832042E-4</v>
      </c>
      <c r="T264" s="26">
        <f>G264*100/$G$305</f>
        <v>1.2064135539502341E-3</v>
      </c>
      <c r="U264" s="36">
        <f>H264*100/$H$305</f>
        <v>1.0916487513338029E-3</v>
      </c>
      <c r="V264" s="36">
        <f>I264*100/$I$305</f>
        <v>1.1828497336327875E-3</v>
      </c>
      <c r="W264" s="36">
        <f>J264*100/$J$305</f>
        <v>6.6409492651008366E-4</v>
      </c>
      <c r="X264" s="36">
        <f>K264*100/$K$305</f>
        <v>9.4812486198907252E-4</v>
      </c>
      <c r="Y264" s="36">
        <f>L264*100/$L$305</f>
        <v>5.4014273993875867E-4</v>
      </c>
      <c r="Z264" s="26">
        <f>M264*100/$M$305</f>
        <v>9.360508979202488E-4</v>
      </c>
    </row>
    <row r="265" spans="1:26" ht="17" thickBot="1">
      <c r="A265" s="1" t="s">
        <v>254</v>
      </c>
      <c r="B265" s="10">
        <v>110.42</v>
      </c>
      <c r="C265" s="11">
        <v>10.11</v>
      </c>
      <c r="D265" s="11">
        <v>12.45</v>
      </c>
      <c r="E265" s="11">
        <v>22.78</v>
      </c>
      <c r="F265" s="12">
        <v>44.21</v>
      </c>
      <c r="G265" s="30">
        <f t="shared" si="26"/>
        <v>39.994</v>
      </c>
      <c r="H265" s="11">
        <v>45.89</v>
      </c>
      <c r="I265" s="11">
        <v>62.13</v>
      </c>
      <c r="J265" s="11">
        <v>16.559999999999999</v>
      </c>
      <c r="K265" s="11">
        <v>54.82</v>
      </c>
      <c r="L265" s="13">
        <v>38.18</v>
      </c>
      <c r="M265" s="26">
        <f t="shared" si="27"/>
        <v>43.516000000000005</v>
      </c>
      <c r="O265" s="36">
        <f>B265*100/$B$305</f>
        <v>3.5954480754714573E-2</v>
      </c>
      <c r="P265" s="36">
        <f>C265*100/$C$305</f>
        <v>1.463896913856255E-2</v>
      </c>
      <c r="Q265" s="36">
        <f>D265*100/$D$305</f>
        <v>1.652350717743991E-2</v>
      </c>
      <c r="R265" s="36">
        <f>E265*100/$E$305</f>
        <v>1.9381150835380351E-2</v>
      </c>
      <c r="S265" s="36">
        <f>F265*100/$F$305</f>
        <v>1.9015667989963889E-2</v>
      </c>
      <c r="T265" s="26">
        <f>G265*100/$G$305</f>
        <v>2.4947933648751634E-2</v>
      </c>
      <c r="U265" s="36">
        <f>H265*100/$H$305</f>
        <v>2.7078789837139575E-2</v>
      </c>
      <c r="V265" s="36">
        <f>I265*100/$I$305</f>
        <v>2.3404603168982512E-2</v>
      </c>
      <c r="W265" s="36">
        <f>J265*100/$J$305</f>
        <v>2.1563552907856831E-2</v>
      </c>
      <c r="X265" s="36">
        <f>K265*100/$K$305</f>
        <v>2.1838741569008804E-2</v>
      </c>
      <c r="Y265" s="36">
        <f>L265*100/$L$305</f>
        <v>2.0418465159269115E-2</v>
      </c>
      <c r="Z265" s="26">
        <f>M265*100/$M$305</f>
        <v>2.2909556172045865E-2</v>
      </c>
    </row>
    <row r="266" spans="1:26" ht="17" thickBot="1">
      <c r="A266" s="1" t="s">
        <v>255</v>
      </c>
      <c r="B266" s="10">
        <v>2.1800000000000002</v>
      </c>
      <c r="C266" s="11">
        <v>0.34</v>
      </c>
      <c r="D266" s="11">
        <v>0.42</v>
      </c>
      <c r="E266" s="11">
        <v>0.54</v>
      </c>
      <c r="F266" s="12">
        <v>1.25</v>
      </c>
      <c r="G266" s="30">
        <f t="shared" si="26"/>
        <v>0.94600000000000006</v>
      </c>
      <c r="H266" s="11">
        <v>1.41</v>
      </c>
      <c r="I266" s="11">
        <v>1.87</v>
      </c>
      <c r="J266" s="11">
        <v>0.52</v>
      </c>
      <c r="K266" s="11">
        <v>1.37</v>
      </c>
      <c r="L266" s="13">
        <v>1.1599999999999999</v>
      </c>
      <c r="M266" s="26">
        <f t="shared" si="27"/>
        <v>1.266</v>
      </c>
      <c r="O266" s="36">
        <f>B266*100/$B$305</f>
        <v>7.0984213045895475E-4</v>
      </c>
      <c r="P266" s="36">
        <f>C266*100/$C$305</f>
        <v>4.9230954570833509E-4</v>
      </c>
      <c r="Q266" s="36">
        <f>D266*100/$D$305</f>
        <v>5.5741951923893665E-4</v>
      </c>
      <c r="R266" s="36">
        <f>E266*100/$E$305</f>
        <v>4.5943026563237009E-4</v>
      </c>
      <c r="S266" s="36">
        <f>F266*100/$F$305</f>
        <v>5.3765177533261397E-4</v>
      </c>
      <c r="T266" s="26">
        <f>G266*100/$G$305</f>
        <v>5.9010714686500592E-4</v>
      </c>
      <c r="U266" s="36">
        <f>H266*100/$H$305</f>
        <v>8.3201337263819574E-4</v>
      </c>
      <c r="V266" s="36">
        <f>I266*100/$I$305</f>
        <v>7.0443598786411234E-4</v>
      </c>
      <c r="W266" s="36">
        <f>J266*100/$J$305</f>
        <v>6.7711639565734018E-4</v>
      </c>
      <c r="X266" s="36">
        <f>K266*100/$K$305</f>
        <v>5.4576935332984421E-4</v>
      </c>
      <c r="Y266" s="36">
        <f>L266*100/$L$305</f>
        <v>6.2036195874154464E-4</v>
      </c>
      <c r="Z266" s="26">
        <f>M266*100/$M$305</f>
        <v>6.6650193293983965E-4</v>
      </c>
    </row>
    <row r="267" spans="1:26" ht="17" thickBot="1">
      <c r="A267" s="1" t="s">
        <v>256</v>
      </c>
      <c r="B267" s="10">
        <v>293.27</v>
      </c>
      <c r="C267" s="11">
        <v>23</v>
      </c>
      <c r="D267" s="11">
        <v>29.41</v>
      </c>
      <c r="E267" s="11">
        <v>66.14</v>
      </c>
      <c r="F267" s="12">
        <v>116.12</v>
      </c>
      <c r="G267" s="30">
        <f t="shared" si="26"/>
        <v>105.58800000000001</v>
      </c>
      <c r="H267" s="11">
        <v>120.96</v>
      </c>
      <c r="I267" s="11">
        <v>172.21</v>
      </c>
      <c r="J267" s="11">
        <v>32.03</v>
      </c>
      <c r="K267" s="11">
        <v>170.93</v>
      </c>
      <c r="L267" s="13">
        <v>75.739999999999995</v>
      </c>
      <c r="M267" s="26">
        <f t="shared" si="27"/>
        <v>114.374</v>
      </c>
      <c r="O267" s="36">
        <f>B267*100/$B$305</f>
        <v>9.5493303486099829E-2</v>
      </c>
      <c r="P267" s="36">
        <f>C267*100/$C$305</f>
        <v>3.3303292797916779E-2</v>
      </c>
      <c r="Q267" s="36">
        <f>D267*100/$D$305</f>
        <v>3.903263824004078E-2</v>
      </c>
      <c r="R267" s="36">
        <f>E267*100/$E$305</f>
        <v>5.627169957208325E-2</v>
      </c>
      <c r="S267" s="36">
        <f>F267*100/$F$305</f>
        <v>4.9945699321298505E-2</v>
      </c>
      <c r="T267" s="26">
        <f>G267*100/$G$305</f>
        <v>6.5864940193638741E-2</v>
      </c>
      <c r="U267" s="36">
        <f>H267*100/$H$305</f>
        <v>7.1376125925046913E-2</v>
      </c>
      <c r="V267" s="36">
        <f>I267*100/$I$305</f>
        <v>6.4872150518758706E-2</v>
      </c>
      <c r="W267" s="36">
        <f>J267*100/$J$305</f>
        <v>4.1707765678662703E-2</v>
      </c>
      <c r="X267" s="36">
        <f>K267*100/$K$305</f>
        <v>6.809369019318999E-2</v>
      </c>
      <c r="Y267" s="36">
        <f>L267*100/$L$305</f>
        <v>4.0505357547486714E-2</v>
      </c>
      <c r="Z267" s="26">
        <f>M267*100/$M$305</f>
        <v>6.0213658829432241E-2</v>
      </c>
    </row>
    <row r="268" spans="1:26" ht="17" thickBot="1">
      <c r="A268" s="1" t="s">
        <v>257</v>
      </c>
      <c r="B268" s="10">
        <v>354.19</v>
      </c>
      <c r="C268" s="11">
        <v>37.880000000000003</v>
      </c>
      <c r="D268" s="11">
        <v>48.15</v>
      </c>
      <c r="E268" s="11">
        <v>129.54</v>
      </c>
      <c r="F268" s="12">
        <v>167.84</v>
      </c>
      <c r="G268" s="30">
        <f t="shared" si="26"/>
        <v>147.52000000000001</v>
      </c>
      <c r="H268" s="11">
        <v>196.83</v>
      </c>
      <c r="I268" s="11">
        <v>264.92</v>
      </c>
      <c r="J268" s="11">
        <v>60.43</v>
      </c>
      <c r="K268" s="11">
        <v>279.56</v>
      </c>
      <c r="L268" s="13">
        <v>115.09</v>
      </c>
      <c r="M268" s="26">
        <f t="shared" si="27"/>
        <v>183.36600000000001</v>
      </c>
      <c r="O268" s="36">
        <f>B268*100/$B$305</f>
        <v>0.11532980926020971</v>
      </c>
      <c r="P268" s="36">
        <f>C268*100/$C$305</f>
        <v>5.4849075268916865E-2</v>
      </c>
      <c r="Q268" s="36">
        <f>D268*100/$D$305</f>
        <v>6.3904166312749533E-2</v>
      </c>
      <c r="R268" s="36">
        <f>E268*100/$E$305</f>
        <v>0.11021221594447633</v>
      </c>
      <c r="S268" s="36">
        <f>F268*100/$F$305</f>
        <v>7.2191579177460732E-2</v>
      </c>
      <c r="T268" s="26">
        <f>G268*100/$G$305</f>
        <v>9.2021782563980636E-2</v>
      </c>
      <c r="U268" s="36">
        <f>H268*100/$H$305</f>
        <v>0.11614552633785535</v>
      </c>
      <c r="V268" s="36">
        <f>I268*100/$I$305</f>
        <v>9.9796353959871992E-2</v>
      </c>
      <c r="W268" s="36">
        <f>J268*100/$J$305</f>
        <v>7.868873805687128E-2</v>
      </c>
      <c r="X268" s="36">
        <f>K268*100/$K$305</f>
        <v>0.11136881782254836</v>
      </c>
      <c r="Y268" s="36">
        <f>L268*100/$L$305</f>
        <v>6.1549532613417564E-2</v>
      </c>
      <c r="Z268" s="26">
        <f>M268*100/$M$305</f>
        <v>9.6535381860542377E-2</v>
      </c>
    </row>
    <row r="269" spans="1:26" ht="17" thickBot="1">
      <c r="A269" s="1" t="s">
        <v>258</v>
      </c>
      <c r="B269" s="10">
        <v>10915.83</v>
      </c>
      <c r="C269" s="11">
        <v>1883.53</v>
      </c>
      <c r="D269" s="11">
        <v>2398.62</v>
      </c>
      <c r="E269" s="11">
        <v>4250.79</v>
      </c>
      <c r="F269" s="12">
        <v>7261.72</v>
      </c>
      <c r="G269" s="30">
        <f t="shared" si="26"/>
        <v>5342.098</v>
      </c>
      <c r="H269" s="11">
        <v>6510.13</v>
      </c>
      <c r="I269" s="11">
        <v>9886.74</v>
      </c>
      <c r="J269" s="11">
        <v>2691.46</v>
      </c>
      <c r="K269" s="11">
        <v>9294.5400000000009</v>
      </c>
      <c r="L269" s="13">
        <v>5255.61</v>
      </c>
      <c r="M269" s="26">
        <f t="shared" si="27"/>
        <v>6727.695999999999</v>
      </c>
      <c r="O269" s="36">
        <f>B269*100/$B$305</f>
        <v>3.5543651481320051</v>
      </c>
      <c r="P269" s="36">
        <f>C269*100/$C$305</f>
        <v>2.7272935253765302</v>
      </c>
      <c r="Q269" s="36">
        <f>D269*100/$D$305</f>
        <v>3.1834228743735675</v>
      </c>
      <c r="R269" s="36">
        <f>E269*100/$E$305</f>
        <v>3.6165584793470784</v>
      </c>
      <c r="S269" s="36">
        <f>F269*100/$F$305</f>
        <v>3.1234213199746792</v>
      </c>
      <c r="T269" s="26">
        <f>G269*100/$G$305</f>
        <v>3.332357514855449</v>
      </c>
      <c r="U269" s="36">
        <f>H269*100/$H$305</f>
        <v>3.8415001543355296</v>
      </c>
      <c r="V269" s="36">
        <f>I269*100/$I$305</f>
        <v>3.7243719030244034</v>
      </c>
      <c r="W269" s="36">
        <f>J269*100/$J$305</f>
        <v>3.5046763351075092</v>
      </c>
      <c r="X269" s="36">
        <f>K269*100/$K$305</f>
        <v>3.7026825440134097</v>
      </c>
      <c r="Y269" s="36">
        <f>L269*100/$L$305</f>
        <v>2.8106728568807324</v>
      </c>
      <c r="Z269" s="26">
        <f>M269*100/$M$305</f>
        <v>3.54188182324773</v>
      </c>
    </row>
    <row r="270" spans="1:26" ht="17" thickBot="1">
      <c r="A270" s="1" t="s">
        <v>259</v>
      </c>
      <c r="B270" s="10">
        <v>204.77</v>
      </c>
      <c r="C270" s="11">
        <v>14.95</v>
      </c>
      <c r="D270" s="11">
        <v>17.87</v>
      </c>
      <c r="E270" s="11">
        <v>38.340000000000003</v>
      </c>
      <c r="F270" s="12">
        <v>86.03</v>
      </c>
      <c r="G270" s="30">
        <f t="shared" si="26"/>
        <v>72.39200000000001</v>
      </c>
      <c r="H270" s="11">
        <v>80.19</v>
      </c>
      <c r="I270" s="11">
        <v>118.48</v>
      </c>
      <c r="J270" s="11">
        <v>20.74</v>
      </c>
      <c r="K270" s="11">
        <v>104.37</v>
      </c>
      <c r="L270" s="13">
        <v>60.51</v>
      </c>
      <c r="M270" s="26">
        <f t="shared" si="27"/>
        <v>76.858000000000004</v>
      </c>
      <c r="O270" s="36">
        <f>B270*100/$B$305</f>
        <v>6.6676317914715663E-2</v>
      </c>
      <c r="P270" s="36">
        <f>C270*100/$C$305</f>
        <v>2.1647140318645907E-2</v>
      </c>
      <c r="Q270" s="36">
        <f>D270*100/$D$305</f>
        <v>2.3716873354285236E-2</v>
      </c>
      <c r="R270" s="36">
        <f>E270*100/$E$305</f>
        <v>3.2619548859898276E-2</v>
      </c>
      <c r="S270" s="36">
        <f>F270*100/$F$305</f>
        <v>3.7003345785491817E-2</v>
      </c>
      <c r="T270" s="26">
        <f>G270*100/$G$305</f>
        <v>4.5157543949103075E-2</v>
      </c>
      <c r="U270" s="36">
        <f>H270*100/$H$305</f>
        <v>4.7318547767274406E-2</v>
      </c>
      <c r="V270" s="36">
        <f>I270*100/$I$305</f>
        <v>4.4631858739112316E-2</v>
      </c>
      <c r="W270" s="36">
        <f>J270*100/$J$305</f>
        <v>2.7006527011410066E-2</v>
      </c>
      <c r="X270" s="36">
        <f>K270*100/$K$305</f>
        <v>4.1578063800756092E-2</v>
      </c>
      <c r="Y270" s="36">
        <f>L270*100/$L$305</f>
        <v>3.2360432865043851E-2</v>
      </c>
      <c r="Z270" s="26">
        <f>M270*100/$M$305</f>
        <v>4.0462879590750546E-2</v>
      </c>
    </row>
    <row r="271" spans="1:26" ht="17" thickBot="1">
      <c r="A271" s="1" t="s">
        <v>260</v>
      </c>
      <c r="B271" s="10">
        <v>77.77</v>
      </c>
      <c r="C271" s="11">
        <v>11.3</v>
      </c>
      <c r="D271" s="11">
        <v>13.99</v>
      </c>
      <c r="E271" s="11">
        <v>33.340000000000003</v>
      </c>
      <c r="F271" s="12">
        <v>55.48</v>
      </c>
      <c r="G271" s="30">
        <f t="shared" si="26"/>
        <v>38.375999999999991</v>
      </c>
      <c r="H271" s="11">
        <v>40.81</v>
      </c>
      <c r="I271" s="11">
        <v>61.7</v>
      </c>
      <c r="J271" s="11">
        <v>15.33</v>
      </c>
      <c r="K271" s="11">
        <v>70.66</v>
      </c>
      <c r="L271" s="13">
        <v>30.75</v>
      </c>
      <c r="M271" s="26">
        <f t="shared" si="27"/>
        <v>43.85</v>
      </c>
      <c r="O271" s="36">
        <f>B271*100/$B$305</f>
        <v>2.5323129580638946E-2</v>
      </c>
      <c r="P271" s="36">
        <f>C271*100/$C$305</f>
        <v>1.6362052548541724E-2</v>
      </c>
      <c r="Q271" s="36">
        <f>D271*100/$D$305</f>
        <v>1.8567378747982678E-2</v>
      </c>
      <c r="R271" s="36">
        <f>E271*100/$E$305</f>
        <v>2.8365564918857816E-2</v>
      </c>
      <c r="S271" s="36">
        <f>F271*100/$F$305</f>
        <v>2.3863136396362738E-2</v>
      </c>
      <c r="T271" s="26">
        <f>G271*100/$G$305</f>
        <v>2.3938638338363065E-2</v>
      </c>
      <c r="U271" s="36">
        <f>H271*100/$H$305</f>
        <v>2.4081181374017564E-2</v>
      </c>
      <c r="V271" s="36">
        <f>I271*100/$I$305</f>
        <v>2.3242620562147449E-2</v>
      </c>
      <c r="W271" s="36">
        <f>J271*100/$J$305</f>
        <v>1.9961912202744278E-2</v>
      </c>
      <c r="X271" s="36">
        <f>K271*100/$K$305</f>
        <v>2.8148950734515909E-2</v>
      </c>
      <c r="Y271" s="36">
        <f>L271*100/$L$305</f>
        <v>1.6444939854571121E-2</v>
      </c>
      <c r="Z271" s="26">
        <f>M271*100/$M$305</f>
        <v>2.3085394754669801E-2</v>
      </c>
    </row>
    <row r="272" spans="1:26" ht="17" thickBot="1">
      <c r="A272" s="1" t="s">
        <v>261</v>
      </c>
      <c r="B272" s="10">
        <v>3.28</v>
      </c>
      <c r="C272" s="11">
        <v>0.41</v>
      </c>
      <c r="D272" s="11">
        <v>0.45</v>
      </c>
      <c r="E272" s="11">
        <v>0.95</v>
      </c>
      <c r="F272" s="12">
        <v>1.87</v>
      </c>
      <c r="G272" s="30">
        <f t="shared" si="26"/>
        <v>1.3919999999999999</v>
      </c>
      <c r="H272" s="11">
        <v>1.54</v>
      </c>
      <c r="I272" s="11">
        <v>2.2200000000000002</v>
      </c>
      <c r="J272" s="11">
        <v>0.62</v>
      </c>
      <c r="K272" s="11">
        <v>2.71</v>
      </c>
      <c r="L272" s="13">
        <v>1.72</v>
      </c>
      <c r="M272" s="26">
        <f t="shared" si="27"/>
        <v>1.762</v>
      </c>
      <c r="O272" s="36">
        <f>B272*100/$B$305</f>
        <v>1.0680193522501704E-3</v>
      </c>
      <c r="P272" s="36">
        <f>C272*100/$C$305</f>
        <v>5.9366739335416877E-4</v>
      </c>
      <c r="Q272" s="36">
        <f>D272*100/$D$305</f>
        <v>5.9723519918457497E-4</v>
      </c>
      <c r="R272" s="36">
        <f>E272*100/$E$305</f>
        <v>8.0825694879768813E-4</v>
      </c>
      <c r="S272" s="36">
        <f>F272*100/$F$305</f>
        <v>8.0432705589759046E-4</v>
      </c>
      <c r="T272" s="26">
        <f>G272*100/$G$305</f>
        <v>8.683183387273659E-4</v>
      </c>
      <c r="U272" s="36">
        <f>H272*100/$H$305</f>
        <v>9.0872382543462512E-4</v>
      </c>
      <c r="V272" s="36">
        <f>I272*100/$I$305</f>
        <v>8.3628229575311746E-4</v>
      </c>
      <c r="W272" s="36">
        <f>J272*100/$J$305</f>
        <v>8.0733108712990561E-4</v>
      </c>
      <c r="X272" s="36">
        <f>K272*100/$K$305</f>
        <v>1.0795875529371372E-3</v>
      </c>
      <c r="Y272" s="36">
        <f>L272*100/$L$305</f>
        <v>9.198470422719455E-4</v>
      </c>
      <c r="Z272" s="26">
        <f>M272*100/$M$305</f>
        <v>9.276274927646109E-4</v>
      </c>
    </row>
    <row r="273" spans="1:26" ht="17" thickBot="1">
      <c r="A273" s="1" t="s">
        <v>262</v>
      </c>
      <c r="B273" s="10">
        <v>735.31</v>
      </c>
      <c r="C273" s="11">
        <v>80</v>
      </c>
      <c r="D273" s="11">
        <v>101.81</v>
      </c>
      <c r="E273" s="11">
        <v>170.42</v>
      </c>
      <c r="F273" s="12">
        <v>371.91</v>
      </c>
      <c r="G273" s="30">
        <f t="shared" si="26"/>
        <v>291.89</v>
      </c>
      <c r="H273" s="11">
        <v>365.03</v>
      </c>
      <c r="I273" s="11">
        <v>454.13</v>
      </c>
      <c r="J273" s="11">
        <v>164.56</v>
      </c>
      <c r="K273" s="11">
        <v>459.44</v>
      </c>
      <c r="L273" s="13">
        <v>322.37</v>
      </c>
      <c r="M273" s="26">
        <f t="shared" si="27"/>
        <v>353.10600000000005</v>
      </c>
      <c r="O273" s="36">
        <f>B273*100/$B$305</f>
        <v>0.23942844814118072</v>
      </c>
      <c r="P273" s="36">
        <f>C273*100/$C$305</f>
        <v>0.11583754016666707</v>
      </c>
      <c r="Q273" s="36">
        <f>D273*100/$D$305</f>
        <v>0.13512114584218129</v>
      </c>
      <c r="R273" s="36">
        <f>E273*100/$E$305</f>
        <v>0.14499278864642315</v>
      </c>
      <c r="S273" s="36">
        <f>F273*100/$F$305</f>
        <v>0.15996645741116194</v>
      </c>
      <c r="T273" s="26">
        <f>G273*100/$G$305</f>
        <v>0.18207862061144459</v>
      </c>
      <c r="U273" s="36">
        <f>H273*100/$H$305</f>
        <v>0.21539705064831247</v>
      </c>
      <c r="V273" s="36">
        <f>I273*100/$I$305</f>
        <v>0.17107246800466808</v>
      </c>
      <c r="W273" s="36">
        <f>J273*100/$J$305</f>
        <v>0.21428129628725365</v>
      </c>
      <c r="X273" s="36">
        <f>K273*100/$K$305</f>
        <v>0.18302793554296617</v>
      </c>
      <c r="Y273" s="36">
        <f>L273*100/$L$305</f>
        <v>0.17240179710302739</v>
      </c>
      <c r="Z273" s="26">
        <f>M273*100/$M$305</f>
        <v>0.18589718130541474</v>
      </c>
    </row>
    <row r="274" spans="1:26" ht="17" thickBot="1">
      <c r="A274" s="1" t="s">
        <v>263</v>
      </c>
      <c r="B274" s="10">
        <v>59.35</v>
      </c>
      <c r="C274" s="11">
        <v>8.89</v>
      </c>
      <c r="D274" s="11">
        <v>8.94</v>
      </c>
      <c r="E274" s="11">
        <v>15.94</v>
      </c>
      <c r="F274" s="12">
        <v>28.54</v>
      </c>
      <c r="G274" s="30">
        <f t="shared" si="26"/>
        <v>24.332000000000001</v>
      </c>
      <c r="H274" s="11">
        <v>35.619999999999997</v>
      </c>
      <c r="I274" s="11">
        <v>48.77</v>
      </c>
      <c r="J274" s="11">
        <v>13.38</v>
      </c>
      <c r="K274" s="11">
        <v>31.34</v>
      </c>
      <c r="L274" s="13">
        <v>24.98</v>
      </c>
      <c r="M274" s="26">
        <f t="shared" si="27"/>
        <v>30.817999999999994</v>
      </c>
      <c r="O274" s="36">
        <f>B274*100/$B$305</f>
        <v>1.9325289193916954E-2</v>
      </c>
      <c r="P274" s="36">
        <f>C274*100/$C$305</f>
        <v>1.2872446651020879E-2</v>
      </c>
      <c r="Q274" s="36">
        <f>D274*100/$D$305</f>
        <v>1.1865072623800224E-2</v>
      </c>
      <c r="R274" s="36">
        <f>E274*100/$E$305</f>
        <v>1.3561700804036998E-2</v>
      </c>
      <c r="S274" s="36">
        <f>F274*100/$F$305</f>
        <v>1.2275665334394241E-2</v>
      </c>
      <c r="T274" s="26">
        <f>G274*100/$G$305</f>
        <v>1.5178104754248758E-2</v>
      </c>
      <c r="U274" s="36">
        <f>H274*100/$H$305</f>
        <v>2.1018664066221649E-2</v>
      </c>
      <c r="V274" s="36">
        <f>I274*100/$I$305</f>
        <v>1.8371841244990781E-2</v>
      </c>
      <c r="W274" s="36">
        <f>J274*100/$J$305</f>
        <v>1.7422725719029253E-2</v>
      </c>
      <c r="X274" s="36">
        <f>K274*100/$K$305</f>
        <v>1.2484971922158626E-2</v>
      </c>
      <c r="Y274" s="36">
        <f>L274*100/$L$305</f>
        <v>1.3359173904623954E-2</v>
      </c>
      <c r="Z274" s="26">
        <f>M274*100/$M$305</f>
        <v>1.6224531255402821E-2</v>
      </c>
    </row>
    <row r="275" spans="1:26" ht="17" thickBot="1">
      <c r="A275" s="1" t="s">
        <v>264</v>
      </c>
      <c r="B275" s="10">
        <v>1.55</v>
      </c>
      <c r="C275" s="11">
        <v>0.18</v>
      </c>
      <c r="D275" s="11">
        <v>0.18</v>
      </c>
      <c r="E275" s="11">
        <v>0.28000000000000003</v>
      </c>
      <c r="F275" s="12">
        <v>0.49</v>
      </c>
      <c r="G275" s="30">
        <f t="shared" si="26"/>
        <v>0.53599999999999992</v>
      </c>
      <c r="H275" s="11">
        <v>0.61</v>
      </c>
      <c r="I275" s="11">
        <v>0.85</v>
      </c>
      <c r="J275" s="11">
        <v>0.2</v>
      </c>
      <c r="K275" s="11">
        <v>0.64</v>
      </c>
      <c r="L275" s="13">
        <v>0.53</v>
      </c>
      <c r="M275" s="26">
        <f t="shared" si="27"/>
        <v>0.56600000000000006</v>
      </c>
      <c r="O275" s="36">
        <f>B275*100/$B$305</f>
        <v>5.0470426706944026E-4</v>
      </c>
      <c r="P275" s="36">
        <f>C275*100/$C$305</f>
        <v>2.6063446537500089E-4</v>
      </c>
      <c r="Q275" s="36">
        <f>D275*100/$D$305</f>
        <v>2.3889407967383E-4</v>
      </c>
      <c r="R275" s="36">
        <f>E275*100/$E$305</f>
        <v>2.38223100698266E-4</v>
      </c>
      <c r="S275" s="36">
        <f>F275*100/$F$305</f>
        <v>2.1075949593038466E-4</v>
      </c>
      <c r="T275" s="26">
        <f>G275*100/$G$305</f>
        <v>3.3435246376283629E-4</v>
      </c>
      <c r="U275" s="36">
        <f>H275*100/$H$305</f>
        <v>3.5994904773709176E-4</v>
      </c>
      <c r="V275" s="36">
        <f>I275*100/$I$305</f>
        <v>3.2019817630186926E-4</v>
      </c>
      <c r="W275" s="36">
        <f>J275*100/$J$305</f>
        <v>2.6042938294513086E-4</v>
      </c>
      <c r="X275" s="36">
        <f>K275*100/$K$305</f>
        <v>2.5495794608109513E-4</v>
      </c>
      <c r="Y275" s="36">
        <f>L275*100/$L$305</f>
        <v>2.8344123976984368E-4</v>
      </c>
      <c r="Z275" s="26">
        <f>M275*100/$M$305</f>
        <v>2.9797795738068666E-4</v>
      </c>
    </row>
    <row r="276" spans="1:26" ht="17" thickBot="1">
      <c r="A276" s="1" t="s">
        <v>265</v>
      </c>
      <c r="B276" s="10">
        <v>610.07000000000005</v>
      </c>
      <c r="C276" s="11">
        <v>46.63</v>
      </c>
      <c r="D276" s="11">
        <v>72.459999999999994</v>
      </c>
      <c r="E276" s="11">
        <v>148.11000000000001</v>
      </c>
      <c r="F276" s="12">
        <v>202.1</v>
      </c>
      <c r="G276" s="30">
        <f t="shared" si="26"/>
        <v>215.87400000000002</v>
      </c>
      <c r="H276" s="11">
        <v>272.73</v>
      </c>
      <c r="I276" s="11">
        <v>314.44</v>
      </c>
      <c r="J276" s="11">
        <v>64.12</v>
      </c>
      <c r="K276" s="11">
        <v>395.55</v>
      </c>
      <c r="L276" s="13">
        <v>155.79</v>
      </c>
      <c r="M276" s="26">
        <f t="shared" si="27"/>
        <v>240.52600000000001</v>
      </c>
      <c r="O276" s="36">
        <f>B276*100/$B$305</f>
        <v>0.19864834336196996</v>
      </c>
      <c r="P276" s="36">
        <f>C276*100/$C$305</f>
        <v>6.7518806224646066E-2</v>
      </c>
      <c r="Q276" s="36">
        <f>D276*100/$D$305</f>
        <v>9.6168138962031774E-2</v>
      </c>
      <c r="R276" s="36">
        <f>E276*100/$E$305</f>
        <v>0.12601151230150062</v>
      </c>
      <c r="S276" s="36">
        <f>F276*100/$F$305</f>
        <v>8.6927539035777018E-2</v>
      </c>
      <c r="T276" s="26">
        <f>G276*100/$G$305</f>
        <v>0.13466045478048233</v>
      </c>
      <c r="U276" s="36">
        <f>H276*100/$H$305</f>
        <v>0.16093262916284759</v>
      </c>
      <c r="V276" s="36">
        <f>I276*100/$I$305</f>
        <v>0.11845072300748208</v>
      </c>
      <c r="W276" s="36">
        <f>J276*100/$J$305</f>
        <v>8.3493660172208939E-2</v>
      </c>
      <c r="X276" s="36">
        <f>K276*100/$K$305</f>
        <v>0.15757596183183933</v>
      </c>
      <c r="Y276" s="36">
        <f>L276*100/$L$305</f>
        <v>8.331568064857349E-2</v>
      </c>
      <c r="Z276" s="26">
        <f>M276*100/$M$305</f>
        <v>0.12662799677905837</v>
      </c>
    </row>
    <row r="277" spans="1:26" ht="17" thickBot="1">
      <c r="A277" s="1" t="s">
        <v>266</v>
      </c>
      <c r="B277" s="10">
        <v>5.0199999999999996</v>
      </c>
      <c r="C277" s="11">
        <v>1.64</v>
      </c>
      <c r="D277" s="11">
        <v>1.81</v>
      </c>
      <c r="E277" s="11">
        <v>2.33</v>
      </c>
      <c r="F277" s="12">
        <v>2.83</v>
      </c>
      <c r="G277" s="30">
        <f t="shared" si="26"/>
        <v>2.726</v>
      </c>
      <c r="H277" s="11">
        <v>4.28</v>
      </c>
      <c r="I277" s="11">
        <v>5.61</v>
      </c>
      <c r="J277" s="11">
        <v>1.77</v>
      </c>
      <c r="K277" s="11">
        <v>3.97</v>
      </c>
      <c r="L277" s="13">
        <v>3.22</v>
      </c>
      <c r="M277" s="26">
        <f t="shared" si="27"/>
        <v>3.7700000000000005</v>
      </c>
      <c r="O277" s="36">
        <f>B277*100/$B$305</f>
        <v>1.6345905939926385E-3</v>
      </c>
      <c r="P277" s="36">
        <f>C277*100/$C$305</f>
        <v>2.3746695734166751E-3</v>
      </c>
      <c r="Q277" s="36">
        <f>D277*100/$D$305</f>
        <v>2.402212690053513E-3</v>
      </c>
      <c r="R277" s="36">
        <f>E277*100/$E$305</f>
        <v>1.9823565165248561E-3</v>
      </c>
      <c r="S277" s="36">
        <f>F277*100/$F$305</f>
        <v>1.2172436193530378E-3</v>
      </c>
      <c r="T277" s="26">
        <f>G277*100/$G$305</f>
        <v>1.7004567466744251E-3</v>
      </c>
      <c r="U277" s="36">
        <f>H277*100/$H$305</f>
        <v>2.5255441382209059E-3</v>
      </c>
      <c r="V277" s="36">
        <f>I277*100/$I$305</f>
        <v>2.113307963592337E-3</v>
      </c>
      <c r="W277" s="36">
        <f>J277*100/$J$305</f>
        <v>2.304800039064408E-3</v>
      </c>
      <c r="X277" s="36">
        <f>K277*100/$K$305</f>
        <v>1.5815360092842931E-3</v>
      </c>
      <c r="Y277" s="36">
        <f>L277*100/$L$305</f>
        <v>1.7220392302998049E-3</v>
      </c>
      <c r="Z277" s="26">
        <f>M277*100/$M$305</f>
        <v>1.9847648397971532E-3</v>
      </c>
    </row>
    <row r="278" spans="1:26" ht="17" thickBot="1">
      <c r="A278" s="1" t="s">
        <v>267</v>
      </c>
      <c r="B278" s="10">
        <v>100.68</v>
      </c>
      <c r="C278" s="11">
        <v>31.96</v>
      </c>
      <c r="D278" s="11">
        <v>35.5</v>
      </c>
      <c r="E278" s="11">
        <v>61.5</v>
      </c>
      <c r="F278" s="12">
        <v>87.99</v>
      </c>
      <c r="G278" s="30">
        <f t="shared" si="26"/>
        <v>63.525999999999996</v>
      </c>
      <c r="H278" s="11">
        <v>90.09</v>
      </c>
      <c r="I278" s="11">
        <v>174.38</v>
      </c>
      <c r="J278" s="11">
        <v>37.380000000000003</v>
      </c>
      <c r="K278" s="11">
        <v>118.16</v>
      </c>
      <c r="L278" s="13">
        <v>74.25</v>
      </c>
      <c r="M278" s="26">
        <f t="shared" si="27"/>
        <v>98.852000000000004</v>
      </c>
      <c r="O278" s="36">
        <f>B278*100/$B$305</f>
        <v>3.2782984263581449E-2</v>
      </c>
      <c r="P278" s="36">
        <f>C278*100/$C$305</f>
        <v>4.6277097296583497E-2</v>
      </c>
      <c r="Q278" s="36">
        <f>D278*100/$D$305</f>
        <v>4.7115221269005365E-2</v>
      </c>
      <c r="R278" s="36">
        <f>E278*100/$E$305</f>
        <v>5.2324002474797703E-2</v>
      </c>
      <c r="S278" s="36">
        <f>F278*100/$F$305</f>
        <v>3.7846383769213357E-2</v>
      </c>
      <c r="T278" s="26">
        <f>G278*100/$G$305</f>
        <v>3.9627004874996152E-2</v>
      </c>
      <c r="U278" s="36">
        <f>H278*100/$H$305</f>
        <v>5.3160343787925564E-2</v>
      </c>
      <c r="V278" s="36">
        <f>I278*100/$I$305</f>
        <v>6.5689597627670543E-2</v>
      </c>
      <c r="W278" s="36">
        <f>J278*100/$J$305</f>
        <v>4.8674251672444956E-2</v>
      </c>
      <c r="X278" s="36">
        <f>K278*100/$K$305</f>
        <v>4.7071610795222187E-2</v>
      </c>
      <c r="Y278" s="36">
        <f>L278*100/$L$305</f>
        <v>3.9708513307379047E-2</v>
      </c>
      <c r="Z278" s="26">
        <f>M278*100/$M$305</f>
        <v>5.204190290281914E-2</v>
      </c>
    </row>
    <row r="279" spans="1:26" ht="17" thickBot="1">
      <c r="A279" s="1" t="s">
        <v>268</v>
      </c>
      <c r="B279" s="10">
        <v>35.92</v>
      </c>
      <c r="C279" s="11">
        <v>3.51</v>
      </c>
      <c r="D279" s="11">
        <v>4.1100000000000003</v>
      </c>
      <c r="E279" s="11">
        <v>9.73</v>
      </c>
      <c r="F279" s="12">
        <v>20.99</v>
      </c>
      <c r="G279" s="30">
        <f t="shared" si="26"/>
        <v>14.851999999999999</v>
      </c>
      <c r="H279" s="11">
        <v>15.69</v>
      </c>
      <c r="I279" s="11">
        <v>26.17</v>
      </c>
      <c r="J279" s="11">
        <v>4.25</v>
      </c>
      <c r="K279" s="11">
        <v>28.35</v>
      </c>
      <c r="L279" s="13">
        <v>12.58</v>
      </c>
      <c r="M279" s="26">
        <f t="shared" si="27"/>
        <v>17.408000000000001</v>
      </c>
      <c r="O279" s="36">
        <f>B279*100/$B$305</f>
        <v>1.169611436976406E-2</v>
      </c>
      <c r="P279" s="36">
        <f>C279*100/$C$305</f>
        <v>5.0823720748125172E-3</v>
      </c>
      <c r="Q279" s="36">
        <f>D279*100/$D$305</f>
        <v>5.4547481525524522E-3</v>
      </c>
      <c r="R279" s="36">
        <f>E279*100/$E$305</f>
        <v>8.2782527492647421E-3</v>
      </c>
      <c r="S279" s="36">
        <f>F279*100/$F$305</f>
        <v>9.0282486113852523E-3</v>
      </c>
      <c r="T279" s="26">
        <f>G279*100/$G$305</f>
        <v>9.2645574473985901E-3</v>
      </c>
      <c r="U279" s="36">
        <f>H279*100/$H$305</f>
        <v>9.2583615721229008E-3</v>
      </c>
      <c r="V279" s="36">
        <f>I279*100/$I$305</f>
        <v>9.858336792729315E-3</v>
      </c>
      <c r="W279" s="36">
        <f>J279*100/$J$305</f>
        <v>5.5341243875840305E-3</v>
      </c>
      <c r="X279" s="36">
        <f>K279*100/$K$305</f>
        <v>1.1293840267811011E-2</v>
      </c>
      <c r="Y279" s="36">
        <f>L279*100/$L$305</f>
        <v>6.7277184835936484E-3</v>
      </c>
      <c r="Z279" s="26">
        <f>M279*100/$M$305</f>
        <v>9.1646648093339101E-3</v>
      </c>
    </row>
    <row r="280" spans="1:26" ht="17" thickBot="1">
      <c r="A280" s="1" t="s">
        <v>269</v>
      </c>
      <c r="B280" s="10">
        <v>1896.08</v>
      </c>
      <c r="C280" s="11">
        <v>138.12</v>
      </c>
      <c r="D280" s="11">
        <v>166</v>
      </c>
      <c r="E280" s="11">
        <v>440.7</v>
      </c>
      <c r="F280" s="12">
        <v>840.17</v>
      </c>
      <c r="G280" s="30">
        <f t="shared" si="26"/>
        <v>696.21399999999994</v>
      </c>
      <c r="H280" s="11">
        <v>693.47</v>
      </c>
      <c r="I280" s="11">
        <v>901.49</v>
      </c>
      <c r="J280" s="11">
        <v>253</v>
      </c>
      <c r="K280" s="11">
        <v>1218.6099999999999</v>
      </c>
      <c r="L280" s="13">
        <v>499.73</v>
      </c>
      <c r="M280" s="26">
        <f t="shared" si="27"/>
        <v>713.26</v>
      </c>
      <c r="O280" s="36">
        <f>B280*100/$B$305</f>
        <v>0.61739333335808022</v>
      </c>
      <c r="P280" s="36">
        <f>C280*100/$C$305</f>
        <v>0.19999351309775068</v>
      </c>
      <c r="Q280" s="36">
        <f>D280*100/$D$305</f>
        <v>0.22031342903253212</v>
      </c>
      <c r="R280" s="36">
        <f>E280*100/$E$305</f>
        <v>0.37494614456330644</v>
      </c>
      <c r="S280" s="36">
        <f>F280*100/$F$305</f>
        <v>0.36137511366496178</v>
      </c>
      <c r="T280" s="26">
        <f>G280*100/$G$305</f>
        <v>0.43429266083242407</v>
      </c>
      <c r="U280" s="36">
        <f>H280*100/$H$305</f>
        <v>0.40920305923646066</v>
      </c>
      <c r="V280" s="36">
        <f>I280*100/$I$305</f>
        <v>0.33959465171102599</v>
      </c>
      <c r="W280" s="36">
        <f>J280*100/$J$305</f>
        <v>0.32944316942559049</v>
      </c>
      <c r="X280" s="36">
        <f>K280*100/$K$305</f>
        <v>0.48545984792794267</v>
      </c>
      <c r="Y280" s="36">
        <f>L280*100/$L$305</f>
        <v>0.2672530014154415</v>
      </c>
      <c r="Z280" s="26">
        <f>M280*100/$M$305</f>
        <v>0.37550487258188786</v>
      </c>
    </row>
    <row r="281" spans="1:26" ht="17" thickBot="1">
      <c r="A281" s="1" t="s">
        <v>270</v>
      </c>
      <c r="B281" s="10">
        <v>95.64</v>
      </c>
      <c r="C281" s="11">
        <v>10.66</v>
      </c>
      <c r="D281" s="11">
        <v>15.01</v>
      </c>
      <c r="E281" s="11">
        <v>25.67</v>
      </c>
      <c r="F281" s="12">
        <v>44.95</v>
      </c>
      <c r="G281" s="30">
        <f t="shared" si="26"/>
        <v>38.386000000000003</v>
      </c>
      <c r="H281" s="11">
        <v>51.58</v>
      </c>
      <c r="I281" s="11">
        <v>74.25</v>
      </c>
      <c r="J281" s="11">
        <v>14.16</v>
      </c>
      <c r="K281" s="11">
        <v>58.9</v>
      </c>
      <c r="L281" s="13">
        <v>39.409999999999997</v>
      </c>
      <c r="M281" s="26">
        <f t="shared" si="27"/>
        <v>47.660000000000004</v>
      </c>
      <c r="O281" s="36">
        <f>B281*100/$B$305</f>
        <v>3.1141881356465333E-2</v>
      </c>
      <c r="P281" s="36">
        <f>C281*100/$C$305</f>
        <v>1.5435352227208387E-2</v>
      </c>
      <c r="Q281" s="36">
        <f>D281*100/$D$305</f>
        <v>1.9921111866134381E-2</v>
      </c>
      <c r="R281" s="36">
        <f>E281*100/$E$305</f>
        <v>2.183995355330174E-2</v>
      </c>
      <c r="S281" s="36">
        <f>F281*100/$F$305</f>
        <v>1.9333957840960796E-2</v>
      </c>
      <c r="T281" s="26">
        <f>G281*100/$G$305</f>
        <v>2.3944876257463128E-2</v>
      </c>
      <c r="U281" s="36">
        <f>H281*100/$H$305</f>
        <v>3.0436347347998677E-2</v>
      </c>
      <c r="V281" s="36">
        <f>I281*100/$I$305</f>
        <v>2.7970252459310341E-2</v>
      </c>
      <c r="W281" s="36">
        <f>J281*100/$J$305</f>
        <v>1.8438400312515264E-2</v>
      </c>
      <c r="X281" s="36">
        <f>K281*100/$K$305</f>
        <v>2.3464098475275787E-2</v>
      </c>
      <c r="Y281" s="36">
        <f>L281*100/$L$305</f>
        <v>2.1076262753451959E-2</v>
      </c>
      <c r="Z281" s="26">
        <f>M281*100/$M$305</f>
        <v>2.5091218107356046E-2</v>
      </c>
    </row>
    <row r="282" spans="1:26" ht="17" thickBot="1">
      <c r="A282" s="1" t="s">
        <v>271</v>
      </c>
      <c r="B282" s="10">
        <v>187</v>
      </c>
      <c r="C282" s="11">
        <v>21.27</v>
      </c>
      <c r="D282" s="11">
        <v>30.85</v>
      </c>
      <c r="E282" s="11">
        <v>69.81</v>
      </c>
      <c r="F282" s="12">
        <v>116.05</v>
      </c>
      <c r="G282" s="30">
        <f t="shared" si="26"/>
        <v>84.996000000000009</v>
      </c>
      <c r="H282" s="11">
        <v>111.3</v>
      </c>
      <c r="I282" s="11">
        <v>150.80000000000001</v>
      </c>
      <c r="J282" s="11">
        <v>37.21</v>
      </c>
      <c r="K282" s="11">
        <v>171.84</v>
      </c>
      <c r="L282" s="13">
        <v>84.45</v>
      </c>
      <c r="M282" s="26">
        <f t="shared" si="27"/>
        <v>111.12</v>
      </c>
      <c r="O282" s="36">
        <f>B282*100/$B$305</f>
        <v>6.0890127704506664E-2</v>
      </c>
      <c r="P282" s="36">
        <f>C282*100/$C$305</f>
        <v>3.0798305991812606E-2</v>
      </c>
      <c r="Q282" s="36">
        <f>D282*100/$D$305</f>
        <v>4.094379087743142E-2</v>
      </c>
      <c r="R282" s="36">
        <f>E282*100/$E$305</f>
        <v>5.9394123784806956E-2</v>
      </c>
      <c r="S282" s="36">
        <f>F282*100/$F$305</f>
        <v>4.9915590821879879E-2</v>
      </c>
      <c r="T282" s="26">
        <f>G282*100/$G$305</f>
        <v>5.3019817182809771E-2</v>
      </c>
      <c r="U282" s="36">
        <f>H282*100/$H$305</f>
        <v>6.5675949201866091E-2</v>
      </c>
      <c r="V282" s="36">
        <f>I282*100/$I$305</f>
        <v>5.6806923513319868E-2</v>
      </c>
      <c r="W282" s="36">
        <f>J282*100/$J$305</f>
        <v>4.8452886696941588E-2</v>
      </c>
      <c r="X282" s="36">
        <f>K282*100/$K$305</f>
        <v>6.8456208522774037E-2</v>
      </c>
      <c r="Y282" s="36">
        <f>L282*100/$L$305</f>
        <v>4.5163420185968486E-2</v>
      </c>
      <c r="Z282" s="26">
        <f>M282*100/$M$305</f>
        <v>5.8500548805904405E-2</v>
      </c>
    </row>
    <row r="283" spans="1:26" ht="17" thickBot="1">
      <c r="A283" s="1" t="s">
        <v>272</v>
      </c>
      <c r="B283" s="10">
        <v>1007.65</v>
      </c>
      <c r="C283" s="11">
        <v>107.85</v>
      </c>
      <c r="D283" s="11">
        <v>123.14</v>
      </c>
      <c r="E283" s="11">
        <v>341.7</v>
      </c>
      <c r="F283" s="12">
        <v>569.70000000000005</v>
      </c>
      <c r="G283" s="30">
        <f t="shared" si="26"/>
        <v>430.00799999999998</v>
      </c>
      <c r="H283" s="11">
        <v>487.86</v>
      </c>
      <c r="I283" s="11">
        <v>578.71</v>
      </c>
      <c r="J283" s="11">
        <v>142.76</v>
      </c>
      <c r="K283" s="11">
        <v>878.68</v>
      </c>
      <c r="L283" s="13">
        <v>380.03</v>
      </c>
      <c r="M283" s="26">
        <f t="shared" si="27"/>
        <v>493.608</v>
      </c>
      <c r="O283" s="36">
        <f>B283*100/$B$305</f>
        <v>0.32810661594356222</v>
      </c>
      <c r="P283" s="36">
        <f>C283*100/$C$305</f>
        <v>0.15616348383718803</v>
      </c>
      <c r="Q283" s="36">
        <f>D283*100/$D$305</f>
        <v>0.16343009428353014</v>
      </c>
      <c r="R283" s="36">
        <f>E283*100/$E$305</f>
        <v>0.29071726253070529</v>
      </c>
      <c r="S283" s="36">
        <f>F283*100/$F$305</f>
        <v>0.24504017312559215</v>
      </c>
      <c r="T283" s="26">
        <f>G283*100/$G$305</f>
        <v>0.26823551163755543</v>
      </c>
      <c r="U283" s="36">
        <f>H283*100/$H$305</f>
        <v>0.28787662693281568</v>
      </c>
      <c r="V283" s="36">
        <f>I283*100/$I$305</f>
        <v>0.21800221953841734</v>
      </c>
      <c r="W283" s="36">
        <f>J283*100/$J$305</f>
        <v>0.18589449354623439</v>
      </c>
      <c r="X283" s="36">
        <f>K283*100/$K$305</f>
        <v>0.35004132509771352</v>
      </c>
      <c r="Y283" s="36">
        <f>L283*100/$L$305</f>
        <v>0.2032380648108183</v>
      </c>
      <c r="Z283" s="26">
        <f>M283*100/$M$305</f>
        <v>0.25986626075400343</v>
      </c>
    </row>
    <row r="284" spans="1:26" ht="17" thickBot="1">
      <c r="A284" s="1" t="s">
        <v>273</v>
      </c>
      <c r="B284" s="10">
        <v>2907.08</v>
      </c>
      <c r="C284" s="11">
        <v>334.62</v>
      </c>
      <c r="D284" s="11">
        <v>538.78</v>
      </c>
      <c r="E284" s="11">
        <v>953.5</v>
      </c>
      <c r="F284" s="12">
        <v>1715.63</v>
      </c>
      <c r="G284" s="30">
        <f t="shared" si="26"/>
        <v>1289.922</v>
      </c>
      <c r="H284" s="11">
        <v>1739.54</v>
      </c>
      <c r="I284" s="11">
        <v>2772.9</v>
      </c>
      <c r="J284" s="11">
        <v>490.26</v>
      </c>
      <c r="K284" s="11">
        <v>2202.1999999999998</v>
      </c>
      <c r="L284" s="13">
        <v>1025.26</v>
      </c>
      <c r="M284" s="26">
        <f t="shared" si="27"/>
        <v>1646.0319999999999</v>
      </c>
      <c r="O284" s="36">
        <f>B284*100/$B$305</f>
        <v>0.94659076174982471</v>
      </c>
      <c r="P284" s="36">
        <f>C284*100/$C$305</f>
        <v>0.48451947113212668</v>
      </c>
      <c r="Q284" s="36">
        <f>D284*100/$D$305</f>
        <v>0.71506306803703401</v>
      </c>
      <c r="R284" s="36">
        <f>E284*100/$E$305</f>
        <v>0.8112347375564164</v>
      </c>
      <c r="S284" s="36">
        <f>F284*100/$F$305</f>
        <v>0.73792921225111396</v>
      </c>
      <c r="T284" s="26">
        <f>G284*100/$G$305</f>
        <v>0.80464290813784578</v>
      </c>
      <c r="U284" s="36">
        <f>H284*100/$H$305</f>
        <v>1.026468469673083</v>
      </c>
      <c r="V284" s="36">
        <f>I284*100/$I$305</f>
        <v>1.0445617918440626</v>
      </c>
      <c r="W284" s="36">
        <f>J284*100/$J$305</f>
        <v>0.63839054641339921</v>
      </c>
      <c r="X284" s="36">
        <f>K284*100/$K$305</f>
        <v>0.87729435759341812</v>
      </c>
      <c r="Y284" s="36">
        <f>L284*100/$L$305</f>
        <v>0.54830370846496213</v>
      </c>
      <c r="Z284" s="26">
        <f>M284*100/$M$305</f>
        <v>0.86657465219654817</v>
      </c>
    </row>
    <row r="285" spans="1:26" ht="17" thickBot="1">
      <c r="A285" s="1" t="s">
        <v>274</v>
      </c>
      <c r="B285" s="10">
        <v>451.04</v>
      </c>
      <c r="C285" s="11">
        <v>50.44</v>
      </c>
      <c r="D285" s="11">
        <v>57.3</v>
      </c>
      <c r="E285" s="11">
        <v>144.29</v>
      </c>
      <c r="F285" s="12">
        <v>338.95</v>
      </c>
      <c r="G285" s="30">
        <f t="shared" si="26"/>
        <v>208.404</v>
      </c>
      <c r="H285" s="11">
        <v>209.14</v>
      </c>
      <c r="I285" s="11">
        <v>275.55</v>
      </c>
      <c r="J285" s="11">
        <v>68.59</v>
      </c>
      <c r="K285" s="11">
        <v>403.38</v>
      </c>
      <c r="L285" s="13">
        <v>223.02</v>
      </c>
      <c r="M285" s="26">
        <f t="shared" si="27"/>
        <v>235.93600000000001</v>
      </c>
      <c r="O285" s="36">
        <f>B285*100/$B$305</f>
        <v>0.14686568556064536</v>
      </c>
      <c r="P285" s="36">
        <f>C285*100/$C$305</f>
        <v>7.3035569075083587E-2</v>
      </c>
      <c r="Q285" s="36">
        <f>D285*100/$D$305</f>
        <v>7.6047948696169224E-2</v>
      </c>
      <c r="R285" s="36">
        <f>E285*100/$E$305</f>
        <v>0.12276146857054569</v>
      </c>
      <c r="S285" s="36">
        <f>F285*100/$F$305</f>
        <v>0.14578965539919159</v>
      </c>
      <c r="T285" s="26">
        <f>G285*100/$G$305</f>
        <v>0.1300007292127428</v>
      </c>
      <c r="U285" s="36">
        <f>H285*100/$H$305</f>
        <v>0.12340941613727109</v>
      </c>
      <c r="V285" s="36">
        <f>I285*100/$I$305</f>
        <v>0.10380071468232949</v>
      </c>
      <c r="W285" s="36">
        <f>J285*100/$J$305</f>
        <v>8.9314256881032617E-2</v>
      </c>
      <c r="X285" s="36">
        <f>K285*100/$K$305</f>
        <v>0.16069521295342523</v>
      </c>
      <c r="Y285" s="36">
        <f>L285*100/$L$305</f>
        <v>0.11926993451598215</v>
      </c>
      <c r="Z285" s="26">
        <f>M285*100/$M$305</f>
        <v>0.12421153242503477</v>
      </c>
    </row>
    <row r="286" spans="1:26" ht="17" thickBot="1">
      <c r="A286" s="1" t="s">
        <v>275</v>
      </c>
      <c r="B286" s="10">
        <v>12.18</v>
      </c>
      <c r="C286" s="11">
        <v>1.44</v>
      </c>
      <c r="D286" s="11">
        <v>1.65</v>
      </c>
      <c r="E286" s="11">
        <v>4.37</v>
      </c>
      <c r="F286" s="12">
        <v>8.81</v>
      </c>
      <c r="G286" s="30">
        <f t="shared" si="26"/>
        <v>5.69</v>
      </c>
      <c r="H286" s="11">
        <v>6.51</v>
      </c>
      <c r="I286" s="11">
        <v>6.57</v>
      </c>
      <c r="J286" s="11">
        <v>1.8</v>
      </c>
      <c r="K286" s="11">
        <v>9.89</v>
      </c>
      <c r="L286" s="13">
        <v>5.13</v>
      </c>
      <c r="M286" s="26">
        <f t="shared" si="27"/>
        <v>5.98</v>
      </c>
      <c r="O286" s="36">
        <f>B286*100/$B$305</f>
        <v>3.9659986921972788E-3</v>
      </c>
      <c r="P286" s="36">
        <f>C286*100/$C$305</f>
        <v>2.0850757230000071E-3</v>
      </c>
      <c r="Q286" s="36">
        <f>D286*100/$D$305</f>
        <v>2.1898623970101083E-3</v>
      </c>
      <c r="R286" s="36">
        <f>E286*100/$E$305</f>
        <v>3.717981964469365E-3</v>
      </c>
      <c r="S286" s="36">
        <f>F286*100/$F$305</f>
        <v>3.7893697125442631E-3</v>
      </c>
      <c r="T286" s="26">
        <f>G286*100/$G$305</f>
        <v>3.5493759679301093E-3</v>
      </c>
      <c r="U286" s="36">
        <f>H286*100/$H$305</f>
        <v>3.8414234438827331E-3</v>
      </c>
      <c r="V286" s="36">
        <f>I286*100/$I$305</f>
        <v>2.4749435509450364E-3</v>
      </c>
      <c r="W286" s="36">
        <f>J286*100/$J$305</f>
        <v>2.3438644465061777E-3</v>
      </c>
      <c r="X286" s="36">
        <f>K286*100/$K$305</f>
        <v>3.9398970105344227E-3</v>
      </c>
      <c r="Y286" s="36">
        <f>L286*100/$L$305</f>
        <v>2.7434972830552794E-3</v>
      </c>
      <c r="Z286" s="26">
        <f>M286*100/$M$305</f>
        <v>3.1482476769196218E-3</v>
      </c>
    </row>
    <row r="287" spans="1:26" ht="17" thickBot="1">
      <c r="A287" s="1" t="s">
        <v>276</v>
      </c>
      <c r="B287" s="10">
        <v>7.52</v>
      </c>
      <c r="C287" s="11">
        <v>0.71</v>
      </c>
      <c r="D287" s="11">
        <v>0.68</v>
      </c>
      <c r="E287" s="11">
        <v>2.11</v>
      </c>
      <c r="F287" s="12">
        <v>4.13</v>
      </c>
      <c r="G287" s="30">
        <f t="shared" si="26"/>
        <v>3.03</v>
      </c>
      <c r="H287" s="11">
        <v>2.54</v>
      </c>
      <c r="I287" s="11">
        <v>3.01</v>
      </c>
      <c r="J287" s="11">
        <v>1.1599999999999999</v>
      </c>
      <c r="K287" s="11">
        <v>6.34</v>
      </c>
      <c r="L287" s="13">
        <v>3.15</v>
      </c>
      <c r="M287" s="26">
        <f t="shared" si="27"/>
        <v>3.2399999999999998</v>
      </c>
      <c r="O287" s="36">
        <f>B287*100/$B$305</f>
        <v>2.4486297344272199E-3</v>
      </c>
      <c r="P287" s="36">
        <f>C287*100/$C$305</f>
        <v>1.0280581689791702E-3</v>
      </c>
      <c r="Q287" s="36">
        <f>D287*100/$D$305</f>
        <v>9.0248874543446894E-4</v>
      </c>
      <c r="R287" s="36">
        <f>E287*100/$E$305</f>
        <v>1.7951812231190756E-3</v>
      </c>
      <c r="S287" s="36">
        <f>F287*100/$F$305</f>
        <v>1.7764014656989563E-3</v>
      </c>
      <c r="T287" s="26">
        <f>G287*100/$G$305</f>
        <v>1.8900894873160336E-3</v>
      </c>
      <c r="U287" s="36">
        <f>H287*100/$H$305</f>
        <v>1.498804231561005E-3</v>
      </c>
      <c r="V287" s="36">
        <f>I287*100/$I$305</f>
        <v>1.1338782478454428E-3</v>
      </c>
      <c r="W287" s="36">
        <f>J287*100/$J$305</f>
        <v>1.5104904210817586E-3</v>
      </c>
      <c r="X287" s="36">
        <f>K287*100/$K$305</f>
        <v>2.5256771533658487E-3</v>
      </c>
      <c r="Y287" s="36">
        <f>L287*100/$L$305</f>
        <v>1.6846035948585049E-3</v>
      </c>
      <c r="Z287" s="26">
        <f>M287*100/$M$305</f>
        <v>1.7057395440166511E-3</v>
      </c>
    </row>
    <row r="288" spans="1:26" ht="17" thickBot="1">
      <c r="A288" s="1" t="s">
        <v>277</v>
      </c>
      <c r="B288" s="10">
        <v>22.52</v>
      </c>
      <c r="C288" s="11">
        <v>3.07</v>
      </c>
      <c r="D288" s="11">
        <v>3.05</v>
      </c>
      <c r="E288" s="11">
        <v>6.1</v>
      </c>
      <c r="F288" s="12">
        <v>8.83</v>
      </c>
      <c r="G288" s="30">
        <f t="shared" si="26"/>
        <v>8.7140000000000004</v>
      </c>
      <c r="H288" s="11">
        <v>11.91</v>
      </c>
      <c r="I288" s="11">
        <v>18.739999999999998</v>
      </c>
      <c r="J288" s="11">
        <v>4.13</v>
      </c>
      <c r="K288" s="11">
        <v>15.22</v>
      </c>
      <c r="L288" s="13">
        <v>7.77</v>
      </c>
      <c r="M288" s="26">
        <f t="shared" si="27"/>
        <v>11.553999999999998</v>
      </c>
      <c r="O288" s="36">
        <f>B288*100/$B$305</f>
        <v>7.3328645770347062E-3</v>
      </c>
      <c r="P288" s="36">
        <f>C288*100/$C$305</f>
        <v>4.4452656038958486E-3</v>
      </c>
      <c r="Q288" s="36">
        <f>D288*100/$D$305</f>
        <v>4.0479274611398977E-3</v>
      </c>
      <c r="R288" s="36">
        <f>E288*100/$E$305</f>
        <v>5.1898604080693658E-3</v>
      </c>
      <c r="S288" s="36">
        <f>F288*100/$F$305</f>
        <v>3.7979721409495846E-3</v>
      </c>
      <c r="T288" s="26">
        <f>G288*100/$G$305</f>
        <v>5.4357227037861123E-3</v>
      </c>
      <c r="U288" s="36">
        <f>H288*100/$H$305</f>
        <v>7.0278576369651848E-3</v>
      </c>
      <c r="V288" s="36">
        <f>I288*100/$I$305</f>
        <v>7.0594280281141512E-3</v>
      </c>
      <c r="W288" s="36">
        <f>J288*100/$J$305</f>
        <v>5.3778667578169518E-3</v>
      </c>
      <c r="X288" s="36">
        <f>K288*100/$K$305</f>
        <v>6.0632186552410433E-3</v>
      </c>
      <c r="Y288" s="36">
        <f>L288*100/$L$305</f>
        <v>4.155355533984312E-3</v>
      </c>
      <c r="Z288" s="26">
        <f>M288*100/$M$305</f>
        <v>6.0827514480149341E-3</v>
      </c>
    </row>
    <row r="289" spans="1:26" ht="17" thickBot="1">
      <c r="A289" s="1" t="s">
        <v>278</v>
      </c>
      <c r="B289" s="10">
        <v>5.61</v>
      </c>
      <c r="C289" s="11">
        <v>0.46</v>
      </c>
      <c r="D289" s="11">
        <v>0.56000000000000005</v>
      </c>
      <c r="E289" s="11">
        <v>2.0299999999999998</v>
      </c>
      <c r="F289" s="12">
        <v>4.03</v>
      </c>
      <c r="G289" s="30">
        <f t="shared" si="26"/>
        <v>2.5380000000000003</v>
      </c>
      <c r="H289" s="11">
        <v>3.32</v>
      </c>
      <c r="I289" s="11">
        <v>3.79</v>
      </c>
      <c r="J289" s="11">
        <v>0.81</v>
      </c>
      <c r="K289" s="11">
        <v>4.96</v>
      </c>
      <c r="L289" s="13">
        <v>2.96</v>
      </c>
      <c r="M289" s="26">
        <f t="shared" si="27"/>
        <v>3.1680000000000001</v>
      </c>
      <c r="O289" s="36">
        <f>B289*100/$B$305</f>
        <v>1.8267038311351998E-3</v>
      </c>
      <c r="P289" s="36">
        <f>C289*100/$C$305</f>
        <v>6.6606585595833565E-4</v>
      </c>
      <c r="Q289" s="36">
        <f>D289*100/$D$305</f>
        <v>7.4322602565191564E-4</v>
      </c>
      <c r="R289" s="36">
        <f>E289*100/$E$305</f>
        <v>1.727117480062428E-3</v>
      </c>
      <c r="S289" s="36">
        <f>F289*100/$F$305</f>
        <v>1.7333893236723473E-3</v>
      </c>
      <c r="T289" s="26">
        <f>G289*100/$G$305</f>
        <v>1.5831838675934302E-3</v>
      </c>
      <c r="U289" s="36">
        <f>H289*100/$H$305</f>
        <v>1.9590669483395815E-3</v>
      </c>
      <c r="V289" s="36">
        <f>I289*100/$I$305</f>
        <v>1.4277071625695111E-3</v>
      </c>
      <c r="W289" s="36">
        <f>J289*100/$J$305</f>
        <v>1.0547390009277798E-3</v>
      </c>
      <c r="X289" s="36">
        <f>K289*100/$K$305</f>
        <v>1.9759240821284872E-3</v>
      </c>
      <c r="Y289" s="36">
        <f>L289*100/$L$305</f>
        <v>1.582992584374976E-3</v>
      </c>
      <c r="Z289" s="26">
        <f>M289*100/$M$305</f>
        <v>1.6678342208162813E-3</v>
      </c>
    </row>
    <row r="290" spans="1:26" ht="17" thickBot="1">
      <c r="A290" s="19" t="s">
        <v>312</v>
      </c>
      <c r="B290" s="21">
        <f>SUM(B263:B289)</f>
        <v>20109.760000000002</v>
      </c>
      <c r="C290" s="21">
        <f t="shared" ref="C290:K290" si="29">SUM(C263:C289)</f>
        <v>2823.6499999999996</v>
      </c>
      <c r="D290" s="21">
        <f t="shared" si="29"/>
        <v>3684.0499999999997</v>
      </c>
      <c r="E290" s="21">
        <f t="shared" si="29"/>
        <v>6942.4199999999983</v>
      </c>
      <c r="F290" s="22">
        <f t="shared" si="29"/>
        <v>12103.16</v>
      </c>
      <c r="G290" s="30">
        <f t="shared" si="26"/>
        <v>9132.608000000002</v>
      </c>
      <c r="H290" s="21">
        <f t="shared" si="29"/>
        <v>11101.619999999997</v>
      </c>
      <c r="I290" s="21">
        <f t="shared" si="29"/>
        <v>16385.059999999998</v>
      </c>
      <c r="J290" s="21">
        <f t="shared" si="29"/>
        <v>4138.0600000000004</v>
      </c>
      <c r="K290" s="21">
        <f t="shared" si="29"/>
        <v>15989.979999999996</v>
      </c>
      <c r="L290" s="21">
        <f>SUM(L263:L289)</f>
        <v>8445.0299999999988</v>
      </c>
      <c r="M290" s="26">
        <f t="shared" si="27"/>
        <v>11211.949999999997</v>
      </c>
      <c r="O290" s="38">
        <f>B290*100/$B$305</f>
        <v>6.5480526978982887</v>
      </c>
      <c r="P290" s="38">
        <f>C290*100/$C$305</f>
        <v>4.0885583786451178</v>
      </c>
      <c r="Q290" s="38">
        <f>D290*100/$D$305</f>
        <v>4.8894318567909636</v>
      </c>
      <c r="R290" s="38">
        <f>E290*100/$E$305</f>
        <v>5.9065886383916251</v>
      </c>
      <c r="S290" s="38">
        <f>F290*100/$F$305</f>
        <v>5.2058283689077438</v>
      </c>
      <c r="T290" s="39">
        <f>G290*100/$G$305</f>
        <v>5.6968469876496073</v>
      </c>
      <c r="U290" s="38">
        <f>H290*100/$H$305</f>
        <v>6.5508484382607408</v>
      </c>
      <c r="V290" s="38">
        <f>I290*100/$I$305</f>
        <v>6.17231333011377</v>
      </c>
      <c r="W290" s="38">
        <f>J290*100/$J$305</f>
        <v>5.3883620619496408</v>
      </c>
      <c r="X290" s="38">
        <f>K290*100/$K$305</f>
        <v>6.3699569666840441</v>
      </c>
      <c r="Y290" s="38">
        <f>L290*100/$L$305</f>
        <v>4.5163580624406086</v>
      </c>
      <c r="Z290" s="39">
        <f>M290*100/$M$305</f>
        <v>5.9026748396720645</v>
      </c>
    </row>
    <row r="291" spans="1:26" ht="17" thickBot="1">
      <c r="A291" s="1" t="s">
        <v>279</v>
      </c>
      <c r="B291" s="10">
        <v>18.72</v>
      </c>
      <c r="C291" s="11">
        <v>9.94</v>
      </c>
      <c r="D291" s="11">
        <v>9.24</v>
      </c>
      <c r="E291" s="11">
        <v>11.87</v>
      </c>
      <c r="F291" s="12">
        <v>17.12</v>
      </c>
      <c r="G291" s="30">
        <f t="shared" si="26"/>
        <v>13.378</v>
      </c>
      <c r="H291" s="11">
        <v>24.43</v>
      </c>
      <c r="I291" s="11">
        <v>28.82</v>
      </c>
      <c r="J291" s="11">
        <v>7.22</v>
      </c>
      <c r="K291" s="11">
        <v>22</v>
      </c>
      <c r="L291" s="13">
        <v>21.02</v>
      </c>
      <c r="M291" s="26">
        <f t="shared" si="27"/>
        <v>20.698</v>
      </c>
      <c r="O291" s="36">
        <f>B291*100/$B$305</f>
        <v>6.0955250835741425E-3</v>
      </c>
      <c r="P291" s="36">
        <f>C291*100/$C$305</f>
        <v>1.4392814365708384E-2</v>
      </c>
      <c r="Q291" s="36">
        <f>D291*100/$D$305</f>
        <v>1.2263229423256607E-2</v>
      </c>
      <c r="R291" s="36">
        <f>E291*100/$E$305</f>
        <v>1.009895787603006E-2</v>
      </c>
      <c r="S291" s="36">
        <f>F291*100/$F$305</f>
        <v>7.3636787149554805E-3</v>
      </c>
      <c r="T291" s="26">
        <f>G291*100/$G$305</f>
        <v>8.3450881720507908E-3</v>
      </c>
      <c r="U291" s="36">
        <f>H291*100/$H$305</f>
        <v>1.4415664321667462E-2</v>
      </c>
      <c r="V291" s="36">
        <f>I291*100/$I$305</f>
        <v>1.0856601695317495E-2</v>
      </c>
      <c r="W291" s="36">
        <f>J291*100/$J$305</f>
        <v>9.4015007243192228E-3</v>
      </c>
      <c r="X291" s="36">
        <f>K291*100/$K$305</f>
        <v>8.7641793965376451E-3</v>
      </c>
      <c r="Y291" s="36">
        <f>L291*100/$L$305</f>
        <v>1.1241386528230405E-2</v>
      </c>
      <c r="Z291" s="26">
        <f>M291*100/$M$305</f>
        <v>1.0896727494461928E-2</v>
      </c>
    </row>
    <row r="292" spans="1:26" ht="17" thickBot="1">
      <c r="A292" s="1" t="s">
        <v>280</v>
      </c>
      <c r="B292" s="10">
        <v>97.61</v>
      </c>
      <c r="C292" s="11">
        <v>46.82</v>
      </c>
      <c r="D292" s="11">
        <v>47.8</v>
      </c>
      <c r="E292" s="11">
        <v>56.74</v>
      </c>
      <c r="F292" s="12">
        <v>85.36</v>
      </c>
      <c r="G292" s="30">
        <f t="shared" si="26"/>
        <v>66.866000000000014</v>
      </c>
      <c r="H292" s="11">
        <v>126.49</v>
      </c>
      <c r="I292" s="11">
        <v>124.29</v>
      </c>
      <c r="J292" s="11">
        <v>31.63</v>
      </c>
      <c r="K292" s="11">
        <v>138.9</v>
      </c>
      <c r="L292" s="13">
        <v>127.36</v>
      </c>
      <c r="M292" s="26">
        <f t="shared" si="27"/>
        <v>109.73400000000001</v>
      </c>
      <c r="O292" s="36">
        <f>B292*100/$B$305</f>
        <v>3.1783344199127782E-2</v>
      </c>
      <c r="P292" s="36">
        <f>C292*100/$C$305</f>
        <v>6.7793920382541908E-2</v>
      </c>
      <c r="Q292" s="36">
        <f>D292*100/$D$305</f>
        <v>6.3439650046717075E-2</v>
      </c>
      <c r="R292" s="36">
        <f>E292*100/$E$305</f>
        <v>4.8274209762927178E-2</v>
      </c>
      <c r="S292" s="36">
        <f>F292*100/$F$305</f>
        <v>3.6715164433913539E-2</v>
      </c>
      <c r="T292" s="26">
        <f>G292*100/$G$305</f>
        <v>4.1710469854413838E-2</v>
      </c>
      <c r="U292" s="36">
        <f>H292*100/$H$305</f>
        <v>7.46392705709258E-2</v>
      </c>
      <c r="V292" s="36">
        <f>I292*100/$I$305</f>
        <v>4.6820507450069798E-2</v>
      </c>
      <c r="W292" s="36">
        <f>J292*100/$J$305</f>
        <v>4.1186906912772443E-2</v>
      </c>
      <c r="X292" s="36">
        <f>K292*100/$K$305</f>
        <v>5.5333841735412677E-2</v>
      </c>
      <c r="Y292" s="36">
        <f>L292*100/$L$305</f>
        <v>6.811146471148545E-2</v>
      </c>
      <c r="Z292" s="26">
        <f>M292*100/$M$305</f>
        <v>5.7770871334297293E-2</v>
      </c>
    </row>
    <row r="293" spans="1:26" ht="17" thickBot="1">
      <c r="A293" s="1" t="s">
        <v>281</v>
      </c>
      <c r="B293" s="10">
        <v>147.71</v>
      </c>
      <c r="C293" s="11">
        <v>48.37</v>
      </c>
      <c r="D293" s="11">
        <v>39.590000000000003</v>
      </c>
      <c r="E293" s="11">
        <v>71.790000000000006</v>
      </c>
      <c r="F293" s="12">
        <v>92.84</v>
      </c>
      <c r="G293" s="30">
        <f t="shared" si="26"/>
        <v>80.060000000000016</v>
      </c>
      <c r="H293" s="11">
        <v>142.86000000000001</v>
      </c>
      <c r="I293" s="11">
        <v>175.47</v>
      </c>
      <c r="J293" s="11">
        <v>38.83</v>
      </c>
      <c r="K293" s="11">
        <v>182.05</v>
      </c>
      <c r="L293" s="13">
        <v>108.26</v>
      </c>
      <c r="M293" s="26">
        <f t="shared" si="27"/>
        <v>129.494</v>
      </c>
      <c r="O293" s="36">
        <f>B293*100/$B$305</f>
        <v>4.8096688573436783E-2</v>
      </c>
      <c r="P293" s="36">
        <f>C293*100/$C$305</f>
        <v>7.0038272723271081E-2</v>
      </c>
      <c r="Q293" s="36">
        <f>D293*100/$D$305</f>
        <v>5.2543425634927393E-2</v>
      </c>
      <c r="R293" s="36">
        <f>E293*100/$E$305</f>
        <v>6.1078701425458987E-2</v>
      </c>
      <c r="S293" s="36">
        <f>F293*100/$F$305</f>
        <v>3.9932472657503902E-2</v>
      </c>
      <c r="T293" s="26">
        <f>G293*100/$G$305</f>
        <v>4.9940780315023657E-2</v>
      </c>
      <c r="U293" s="36">
        <f>H293*100/$H$305</f>
        <v>8.4298886819214644E-2</v>
      </c>
      <c r="V293" s="36">
        <f>I293*100/$I$305</f>
        <v>6.6100204700810586E-2</v>
      </c>
      <c r="W293" s="36">
        <f>J293*100/$J$305</f>
        <v>5.0562364698797151E-2</v>
      </c>
      <c r="X293" s="36">
        <f>K293*100/$K$305</f>
        <v>7.2523584506349006E-2</v>
      </c>
      <c r="Y293" s="36">
        <f>L293*100/$L$305</f>
        <v>5.7896884183930714E-2</v>
      </c>
      <c r="Z293" s="26">
        <f>M293*100/$M$305</f>
        <v>6.8173776701509939E-2</v>
      </c>
    </row>
    <row r="294" spans="1:26" ht="17" thickBot="1">
      <c r="A294" s="1" t="s">
        <v>282</v>
      </c>
      <c r="B294" s="10">
        <v>78.83</v>
      </c>
      <c r="C294" s="11">
        <v>24.01</v>
      </c>
      <c r="D294" s="11">
        <v>27.3</v>
      </c>
      <c r="E294" s="11">
        <v>53.08</v>
      </c>
      <c r="F294" s="12">
        <v>66.44</v>
      </c>
      <c r="G294" s="30">
        <f t="shared" si="26"/>
        <v>49.932000000000002</v>
      </c>
      <c r="H294" s="11">
        <v>90.58</v>
      </c>
      <c r="I294" s="11">
        <v>116.93</v>
      </c>
      <c r="J294" s="11">
        <v>18.27</v>
      </c>
      <c r="K294" s="11">
        <v>113.27</v>
      </c>
      <c r="L294" s="13">
        <v>78.66</v>
      </c>
      <c r="M294" s="26">
        <f t="shared" si="27"/>
        <v>83.542000000000002</v>
      </c>
      <c r="O294" s="36">
        <f>B294*100/$B$305</f>
        <v>2.5668282176183211E-2</v>
      </c>
      <c r="P294" s="36">
        <f>C294*100/$C$305</f>
        <v>3.4765741742520957E-2</v>
      </c>
      <c r="Q294" s="36">
        <f>D294*100/$D$305</f>
        <v>3.6232268750530885E-2</v>
      </c>
      <c r="R294" s="36">
        <f>E294*100/$E$305</f>
        <v>4.5160293518085565E-2</v>
      </c>
      <c r="S294" s="36">
        <f>F294*100/$F$305</f>
        <v>2.8577267162479096E-2</v>
      </c>
      <c r="T294" s="26">
        <f>G294*100/$G$305</f>
        <v>3.114717765038422E-2</v>
      </c>
      <c r="U294" s="36">
        <f>H294*100/$H$305</f>
        <v>5.3449483186927493E-2</v>
      </c>
      <c r="V294" s="36">
        <f>I294*100/$I$305</f>
        <v>4.4047967947032432E-2</v>
      </c>
      <c r="W294" s="36">
        <f>J294*100/$J$305</f>
        <v>2.3790224132037702E-2</v>
      </c>
      <c r="X294" s="36">
        <f>K294*100/$K$305</f>
        <v>4.5123572738446319E-2</v>
      </c>
      <c r="Y294" s="36">
        <f>L294*100/$L$305</f>
        <v>4.2066958340180954E-2</v>
      </c>
      <c r="Z294" s="26">
        <f>M294*100/$M$305</f>
        <v>4.3981757094518237E-2</v>
      </c>
    </row>
    <row r="295" spans="1:26" ht="17" thickBot="1">
      <c r="A295" s="1" t="s">
        <v>283</v>
      </c>
      <c r="B295" s="10">
        <v>62.55</v>
      </c>
      <c r="C295" s="11">
        <v>12.45</v>
      </c>
      <c r="D295" s="11">
        <v>23.32</v>
      </c>
      <c r="E295" s="11">
        <v>29.74</v>
      </c>
      <c r="F295" s="12">
        <v>49.81</v>
      </c>
      <c r="G295" s="30">
        <f t="shared" si="26"/>
        <v>35.573999999999998</v>
      </c>
      <c r="H295" s="11">
        <v>48.74</v>
      </c>
      <c r="I295" s="11">
        <v>86.94</v>
      </c>
      <c r="J295" s="11">
        <v>16.440000000000001</v>
      </c>
      <c r="K295" s="11">
        <v>66.13</v>
      </c>
      <c r="L295" s="13">
        <v>57.84</v>
      </c>
      <c r="M295" s="26">
        <f t="shared" si="27"/>
        <v>55.218000000000004</v>
      </c>
      <c r="O295" s="36">
        <f>B295*100/$B$305</f>
        <v>2.0367259293673216E-2</v>
      </c>
      <c r="P295" s="36">
        <f>C295*100/$C$305</f>
        <v>1.8027217188437562E-2</v>
      </c>
      <c r="Q295" s="36">
        <f>D295*100/$D$305</f>
        <v>3.0950055211076199E-2</v>
      </c>
      <c r="R295" s="36">
        <f>E295*100/$E$305</f>
        <v>2.5302696481308676E-2</v>
      </c>
      <c r="S295" s="36">
        <f>F295*100/$F$305</f>
        <v>2.1424347943453999E-2</v>
      </c>
      <c r="T295" s="26">
        <f>G295*100/$G$305</f>
        <v>2.2190773406528242E-2</v>
      </c>
      <c r="U295" s="36">
        <f>H295*100/$H$305</f>
        <v>2.8760518994599759E-2</v>
      </c>
      <c r="V295" s="36">
        <f>I295*100/$I$305</f>
        <v>3.2750622879628835E-2</v>
      </c>
      <c r="W295" s="36">
        <f>J295*100/$J$305</f>
        <v>2.1407295278089756E-2</v>
      </c>
      <c r="X295" s="36">
        <f>K295*100/$K$305</f>
        <v>2.6344326522410658E-2</v>
      </c>
      <c r="Y295" s="36">
        <f>L295*100/$L$305</f>
        <v>3.0932530770354263E-2</v>
      </c>
      <c r="Z295" s="26">
        <f>M295*100/$M$305</f>
        <v>2.9070224117750447E-2</v>
      </c>
    </row>
    <row r="296" spans="1:26" ht="17" thickBot="1">
      <c r="A296" s="1" t="s">
        <v>284</v>
      </c>
      <c r="B296" s="10">
        <v>65.58</v>
      </c>
      <c r="C296" s="11">
        <v>44.69</v>
      </c>
      <c r="D296" s="11">
        <v>18.54</v>
      </c>
      <c r="E296" s="11">
        <v>41.39</v>
      </c>
      <c r="F296" s="12">
        <v>55.93</v>
      </c>
      <c r="G296" s="30">
        <f t="shared" si="26"/>
        <v>45.225999999999999</v>
      </c>
      <c r="H296" s="11">
        <v>78.930000000000007</v>
      </c>
      <c r="I296" s="11">
        <v>104.53</v>
      </c>
      <c r="J296" s="11">
        <v>22.49</v>
      </c>
      <c r="K296" s="11">
        <v>90.88</v>
      </c>
      <c r="L296" s="13">
        <v>95.68</v>
      </c>
      <c r="M296" s="26">
        <f t="shared" si="27"/>
        <v>78.50200000000001</v>
      </c>
      <c r="O296" s="36">
        <f>B296*100/$B$305</f>
        <v>2.135387473187993E-2</v>
      </c>
      <c r="P296" s="36">
        <f>C296*100/$C$305</f>
        <v>6.4709745875604394E-2</v>
      </c>
      <c r="Q296" s="36">
        <f>D296*100/$D$305</f>
        <v>2.4606090206404491E-2</v>
      </c>
      <c r="R296" s="36">
        <f>E296*100/$E$305</f>
        <v>3.5214479063932956E-2</v>
      </c>
      <c r="S296" s="36">
        <f>F296*100/$F$305</f>
        <v>2.4056691035482476E-2</v>
      </c>
      <c r="T296" s="26">
        <f>G296*100/$G$305</f>
        <v>2.8211612921899321E-2</v>
      </c>
      <c r="U296" s="36">
        <f>H296*100/$H$305</f>
        <v>4.6575046455555172E-2</v>
      </c>
      <c r="V296" s="36">
        <f>I296*100/$I$305</f>
        <v>3.9376841610393398E-2</v>
      </c>
      <c r="W296" s="36">
        <f>J296*100/$J$305</f>
        <v>2.9285284112179961E-2</v>
      </c>
      <c r="X296" s="36">
        <f>K296*100/$K$305</f>
        <v>3.6204028343515507E-2</v>
      </c>
      <c r="Y296" s="36">
        <f>L296*100/$L$305</f>
        <v>5.1169165700337062E-2</v>
      </c>
      <c r="Z296" s="26">
        <f>M296*100/$M$305</f>
        <v>4.1328384470492335E-2</v>
      </c>
    </row>
    <row r="297" spans="1:26" ht="17" thickBot="1">
      <c r="A297" s="1" t="s">
        <v>285</v>
      </c>
      <c r="B297" s="10">
        <v>172.73</v>
      </c>
      <c r="C297" s="11">
        <v>32.81</v>
      </c>
      <c r="D297" s="11">
        <v>40</v>
      </c>
      <c r="E297" s="11">
        <v>62.08</v>
      </c>
      <c r="F297" s="12">
        <v>81.14</v>
      </c>
      <c r="G297" s="30">
        <f t="shared" si="26"/>
        <v>77.751999999999995</v>
      </c>
      <c r="H297" s="11">
        <v>157.83000000000001</v>
      </c>
      <c r="I297" s="11">
        <v>147.49</v>
      </c>
      <c r="J297" s="11">
        <v>39.6</v>
      </c>
      <c r="K297" s="11">
        <v>146.26</v>
      </c>
      <c r="L297" s="13">
        <v>112.5</v>
      </c>
      <c r="M297" s="26">
        <f t="shared" si="27"/>
        <v>120.73600000000002</v>
      </c>
      <c r="O297" s="36">
        <f>B297*100/$B$305</f>
        <v>5.6243592290906072E-2</v>
      </c>
      <c r="P297" s="36">
        <f>C297*100/$C$305</f>
        <v>4.750787116085433E-2</v>
      </c>
      <c r="Q297" s="36">
        <f>D297*100/$D$305</f>
        <v>5.3087573260851111E-2</v>
      </c>
      <c r="R297" s="36">
        <f>E297*100/$E$305</f>
        <v>5.2817464611958395E-2</v>
      </c>
      <c r="S297" s="36">
        <f>F297*100/$F$305</f>
        <v>3.4900052040390636E-2</v>
      </c>
      <c r="T297" s="26">
        <f>G297*100/$G$305</f>
        <v>4.8501068586731436E-2</v>
      </c>
      <c r="U297" s="36">
        <f>H297*100/$H$305</f>
        <v>9.3132390498926548E-2</v>
      </c>
      <c r="V297" s="36">
        <f>I297*100/$I$305</f>
        <v>5.5560034144426701E-2</v>
      </c>
      <c r="W297" s="36">
        <f>J297*100/$J$305</f>
        <v>5.1565017823135904E-2</v>
      </c>
      <c r="X297" s="36">
        <f>K297*100/$K$305</f>
        <v>5.8265858115345272E-2</v>
      </c>
      <c r="Y297" s="36">
        <f>L297*100/$L$305</f>
        <v>6.0164414102089461E-2</v>
      </c>
      <c r="Z297" s="26">
        <f>M297*100/$M$305</f>
        <v>6.3563015304442722E-2</v>
      </c>
    </row>
    <row r="298" spans="1:26" ht="17" thickBot="1">
      <c r="A298" s="1" t="s">
        <v>286</v>
      </c>
      <c r="B298" s="10">
        <v>116.38</v>
      </c>
      <c r="C298" s="11">
        <v>35.19</v>
      </c>
      <c r="D298" s="11">
        <v>41.63</v>
      </c>
      <c r="E298" s="11">
        <v>48.15</v>
      </c>
      <c r="F298" s="12">
        <v>64</v>
      </c>
      <c r="G298" s="30">
        <f t="shared" si="26"/>
        <v>61.070000000000007</v>
      </c>
      <c r="H298" s="11">
        <v>112.68</v>
      </c>
      <c r="I298" s="11">
        <v>187.58</v>
      </c>
      <c r="J298" s="11">
        <v>35.24</v>
      </c>
      <c r="K298" s="11">
        <v>105.47</v>
      </c>
      <c r="L298" s="13">
        <v>117.31</v>
      </c>
      <c r="M298" s="26">
        <f t="shared" si="27"/>
        <v>111.65599999999999</v>
      </c>
      <c r="O298" s="36">
        <f>B298*100/$B$305</f>
        <v>3.7895150065510613E-2</v>
      </c>
      <c r="P298" s="36">
        <f>C298*100/$C$305</f>
        <v>5.0954037980812675E-2</v>
      </c>
      <c r="Q298" s="36">
        <f>D298*100/$D$305</f>
        <v>5.5250891871230792E-2</v>
      </c>
      <c r="R298" s="36">
        <f>E298*100/$E$305</f>
        <v>4.0965865352219667E-2</v>
      </c>
      <c r="S298" s="36">
        <f>F298*100/$F$305</f>
        <v>2.7527770897029832E-2</v>
      </c>
      <c r="T298" s="26">
        <f>G298*100/$G$305</f>
        <v>3.8094971944023164E-2</v>
      </c>
      <c r="U298" s="36">
        <f>H298*100/$H$305</f>
        <v>6.6490260162320486E-2</v>
      </c>
      <c r="V298" s="36">
        <f>I298*100/$I$305</f>
        <v>7.0662086953770159E-2</v>
      </c>
      <c r="W298" s="36">
        <f>J298*100/$J$305</f>
        <v>4.5887657274932055E-2</v>
      </c>
      <c r="X298" s="36">
        <f>K298*100/$K$305</f>
        <v>4.2016272770582973E-2</v>
      </c>
      <c r="Y298" s="36">
        <f>L298*100/$L$305</f>
        <v>6.2736777051698792E-2</v>
      </c>
      <c r="Z298" s="26">
        <f>M298*100/$M$305</f>
        <v>5.8782732878618266E-2</v>
      </c>
    </row>
    <row r="299" spans="1:26" ht="17" thickBot="1">
      <c r="A299" s="1" t="s">
        <v>287</v>
      </c>
      <c r="B299" s="10">
        <v>222.35</v>
      </c>
      <c r="C299" s="11">
        <v>90.62</v>
      </c>
      <c r="D299" s="11">
        <v>88.18</v>
      </c>
      <c r="E299" s="11">
        <v>125.65</v>
      </c>
      <c r="F299" s="12">
        <v>174.76</v>
      </c>
      <c r="G299" s="30">
        <f t="shared" si="26"/>
        <v>140.31200000000001</v>
      </c>
      <c r="H299" s="11">
        <v>252.09</v>
      </c>
      <c r="I299" s="11">
        <v>350.21</v>
      </c>
      <c r="J299" s="11">
        <v>74.19</v>
      </c>
      <c r="K299" s="11">
        <v>254.73</v>
      </c>
      <c r="L299" s="13">
        <v>250.76</v>
      </c>
      <c r="M299" s="26">
        <f t="shared" si="27"/>
        <v>236.39600000000002</v>
      </c>
      <c r="O299" s="36">
        <f>B299*100/$B$305</f>
        <v>7.2400641150251632E-2</v>
      </c>
      <c r="P299" s="36">
        <f>C299*100/$C$305</f>
        <v>0.13121497362379211</v>
      </c>
      <c r="Q299" s="36">
        <f>D299*100/$D$305</f>
        <v>0.11703155525354628</v>
      </c>
      <c r="R299" s="36">
        <f>E299*100/$E$305</f>
        <v>0.10690261643834685</v>
      </c>
      <c r="S299" s="36">
        <f>F299*100/$F$305</f>
        <v>7.5168019405702086E-2</v>
      </c>
      <c r="T299" s="26">
        <f>G299*100/$G$305</f>
        <v>8.7525490476662485E-2</v>
      </c>
      <c r="U299" s="36">
        <f>H299*100/$H$305</f>
        <v>0.14875336958039911</v>
      </c>
      <c r="V299" s="36">
        <f>I299*100/$I$305</f>
        <v>0.13192541567373839</v>
      </c>
      <c r="W299" s="36">
        <f>J299*100/$J$305</f>
        <v>9.6606279603496284E-2</v>
      </c>
      <c r="X299" s="36">
        <f>K299*100/$K$305</f>
        <v>0.10147724625818337</v>
      </c>
      <c r="Y299" s="36">
        <f>L299*100/$L$305</f>
        <v>0.13410514204657736</v>
      </c>
      <c r="Z299" s="26">
        <f>M299*100/$M$305</f>
        <v>0.12445370532325935</v>
      </c>
    </row>
    <row r="300" spans="1:26" ht="17" thickBot="1">
      <c r="A300" s="1" t="s">
        <v>288</v>
      </c>
      <c r="B300" s="10">
        <v>61.45</v>
      </c>
      <c r="C300" s="11">
        <v>19.47</v>
      </c>
      <c r="D300" s="11">
        <v>22.94</v>
      </c>
      <c r="E300" s="11">
        <v>29.85</v>
      </c>
      <c r="F300" s="12">
        <v>52.43</v>
      </c>
      <c r="G300" s="30">
        <f t="shared" si="26"/>
        <v>37.228000000000002</v>
      </c>
      <c r="H300" s="11">
        <v>73.06</v>
      </c>
      <c r="I300" s="11">
        <v>109.39</v>
      </c>
      <c r="J300" s="11">
        <v>20.36</v>
      </c>
      <c r="K300" s="11">
        <v>92.36</v>
      </c>
      <c r="L300" s="13">
        <v>67.180000000000007</v>
      </c>
      <c r="M300" s="26">
        <f t="shared" si="27"/>
        <v>72.47</v>
      </c>
      <c r="O300" s="36">
        <f>B300*100/$B$305</f>
        <v>2.0009082071882001E-2</v>
      </c>
      <c r="P300" s="36">
        <f>C300*100/$C$305</f>
        <v>2.8191961338062597E-2</v>
      </c>
      <c r="Q300" s="36">
        <f>D300*100/$D$305</f>
        <v>3.0445723265098115E-2</v>
      </c>
      <c r="R300" s="36">
        <f>E300*100/$E$305</f>
        <v>2.5396284128011568E-2</v>
      </c>
      <c r="S300" s="36">
        <f>F300*100/$F$305</f>
        <v>2.255126606455116E-2</v>
      </c>
      <c r="T300" s="26">
        <f>G300*100/$G$305</f>
        <v>2.3222525225676999E-2</v>
      </c>
      <c r="U300" s="36">
        <f>H300*100/$H$305</f>
        <v>4.3111274471593318E-2</v>
      </c>
      <c r="V300" s="36">
        <f>I300*100/$I$305</f>
        <v>4.1207621771366443E-2</v>
      </c>
      <c r="W300" s="36">
        <f>J300*100/$J$305</f>
        <v>2.6511711183814318E-2</v>
      </c>
      <c r="X300" s="36">
        <f>K300*100/$K$305</f>
        <v>3.6793618593828042E-2</v>
      </c>
      <c r="Y300" s="36">
        <f>L300*100/$L$305</f>
        <v>3.5927514127807737E-2</v>
      </c>
      <c r="Z300" s="26">
        <f>M300*100/$M$305</f>
        <v>3.8152760726816885E-2</v>
      </c>
    </row>
    <row r="301" spans="1:26" ht="17" thickBot="1">
      <c r="A301" s="1" t="s">
        <v>289</v>
      </c>
      <c r="B301" s="10">
        <v>27.61</v>
      </c>
      <c r="C301" s="11">
        <v>8.18</v>
      </c>
      <c r="D301" s="11">
        <v>6.9</v>
      </c>
      <c r="E301" s="11">
        <v>15.74</v>
      </c>
      <c r="F301" s="12">
        <v>24.11</v>
      </c>
      <c r="G301" s="30">
        <f t="shared" si="26"/>
        <v>16.507999999999999</v>
      </c>
      <c r="H301" s="11">
        <v>20.18</v>
      </c>
      <c r="I301" s="11">
        <v>45.08</v>
      </c>
      <c r="J301" s="11">
        <v>8.56</v>
      </c>
      <c r="K301" s="11">
        <v>50.25</v>
      </c>
      <c r="L301" s="13">
        <v>44.87</v>
      </c>
      <c r="M301" s="26">
        <f t="shared" si="27"/>
        <v>33.787999999999997</v>
      </c>
      <c r="O301" s="36">
        <f>B301*100/$B$305</f>
        <v>8.9902482669595128E-3</v>
      </c>
      <c r="P301" s="36">
        <f>C301*100/$C$305</f>
        <v>1.1844388482041708E-2</v>
      </c>
      <c r="Q301" s="36">
        <f>D301*100/$D$305</f>
        <v>9.1576063874968163E-3</v>
      </c>
      <c r="R301" s="36">
        <f>E301*100/$E$305</f>
        <v>1.3391541446395379E-2</v>
      </c>
      <c r="S301" s="36">
        <f>F301*100/$F$305</f>
        <v>1.0370227442615457E-2</v>
      </c>
      <c r="T301" s="26">
        <f>G301*100/$G$305</f>
        <v>1.0297556850367354E-2</v>
      </c>
      <c r="U301" s="36">
        <f>H301*100/$H$305</f>
        <v>1.1907822595630347E-2</v>
      </c>
      <c r="V301" s="36">
        <f>I301*100/$I$305</f>
        <v>1.6981804456103842E-2</v>
      </c>
      <c r="W301" s="36">
        <f>J301*100/$J$305</f>
        <v>1.11463775900516E-2</v>
      </c>
      <c r="X301" s="36">
        <f>K301*100/$K$305</f>
        <v>2.0018182485273484E-2</v>
      </c>
      <c r="Y301" s="36">
        <f>L301*100/$L$305</f>
        <v>2.3996242317873371E-2</v>
      </c>
      <c r="Z301" s="26">
        <f>M301*100/$M$305</f>
        <v>1.7788125837418088E-2</v>
      </c>
    </row>
    <row r="302" spans="1:26" ht="17" thickBot="1">
      <c r="A302" s="1" t="s">
        <v>290</v>
      </c>
      <c r="B302" s="10">
        <v>56.23</v>
      </c>
      <c r="C302" s="11">
        <v>20.149999999999999</v>
      </c>
      <c r="D302" s="11">
        <v>19.190000000000001</v>
      </c>
      <c r="E302" s="11">
        <v>34.299999999999997</v>
      </c>
      <c r="F302" s="12">
        <v>58.11</v>
      </c>
      <c r="G302" s="30">
        <f t="shared" si="26"/>
        <v>37.596000000000004</v>
      </c>
      <c r="H302" s="11">
        <v>70.09</v>
      </c>
      <c r="I302" s="11">
        <v>109.52</v>
      </c>
      <c r="J302" s="11">
        <v>20.89</v>
      </c>
      <c r="K302" s="11">
        <v>110.08</v>
      </c>
      <c r="L302" s="13">
        <v>86.39</v>
      </c>
      <c r="M302" s="26">
        <f t="shared" si="27"/>
        <v>79.393999999999991</v>
      </c>
      <c r="O302" s="36">
        <f>B302*100/$B$305</f>
        <v>1.8309368346654597E-2</v>
      </c>
      <c r="P302" s="36">
        <f>C302*100/$C$305</f>
        <v>2.9176580429479265E-2</v>
      </c>
      <c r="Q302" s="36">
        <f>D302*100/$D$305</f>
        <v>2.5468763271893326E-2</v>
      </c>
      <c r="R302" s="36">
        <f>E302*100/$E$305</f>
        <v>2.9182329835537577E-2</v>
      </c>
      <c r="S302" s="36">
        <f>F302*100/$F$305</f>
        <v>2.4994355731662556E-2</v>
      </c>
      <c r="T302" s="26">
        <f>G302*100/$G$305</f>
        <v>2.3452080648558946E-2</v>
      </c>
      <c r="U302" s="36">
        <f>H302*100/$H$305</f>
        <v>4.1358735665397967E-2</v>
      </c>
      <c r="V302" s="36">
        <f>I302*100/$I$305</f>
        <v>4.1256593257153786E-2</v>
      </c>
      <c r="W302" s="36">
        <f>J302*100/$J$305</f>
        <v>2.7201849048618915E-2</v>
      </c>
      <c r="X302" s="36">
        <f>K302*100/$K$305</f>
        <v>4.3852766725948358E-2</v>
      </c>
      <c r="Y302" s="36">
        <f>L302*100/$L$305</f>
        <v>4.6200922082484518E-2</v>
      </c>
      <c r="Z302" s="26">
        <f>M302*100/$M$305</f>
        <v>4.1797989307919128E-2</v>
      </c>
    </row>
    <row r="303" spans="1:26" ht="17" thickBot="1">
      <c r="A303" s="19" t="s">
        <v>313</v>
      </c>
      <c r="B303" s="24">
        <f>SUM(B291:B302)</f>
        <v>1127.75</v>
      </c>
      <c r="C303" s="24">
        <f t="shared" ref="C303:L303" si="30">SUM(C291:C302)</f>
        <v>392.7</v>
      </c>
      <c r="D303" s="24">
        <f t="shared" si="30"/>
        <v>384.63</v>
      </c>
      <c r="E303" s="24">
        <f t="shared" si="30"/>
        <v>580.38</v>
      </c>
      <c r="F303" s="27">
        <f t="shared" si="30"/>
        <v>822.05</v>
      </c>
      <c r="G303" s="30">
        <f t="shared" si="26"/>
        <v>661.50200000000007</v>
      </c>
      <c r="H303" s="24">
        <f t="shared" si="30"/>
        <v>1197.9599999999998</v>
      </c>
      <c r="I303" s="24">
        <f t="shared" si="30"/>
        <v>1586.25</v>
      </c>
      <c r="J303" s="24">
        <f t="shared" si="30"/>
        <v>333.71999999999997</v>
      </c>
      <c r="K303" s="24">
        <f t="shared" si="30"/>
        <v>1372.3799999999999</v>
      </c>
      <c r="L303" s="24">
        <f t="shared" si="30"/>
        <v>1167.83</v>
      </c>
      <c r="M303" s="26">
        <f t="shared" si="27"/>
        <v>1131.6279999999999</v>
      </c>
      <c r="O303" s="38">
        <f>B303*100/$B$305</f>
        <v>0.36721305625003953</v>
      </c>
      <c r="P303" s="38">
        <f>C303*100/$C$305</f>
        <v>0.56861752529312692</v>
      </c>
      <c r="Q303" s="38">
        <f>D303*100/$D$305</f>
        <v>0.51047683258302912</v>
      </c>
      <c r="R303" s="38">
        <f>E303*100/$E$305</f>
        <v>0.49378543994021284</v>
      </c>
      <c r="S303" s="38">
        <f>F303*100/$F$305</f>
        <v>0.3535813135297402</v>
      </c>
      <c r="T303" s="39">
        <f>G303*100/$G$305</f>
        <v>0.41263959605232048</v>
      </c>
      <c r="U303" s="38">
        <f>H303*100/$H$305</f>
        <v>0.706892723323158</v>
      </c>
      <c r="V303" s="38">
        <f>I303*100/$I$305</f>
        <v>0.59754630253981189</v>
      </c>
      <c r="W303" s="38">
        <f>J303*100/$J$305</f>
        <v>0.43455246838224532</v>
      </c>
      <c r="X303" s="38">
        <f>K303*100/$K$305</f>
        <v>0.54671747819183336</v>
      </c>
      <c r="Y303" s="38">
        <f>L303*100/$L$305</f>
        <v>0.62454940196305009</v>
      </c>
      <c r="Z303" s="39">
        <f>M303*100/$M$305</f>
        <v>0.5957600705915046</v>
      </c>
    </row>
    <row r="304" spans="1:26" ht="16">
      <c r="A304" s="25" t="s">
        <v>314</v>
      </c>
      <c r="B304">
        <f>B303+B290+B262+B252+B231+B228+B209+B200+B180+B169+B160+B117+B113+B112+B107+B99+B95+B89+B64+B61+B56+B55+B34+B19</f>
        <v>307110.53999999998</v>
      </c>
      <c r="C304">
        <f>C303+C290+C262+C252+C231+C228+C209+C200+C180+C169+C160+C117+C113+C112+C107+C99+C95+C89+C64+C61+C56+C55+C34+C19</f>
        <v>69062.239999999991</v>
      </c>
      <c r="D304">
        <f>D303+D290+D262+D252+D231+D228+D209+D200+D180+D169+D160+D117+D113+D112+D107+D99+D95+D89+D64+D61+D56+D55+D34+D19</f>
        <v>75347.199999999983</v>
      </c>
      <c r="E304">
        <f>E303+E290+E262+E252+E231+E228+E209+E200+E180+E169+E160+E117+E113+E112+E107+E99+E95+E89+E64+E61+E56+E55+E34+E19</f>
        <v>117536.87999999999</v>
      </c>
      <c r="F304" s="29">
        <f>F303+F290+F262+F252+F231+F228+F209+F200+F180+F169+F160+F117+F113+F112+F107+F99+F95+F89+F64+F61+F56+F55+F34+F19</f>
        <v>232492.49000000002</v>
      </c>
      <c r="G304" s="30">
        <f t="shared" si="26"/>
        <v>160309.87</v>
      </c>
      <c r="H304">
        <f>H303+H290+H262+H252+H231+H228+H209+H200+H180+H169+H160+H117+H113+H112+H107+H99+H95+H89+H64+H61+H56+H55+H34+H19</f>
        <v>169468.43000000002</v>
      </c>
      <c r="I304">
        <f>I303+I290+I262+I252+I231+I228+I209+I200+I180+I169+I160+I117+I113+I112+I107+I99+I95+I89+I64+I61+I56+I55+I34+I19</f>
        <v>265460.60000000003</v>
      </c>
      <c r="J304">
        <f>J303+J290+J262+J252+J231+J228+J209+J200+J180+J169+J160+J117+J113+J112+J107+J99+J95+J89+J64+J61+J56+J55+J34+J19</f>
        <v>76796.249999999985</v>
      </c>
      <c r="K304">
        <f>K303+K290+K262+K252+K231+K228+K209+K200+K180+K169+K160+K117+K113+K112+K107+K99+K95+K89+K64+K61+K56+K55+K34+K19</f>
        <v>251021.79000000007</v>
      </c>
      <c r="L304">
        <f>L303+L290+L262+L252+L231+L228+L209+L200+L180+L169+L160+L117+L113+L112+L107+L99+L95+L89+L64+L61+L56+L55+L34+L19</f>
        <v>186987.60999999993</v>
      </c>
      <c r="M304" s="26">
        <f t="shared" si="27"/>
        <v>189946.93599999999</v>
      </c>
      <c r="O304" s="36">
        <f>B304*100/$B$305</f>
        <v>100</v>
      </c>
      <c r="P304" s="36">
        <f>C304*100/$C$305</f>
        <v>100</v>
      </c>
      <c r="Q304" s="36">
        <f>D304*100/$D$305</f>
        <v>100</v>
      </c>
      <c r="R304" s="36">
        <f>E304*100/$E$305</f>
        <v>99.999999999999986</v>
      </c>
      <c r="S304" s="36">
        <f>F304*100/$F$305</f>
        <v>100.00000000000001</v>
      </c>
      <c r="T304" s="26">
        <f>G304*100/$G$305</f>
        <v>100</v>
      </c>
      <c r="U304" s="36">
        <f>H304*100/$H$305</f>
        <v>100.00000000000001</v>
      </c>
      <c r="V304" s="36">
        <f>I304*100/$I$305</f>
        <v>100</v>
      </c>
      <c r="W304" s="36">
        <f>J304*100/$J$305</f>
        <v>100</v>
      </c>
      <c r="X304" s="36">
        <f>K304*100/$K$305</f>
        <v>100</v>
      </c>
      <c r="Y304" s="36">
        <f>L304*100/$L$305</f>
        <v>100</v>
      </c>
      <c r="Z304" s="26">
        <f>M304*100/$M$305</f>
        <v>100</v>
      </c>
    </row>
    <row r="305" spans="1:26" ht="16">
      <c r="A305" s="25" t="s">
        <v>314</v>
      </c>
      <c r="B305">
        <v>307110.53999999998</v>
      </c>
      <c r="C305">
        <v>69062.239999999991</v>
      </c>
      <c r="D305">
        <v>75347.199999999983</v>
      </c>
      <c r="E305">
        <v>117536.87999999999</v>
      </c>
      <c r="F305" s="29">
        <v>232492.49000000002</v>
      </c>
      <c r="G305" s="28">
        <v>160309.87</v>
      </c>
      <c r="H305">
        <v>169468.43000000002</v>
      </c>
      <c r="I305">
        <v>265460.60000000003</v>
      </c>
      <c r="J305">
        <v>76796.249999999985</v>
      </c>
      <c r="K305">
        <v>251021.79000000007</v>
      </c>
      <c r="L305">
        <v>186987.60999999993</v>
      </c>
      <c r="M305" s="26">
        <v>189946.93599999999</v>
      </c>
      <c r="O305" s="36">
        <f>B305*100/$B$305</f>
        <v>100</v>
      </c>
      <c r="P305" s="36">
        <f>C305*100/$C$305</f>
        <v>100</v>
      </c>
      <c r="Q305" s="36">
        <f>D305*100/$D$305</f>
        <v>100</v>
      </c>
      <c r="R305" s="36">
        <f>E305*100/$E$305</f>
        <v>99.999999999999986</v>
      </c>
      <c r="S305" s="36">
        <f>F305*100/$F$305</f>
        <v>100.00000000000001</v>
      </c>
      <c r="T305" s="26">
        <f>G305*100/$G$305</f>
        <v>100</v>
      </c>
      <c r="U305" s="36">
        <f>H305*100/$H$305</f>
        <v>100.00000000000001</v>
      </c>
      <c r="V305" s="36">
        <f>I305*100/$I$305</f>
        <v>100</v>
      </c>
      <c r="W305" s="36">
        <f>J305*100/$J$305</f>
        <v>100</v>
      </c>
      <c r="X305" s="36">
        <f>K305*100/$K$305</f>
        <v>100</v>
      </c>
      <c r="Y305" s="36">
        <f>L305*100/$L$305</f>
        <v>100</v>
      </c>
      <c r="Z305" s="26">
        <f>M305*100/$M$305</f>
        <v>100</v>
      </c>
    </row>
  </sheetData>
  <conditionalFormatting sqref="A304 A2:A302">
    <cfRule type="containsText" dxfId="2" priority="4" operator="containsText" text="ISTD">
      <formula>NOT(ISERROR(SEARCH("ISTD",A2)))</formula>
    </cfRule>
  </conditionalFormatting>
  <conditionalFormatting sqref="A303">
    <cfRule type="containsText" dxfId="1" priority="3" operator="containsText" text="ISTD">
      <formula>NOT(ISERROR(SEARCH("ISTD",A303)))</formula>
    </cfRule>
  </conditionalFormatting>
  <conditionalFormatting sqref="A305">
    <cfRule type="containsText" dxfId="0" priority="1" operator="containsText" text="ISTD">
      <formula>NOT(ISERROR(SEARCH("ISTD",A305)))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Mouse pancreatic islets</vt:lpstr>
      <vt:lpstr>Control vs betaStard10 KO islet</vt:lpstr>
      <vt:lpstr>Sheet1</vt:lpstr>
    </vt:vector>
  </TitlesOfParts>
  <Manager/>
  <Company>National University of Singapore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NUS</dc:creator>
  <cp:keywords/>
  <dc:description/>
  <cp:lastModifiedBy>Carrat, Gaelle R J</cp:lastModifiedBy>
  <cp:revision/>
  <dcterms:created xsi:type="dcterms:W3CDTF">2019-01-31T06:46:36Z</dcterms:created>
  <dcterms:modified xsi:type="dcterms:W3CDTF">2020-04-22T16:05:57Z</dcterms:modified>
  <cp:category/>
  <cp:contentStatus/>
</cp:coreProperties>
</file>