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hagmaier\Desktop\"/>
    </mc:Choice>
  </mc:AlternateContent>
  <bookViews>
    <workbookView xWindow="2145" yWindow="3660" windowWidth="28800" windowHeight="16785"/>
  </bookViews>
  <sheets>
    <sheet name="Disclaimer" sheetId="7" r:id="rId1"/>
    <sheet name="TIB MOLBIOL E" sheetId="2" r:id="rId2"/>
    <sheet name="TIB MOLBIOL P" sheetId="1" r:id="rId3"/>
    <sheet name="TIB MOLBIOL N" sheetId="3" r:id="rId4"/>
    <sheet name="CDC N1" sheetId="4" r:id="rId5"/>
    <sheet name="CDC N2" sheetId="5" r:id="rId6"/>
    <sheet name="CDC N3" sheetId="6"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8" i="6" l="1"/>
  <c r="F26" i="5"/>
  <c r="E29" i="4"/>
  <c r="D27" i="3"/>
  <c r="D29" i="1"/>
  <c r="C32" i="2"/>
  <c r="M28" i="1"/>
  <c r="M4" i="1"/>
  <c r="M5" i="1"/>
  <c r="M6" i="1"/>
  <c r="M7" i="1"/>
  <c r="M8" i="1"/>
  <c r="M9" i="1"/>
  <c r="M10" i="1"/>
  <c r="M11" i="1"/>
  <c r="M12" i="1"/>
  <c r="M13" i="1"/>
  <c r="M14" i="1"/>
  <c r="M15" i="1"/>
  <c r="M16" i="1"/>
  <c r="M17" i="1"/>
  <c r="M18" i="1"/>
  <c r="M19" i="1"/>
  <c r="M20" i="1"/>
  <c r="M21" i="1"/>
  <c r="M22" i="1"/>
  <c r="M23" i="1"/>
  <c r="M24" i="1"/>
  <c r="M25" i="1"/>
  <c r="M26" i="1"/>
  <c r="M27" i="1"/>
  <c r="M3" i="1"/>
  <c r="F13" i="1"/>
  <c r="F10" i="1"/>
  <c r="F25" i="1"/>
  <c r="F4" i="1"/>
  <c r="F5" i="1"/>
  <c r="F6" i="1"/>
  <c r="F7" i="1"/>
  <c r="F8" i="1"/>
  <c r="F9" i="1"/>
  <c r="F11" i="1"/>
  <c r="F12" i="1"/>
  <c r="F14" i="1"/>
  <c r="F15" i="1"/>
  <c r="F16" i="1"/>
  <c r="F17" i="1"/>
  <c r="F18" i="1"/>
  <c r="F19" i="1"/>
  <c r="F20" i="1"/>
  <c r="F21" i="1"/>
  <c r="F22" i="1"/>
  <c r="F23" i="1"/>
  <c r="F24" i="1"/>
  <c r="F3" i="1"/>
  <c r="T25" i="2"/>
  <c r="T4" i="2"/>
  <c r="T5" i="2"/>
  <c r="T6" i="2"/>
  <c r="T7" i="2"/>
  <c r="T8" i="2"/>
  <c r="T9" i="2"/>
  <c r="T10" i="2"/>
  <c r="T11" i="2"/>
  <c r="T12" i="2"/>
  <c r="T13" i="2"/>
  <c r="T14" i="2"/>
  <c r="T15" i="2"/>
  <c r="T16" i="2"/>
  <c r="T17" i="2"/>
  <c r="T18" i="2"/>
  <c r="T19" i="2"/>
  <c r="T20" i="2"/>
  <c r="T21" i="2"/>
  <c r="T22" i="2"/>
  <c r="T23" i="2"/>
  <c r="T24" i="2"/>
  <c r="T3" i="2"/>
  <c r="M28" i="2"/>
  <c r="M4" i="2"/>
  <c r="M5" i="2"/>
  <c r="M6" i="2"/>
  <c r="M7" i="2"/>
  <c r="M8" i="2"/>
  <c r="M9" i="2"/>
  <c r="M10" i="2"/>
  <c r="M11" i="2"/>
  <c r="M12" i="2"/>
  <c r="M13" i="2"/>
  <c r="M14" i="2"/>
  <c r="M15" i="2"/>
  <c r="M16" i="2"/>
  <c r="M17" i="2"/>
  <c r="M18" i="2"/>
  <c r="M19" i="2"/>
  <c r="M20" i="2"/>
  <c r="M21" i="2"/>
  <c r="M22" i="2"/>
  <c r="M23" i="2"/>
  <c r="M24" i="2"/>
  <c r="M25" i="2"/>
  <c r="M26" i="2"/>
  <c r="M27" i="2"/>
  <c r="M3" i="2"/>
  <c r="F29" i="2"/>
  <c r="F4" i="2"/>
  <c r="F5" i="2"/>
  <c r="F6" i="2"/>
  <c r="F7" i="2"/>
  <c r="F8" i="2"/>
  <c r="F9" i="2"/>
  <c r="F10" i="2"/>
  <c r="F11" i="2"/>
  <c r="F12" i="2"/>
  <c r="F13" i="2"/>
  <c r="F14" i="2"/>
  <c r="F15" i="2"/>
  <c r="F16" i="2"/>
  <c r="F17" i="2"/>
  <c r="F18" i="2"/>
  <c r="F19" i="2"/>
  <c r="F20" i="2"/>
  <c r="F21" i="2"/>
  <c r="F22" i="2"/>
  <c r="F23" i="2"/>
  <c r="F24" i="2"/>
  <c r="F25" i="2"/>
  <c r="F26" i="2"/>
  <c r="F27" i="2"/>
  <c r="F28" i="2"/>
  <c r="F3" i="2"/>
  <c r="T8" i="6"/>
  <c r="T24" i="6"/>
  <c r="T4" i="6"/>
  <c r="T5" i="6"/>
  <c r="T6" i="6"/>
  <c r="T7" i="6"/>
  <c r="T9" i="6"/>
  <c r="T10" i="6"/>
  <c r="T11" i="6"/>
  <c r="T12" i="6"/>
  <c r="T13" i="6"/>
  <c r="T14" i="6"/>
  <c r="T15" i="6"/>
  <c r="T16" i="6"/>
  <c r="T17" i="6"/>
  <c r="T18" i="6"/>
  <c r="T19" i="6"/>
  <c r="T20" i="6"/>
  <c r="T21" i="6"/>
  <c r="T22" i="6"/>
  <c r="T23" i="6"/>
  <c r="T3" i="6"/>
  <c r="M27" i="6"/>
  <c r="M4" i="6"/>
  <c r="M5" i="6"/>
  <c r="M6" i="6"/>
  <c r="M7" i="6"/>
  <c r="M8" i="6"/>
  <c r="M9" i="6"/>
  <c r="M10" i="6"/>
  <c r="M11" i="6"/>
  <c r="M12" i="6"/>
  <c r="M13" i="6"/>
  <c r="M14" i="6"/>
  <c r="M15" i="6"/>
  <c r="M16" i="6"/>
  <c r="M17" i="6"/>
  <c r="M18" i="6"/>
  <c r="M19" i="6"/>
  <c r="M20" i="6"/>
  <c r="M21" i="6"/>
  <c r="M22" i="6"/>
  <c r="M23" i="6"/>
  <c r="M24" i="6"/>
  <c r="M25" i="6"/>
  <c r="M26" i="6"/>
  <c r="M3" i="6"/>
  <c r="F25" i="6"/>
  <c r="F4" i="6"/>
  <c r="F5" i="6"/>
  <c r="F6" i="6"/>
  <c r="F7" i="6"/>
  <c r="F8" i="6"/>
  <c r="F9" i="6"/>
  <c r="F10" i="6"/>
  <c r="F11" i="6"/>
  <c r="F12" i="6"/>
  <c r="F13" i="6"/>
  <c r="F14" i="6"/>
  <c r="F15" i="6"/>
  <c r="F16" i="6"/>
  <c r="F17" i="6"/>
  <c r="F18" i="6"/>
  <c r="F19" i="6"/>
  <c r="F20" i="6"/>
  <c r="F21" i="6"/>
  <c r="F22" i="6"/>
  <c r="F23" i="6"/>
  <c r="F24" i="6"/>
  <c r="F3" i="6"/>
  <c r="T21" i="5"/>
  <c r="T17" i="5"/>
  <c r="T4" i="5"/>
  <c r="T5" i="5"/>
  <c r="T6" i="5"/>
  <c r="T7" i="5"/>
  <c r="T8" i="5"/>
  <c r="T9" i="5"/>
  <c r="T10" i="5"/>
  <c r="T11" i="5"/>
  <c r="T12" i="5"/>
  <c r="T13" i="5"/>
  <c r="T14" i="5"/>
  <c r="T15" i="5"/>
  <c r="T16" i="5"/>
  <c r="T18" i="5"/>
  <c r="T19" i="5"/>
  <c r="T20" i="5"/>
  <c r="T3" i="5"/>
  <c r="M26" i="5"/>
  <c r="M4" i="5"/>
  <c r="M5" i="5"/>
  <c r="M6" i="5"/>
  <c r="M7" i="5"/>
  <c r="M8" i="5"/>
  <c r="M9" i="5"/>
  <c r="M10" i="5"/>
  <c r="M11" i="5"/>
  <c r="M12" i="5"/>
  <c r="M13" i="5"/>
  <c r="M14" i="5"/>
  <c r="M15" i="5"/>
  <c r="M16" i="5"/>
  <c r="M17" i="5"/>
  <c r="M18" i="5"/>
  <c r="M19" i="5"/>
  <c r="M20" i="5"/>
  <c r="M21" i="5"/>
  <c r="M22" i="5"/>
  <c r="M23" i="5"/>
  <c r="M24" i="5"/>
  <c r="M25" i="5"/>
  <c r="M3" i="5"/>
  <c r="F23" i="5"/>
  <c r="F4" i="5"/>
  <c r="F5" i="5"/>
  <c r="F6" i="5"/>
  <c r="F7" i="5"/>
  <c r="F8" i="5"/>
  <c r="F9" i="5"/>
  <c r="F10" i="5"/>
  <c r="F11" i="5"/>
  <c r="F12" i="5"/>
  <c r="F13" i="5"/>
  <c r="F14" i="5"/>
  <c r="F15" i="5"/>
  <c r="F16" i="5"/>
  <c r="F17" i="5"/>
  <c r="F18" i="5"/>
  <c r="F19" i="5"/>
  <c r="F20" i="5"/>
  <c r="F21" i="5"/>
  <c r="F22" i="5"/>
  <c r="F3" i="5"/>
  <c r="T27" i="4"/>
  <c r="T12" i="4"/>
  <c r="T8" i="4"/>
  <c r="T4" i="4"/>
  <c r="T5" i="4"/>
  <c r="T6" i="4"/>
  <c r="T7" i="4"/>
  <c r="T9" i="4"/>
  <c r="T10" i="4"/>
  <c r="T11" i="4"/>
  <c r="T13" i="4"/>
  <c r="T14" i="4"/>
  <c r="T15" i="4"/>
  <c r="T16" i="4"/>
  <c r="T17" i="4"/>
  <c r="T18" i="4"/>
  <c r="T19" i="4"/>
  <c r="T20" i="4"/>
  <c r="T21" i="4"/>
  <c r="T22" i="4"/>
  <c r="T23" i="4"/>
  <c r="T24" i="4"/>
  <c r="T25" i="4"/>
  <c r="T26" i="4"/>
  <c r="T3" i="4"/>
  <c r="M4" i="4"/>
  <c r="M27" i="4"/>
  <c r="M5" i="4"/>
  <c r="M6" i="4"/>
  <c r="M7" i="4"/>
  <c r="M8" i="4"/>
  <c r="M9" i="4"/>
  <c r="M10" i="4"/>
  <c r="M11" i="4"/>
  <c r="M12" i="4"/>
  <c r="M13" i="4"/>
  <c r="M14" i="4"/>
  <c r="M15" i="4"/>
  <c r="M16" i="4"/>
  <c r="M17" i="4"/>
  <c r="M18" i="4"/>
  <c r="M19" i="4"/>
  <c r="M20" i="4"/>
  <c r="M21" i="4"/>
  <c r="M22" i="4"/>
  <c r="M23" i="4"/>
  <c r="M24" i="4"/>
  <c r="M25" i="4"/>
  <c r="M26" i="4"/>
  <c r="M3" i="4"/>
  <c r="F21" i="4"/>
  <c r="F23" i="4"/>
  <c r="F4" i="4"/>
  <c r="F5" i="4"/>
  <c r="F6" i="4"/>
  <c r="F7" i="4"/>
  <c r="F8" i="4"/>
  <c r="F9" i="4"/>
  <c r="F10" i="4"/>
  <c r="F11" i="4"/>
  <c r="F12" i="4"/>
  <c r="F13" i="4"/>
  <c r="F14" i="4"/>
  <c r="F15" i="4"/>
  <c r="F16" i="4"/>
  <c r="F17" i="4"/>
  <c r="F18" i="4"/>
  <c r="F19" i="4"/>
  <c r="F20" i="4"/>
  <c r="F22" i="4"/>
  <c r="F3" i="4"/>
  <c r="T19" i="3"/>
  <c r="T23" i="3"/>
  <c r="T4" i="3"/>
  <c r="T5" i="3"/>
  <c r="T6" i="3"/>
  <c r="T7" i="3"/>
  <c r="T8" i="3"/>
  <c r="T9" i="3"/>
  <c r="T10" i="3"/>
  <c r="T11" i="3"/>
  <c r="T12" i="3"/>
  <c r="T13" i="3"/>
  <c r="T14" i="3"/>
  <c r="T15" i="3"/>
  <c r="T16" i="3"/>
  <c r="T17" i="3"/>
  <c r="T18" i="3"/>
  <c r="T20" i="3"/>
  <c r="T21" i="3"/>
  <c r="T22" i="3"/>
  <c r="T3" i="3"/>
  <c r="M3" i="3"/>
  <c r="M5" i="3"/>
  <c r="M6" i="3"/>
  <c r="M7" i="3"/>
  <c r="M8" i="3"/>
  <c r="M9" i="3"/>
  <c r="M11" i="3"/>
  <c r="M13" i="3"/>
  <c r="M14" i="3"/>
  <c r="M16" i="3"/>
  <c r="M17" i="3"/>
  <c r="M18" i="3"/>
  <c r="M19" i="3"/>
  <c r="M21" i="3"/>
  <c r="M22" i="3"/>
  <c r="M23" i="3"/>
  <c r="M26" i="3"/>
  <c r="M27" i="3"/>
  <c r="M28" i="3"/>
  <c r="M4" i="3"/>
  <c r="M10" i="3"/>
  <c r="M12" i="3"/>
  <c r="M15" i="3"/>
  <c r="M20" i="3"/>
  <c r="M24" i="3"/>
  <c r="M25" i="3"/>
  <c r="F4" i="3"/>
  <c r="F5" i="3"/>
  <c r="F6" i="3"/>
  <c r="F7" i="3"/>
  <c r="F8" i="3"/>
  <c r="F9" i="3"/>
  <c r="F10" i="3"/>
  <c r="F11" i="3"/>
  <c r="F12" i="3"/>
  <c r="F13" i="3"/>
  <c r="F14" i="3"/>
  <c r="F15" i="3"/>
  <c r="F16" i="3"/>
  <c r="F17" i="3"/>
  <c r="F18" i="3"/>
  <c r="F19" i="3"/>
  <c r="F20" i="3"/>
  <c r="F21" i="3"/>
  <c r="F22" i="3"/>
  <c r="F3" i="3"/>
</calcChain>
</file>

<file path=xl/sharedStrings.xml><?xml version="1.0" encoding="utf-8"?>
<sst xmlns="http://schemas.openxmlformats.org/spreadsheetml/2006/main" count="968" uniqueCount="45">
  <si>
    <t>G</t>
  </si>
  <si>
    <t>-</t>
  </si>
  <si>
    <t>C</t>
  </si>
  <si>
    <t>T</t>
  </si>
  <si>
    <t>A</t>
  </si>
  <si>
    <t>Position</t>
  </si>
  <si>
    <t>Reference</t>
  </si>
  <si>
    <t>Reference_count</t>
  </si>
  <si>
    <t>Variants</t>
  </si>
  <si>
    <t>Variant_count</t>
  </si>
  <si>
    <t>reverser primer WHO P</t>
  </si>
  <si>
    <t>probe WHO P</t>
  </si>
  <si>
    <t>T,A</t>
  </si>
  <si>
    <t>8,1</t>
  </si>
  <si>
    <t>1,1</t>
  </si>
  <si>
    <t>forward primer WHO P</t>
  </si>
  <si>
    <t>WHO E forward</t>
  </si>
  <si>
    <t>WHO E probe</t>
  </si>
  <si>
    <t>WHO E reverse primer</t>
  </si>
  <si>
    <t>WHO N forward</t>
  </si>
  <si>
    <t>WHO N probe</t>
  </si>
  <si>
    <t>2,1</t>
  </si>
  <si>
    <t>WHO N reverse</t>
  </si>
  <si>
    <t>C,G</t>
  </si>
  <si>
    <t>3,1</t>
  </si>
  <si>
    <t>CDC N1 fwd</t>
  </si>
  <si>
    <t>CDC N1 probe</t>
  </si>
  <si>
    <t>C,A</t>
  </si>
  <si>
    <t>A,T</t>
  </si>
  <si>
    <t>25,3</t>
  </si>
  <si>
    <t>CDC N1 reverse</t>
  </si>
  <si>
    <t>CDC N2 fwd</t>
  </si>
  <si>
    <t>CDC N2 probe</t>
  </si>
  <si>
    <t>CDC N2 reverse</t>
  </si>
  <si>
    <t>CDC N3 fwd</t>
  </si>
  <si>
    <t>CDC N3 probe</t>
  </si>
  <si>
    <t>4,1</t>
  </si>
  <si>
    <t>CDC N3 reverse</t>
  </si>
  <si>
    <t>Variantpercent</t>
  </si>
  <si>
    <t>sum</t>
  </si>
  <si>
    <t>combined</t>
  </si>
  <si>
    <t xml:space="preserve">We acknowledge the authors, originating and submitting laboratories of the sequences from GISAID’s EpiCov database on which this research is based. All submitters of data may be contacted directly via the GISAID website (www.gisaid.org). </t>
  </si>
  <si>
    <t>Variant counts are indicated for the primer/probes regions of the CDC and Charité protocols for SARS-CoV-2 sequences available at GISAID (accession date 15 April 2020). Nucleotide postions and bases are indicated for the reference sequence Wuhan-Hu-1/2019 (NCBI NC_045512.2). Variant counts and percentages are shown for each position.</t>
  </si>
  <si>
    <t>This supplementary material is hosted by Eurosurveillance as supporting information alongside the article “Multicentre comparison of quantitative PCR-based assays to detect SARS-CoV-2, Germany, March 2020”, on behalf of the authors, who remain responsible for the accuracy and appropriateness of the content. The same standards for ethics, copyright, attributions and permissions as for the article apply. Supplements are not edited by Eurosurveillance and the journal is not responsible for the maintenance of any links or email addresses provided therein.</t>
  </si>
  <si>
    <t>Supplement S1: Analysis of SARS-CoV-2 sequences available from GISAID for polymorphisms in the primer/probe regions of the CDC and Charité protocol.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</si>
</sst>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2"/>
      <color theme="1"/>
      <name val="Calibri"/>
      <family val="2"/>
      <scheme val="minor"/>
    </font>
    <font>
      <sz val="12"/>
      <color rgb="FF000000"/>
      <name val="Calibri"/>
      <family val="2"/>
      <scheme val="minor"/>
    </font>
    <font>
      <sz val="12"/>
      <color theme="1"/>
      <name val="Calibri"/>
      <family val="2"/>
      <scheme val="minor"/>
    </font>
    <font>
      <u/>
      <sz val="12"/>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0" fillId="0" borderId="0" xfId="0" applyAlignment="1">
      <alignment horizontal="center"/>
    </xf>
    <xf numFmtId="0" fontId="0" fillId="0" borderId="0" xfId="0" applyFill="1"/>
    <xf numFmtId="0" fontId="0" fillId="0" borderId="0" xfId="0" applyFill="1" applyAlignment="1">
      <alignment horizontal="center"/>
    </xf>
    <xf numFmtId="10" fontId="0" fillId="0" borderId="0" xfId="0" applyNumberFormat="1" applyFill="1"/>
    <xf numFmtId="0" fontId="1" fillId="0" borderId="0" xfId="0" applyFont="1"/>
    <xf numFmtId="10" fontId="1" fillId="0" borderId="0" xfId="0" applyNumberFormat="1" applyFont="1"/>
    <xf numFmtId="10" fontId="0" fillId="0" borderId="0" xfId="0" applyNumberFormat="1"/>
    <xf numFmtId="10" fontId="0" fillId="0" borderId="0" xfId="0" applyNumberFormat="1" applyFill="1" applyAlignment="1">
      <alignment horizontal="center"/>
    </xf>
    <xf numFmtId="0" fontId="2" fillId="0" borderId="0" xfId="1" applyFont="1"/>
    <xf numFmtId="0" fontId="0" fillId="0" borderId="0" xfId="0" applyAlignment="1">
      <alignment vertical="top"/>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8"/>
  <sheetViews>
    <sheetView tabSelected="1" workbookViewId="0">
      <selection activeCell="K19" sqref="K19"/>
    </sheetView>
  </sheetViews>
  <sheetFormatPr defaultRowHeight="15.75" x14ac:dyDescent="0.25"/>
  <sheetData>
    <row r="2" spans="1:17" x14ac:dyDescent="0.25">
      <c r="A2" t="s">
        <v>44</v>
      </c>
    </row>
    <row r="5" spans="1:17" s="10" customFormat="1" x14ac:dyDescent="0.25">
      <c r="A5" s="11" t="s">
        <v>43</v>
      </c>
      <c r="B5" s="11"/>
      <c r="C5" s="11"/>
      <c r="D5" s="11"/>
      <c r="E5" s="11"/>
      <c r="F5" s="11"/>
      <c r="G5" s="11"/>
      <c r="H5" s="11"/>
      <c r="I5" s="11"/>
      <c r="J5" s="11"/>
      <c r="K5" s="11"/>
      <c r="L5" s="11"/>
      <c r="M5" s="11"/>
      <c r="N5" s="11"/>
      <c r="O5" s="11"/>
      <c r="P5" s="11"/>
      <c r="Q5" s="11"/>
    </row>
    <row r="6" spans="1:17" s="10" customFormat="1" x14ac:dyDescent="0.25">
      <c r="A6" s="11"/>
      <c r="B6" s="11"/>
      <c r="C6" s="11"/>
      <c r="D6" s="11"/>
      <c r="E6" s="11"/>
      <c r="F6" s="11"/>
      <c r="G6" s="11"/>
      <c r="H6" s="11"/>
      <c r="I6" s="11"/>
      <c r="J6" s="11"/>
      <c r="K6" s="11"/>
      <c r="L6" s="11"/>
      <c r="M6" s="11"/>
      <c r="N6" s="11"/>
      <c r="O6" s="11"/>
      <c r="P6" s="11"/>
      <c r="Q6" s="11"/>
    </row>
    <row r="7" spans="1:17" s="10" customFormat="1" x14ac:dyDescent="0.25">
      <c r="A7" s="11"/>
      <c r="B7" s="11"/>
      <c r="C7" s="11"/>
      <c r="D7" s="11"/>
      <c r="E7" s="11"/>
      <c r="F7" s="11"/>
      <c r="G7" s="11"/>
      <c r="H7" s="11"/>
      <c r="I7" s="11"/>
      <c r="J7" s="11"/>
      <c r="K7" s="11"/>
      <c r="L7" s="11"/>
      <c r="M7" s="11"/>
      <c r="N7" s="11"/>
      <c r="O7" s="11"/>
      <c r="P7" s="11"/>
      <c r="Q7" s="11"/>
    </row>
    <row r="8" spans="1:17" s="10" customFormat="1" x14ac:dyDescent="0.25">
      <c r="A8" s="11"/>
      <c r="B8" s="11"/>
      <c r="C8" s="11"/>
      <c r="D8" s="11"/>
      <c r="E8" s="11"/>
      <c r="F8" s="11"/>
      <c r="G8" s="11"/>
      <c r="H8" s="11"/>
      <c r="I8" s="11"/>
      <c r="J8" s="11"/>
      <c r="K8" s="11"/>
      <c r="L8" s="11"/>
      <c r="M8" s="11"/>
      <c r="N8" s="11"/>
      <c r="O8" s="11"/>
      <c r="P8" s="11"/>
      <c r="Q8" s="11"/>
    </row>
  </sheetData>
  <mergeCells count="1">
    <mergeCell ref="A5:Q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workbookViewId="0">
      <selection activeCell="A34" sqref="A34:A35"/>
    </sheetView>
  </sheetViews>
  <sheetFormatPr defaultColWidth="11" defaultRowHeight="15.75" x14ac:dyDescent="0.25"/>
  <cols>
    <col min="6" max="6" width="10.875" style="7"/>
    <col min="13" max="13" width="10.875" style="7"/>
    <col min="20" max="20" width="10.875" style="7"/>
  </cols>
  <sheetData>
    <row r="1" spans="1:20" x14ac:dyDescent="0.25">
      <c r="A1" s="2" t="s">
        <v>16</v>
      </c>
      <c r="B1" s="2"/>
      <c r="C1" s="2"/>
      <c r="D1" s="2"/>
      <c r="E1" s="2"/>
      <c r="F1" s="4"/>
      <c r="G1" s="2"/>
      <c r="H1" s="2" t="s">
        <v>17</v>
      </c>
      <c r="I1" s="2"/>
      <c r="J1" s="2"/>
      <c r="K1" s="2"/>
      <c r="L1" s="2"/>
      <c r="M1" s="4"/>
      <c r="N1" s="2"/>
      <c r="O1" s="2" t="s">
        <v>18</v>
      </c>
      <c r="P1" s="2"/>
      <c r="Q1" s="2"/>
      <c r="R1" s="2"/>
      <c r="S1" s="2"/>
      <c r="T1" s="4"/>
    </row>
    <row r="2" spans="1:20" x14ac:dyDescent="0.25">
      <c r="A2" s="2" t="s">
        <v>5</v>
      </c>
      <c r="B2" s="2" t="s">
        <v>6</v>
      </c>
      <c r="C2" s="2" t="s">
        <v>7</v>
      </c>
      <c r="D2" s="2" t="s">
        <v>8</v>
      </c>
      <c r="E2" s="2" t="s">
        <v>9</v>
      </c>
      <c r="F2" s="4"/>
      <c r="G2" s="2"/>
      <c r="H2" s="2" t="s">
        <v>5</v>
      </c>
      <c r="I2" s="2" t="s">
        <v>6</v>
      </c>
      <c r="J2" s="2" t="s">
        <v>7</v>
      </c>
      <c r="K2" s="2" t="s">
        <v>8</v>
      </c>
      <c r="L2" s="2" t="s">
        <v>9</v>
      </c>
      <c r="M2" s="4"/>
      <c r="N2" s="2"/>
      <c r="O2" s="2" t="s">
        <v>5</v>
      </c>
      <c r="P2" s="2" t="s">
        <v>6</v>
      </c>
      <c r="Q2" s="2" t="s">
        <v>7</v>
      </c>
      <c r="R2" s="2" t="s">
        <v>8</v>
      </c>
      <c r="S2" s="2" t="s">
        <v>9</v>
      </c>
      <c r="T2" s="4"/>
    </row>
    <row r="3" spans="1:20" x14ac:dyDescent="0.25">
      <c r="A3" s="2">
        <v>26269</v>
      </c>
      <c r="B3" s="2" t="s">
        <v>4</v>
      </c>
      <c r="C3" s="2">
        <v>9065</v>
      </c>
      <c r="D3" s="2" t="s">
        <v>1</v>
      </c>
      <c r="E3" s="2">
        <v>0</v>
      </c>
      <c r="F3" s="4">
        <f>E3/C3</f>
        <v>0</v>
      </c>
      <c r="G3" s="2"/>
      <c r="H3" s="2">
        <v>26332</v>
      </c>
      <c r="I3" s="2" t="s">
        <v>4</v>
      </c>
      <c r="J3" s="2">
        <v>9058</v>
      </c>
      <c r="K3" s="2" t="s">
        <v>1</v>
      </c>
      <c r="L3" s="2">
        <v>0</v>
      </c>
      <c r="M3" s="4">
        <f>L3/J3</f>
        <v>0</v>
      </c>
      <c r="N3" s="2"/>
      <c r="O3" s="2">
        <v>26360</v>
      </c>
      <c r="P3" s="2" t="s">
        <v>3</v>
      </c>
      <c r="Q3" s="2">
        <v>9054</v>
      </c>
      <c r="R3" s="2" t="s">
        <v>1</v>
      </c>
      <c r="S3" s="2">
        <v>0</v>
      </c>
      <c r="T3" s="4">
        <f>S3/Q3</f>
        <v>0</v>
      </c>
    </row>
    <row r="4" spans="1:20" x14ac:dyDescent="0.25">
      <c r="A4" s="2">
        <v>26270</v>
      </c>
      <c r="B4" s="2" t="s">
        <v>2</v>
      </c>
      <c r="C4" s="2">
        <v>9066</v>
      </c>
      <c r="D4" s="2" t="s">
        <v>1</v>
      </c>
      <c r="E4" s="2">
        <v>0</v>
      </c>
      <c r="F4" s="4">
        <f t="shared" ref="F4:F28" si="0">E4/C4</f>
        <v>0</v>
      </c>
      <c r="G4" s="2"/>
      <c r="H4" s="2">
        <v>26333</v>
      </c>
      <c r="I4" s="2" t="s">
        <v>2</v>
      </c>
      <c r="J4" s="2">
        <v>9055</v>
      </c>
      <c r="K4" s="2" t="s">
        <v>3</v>
      </c>
      <c r="L4" s="2">
        <v>2</v>
      </c>
      <c r="M4" s="4">
        <f t="shared" ref="M4:M27" si="1">L4/J4</f>
        <v>2.2087244616234125E-4</v>
      </c>
      <c r="N4" s="2"/>
      <c r="O4" s="2">
        <v>26361</v>
      </c>
      <c r="P4" s="2" t="s">
        <v>0</v>
      </c>
      <c r="Q4" s="2">
        <v>9054</v>
      </c>
      <c r="R4" s="2" t="s">
        <v>1</v>
      </c>
      <c r="S4" s="2">
        <v>0</v>
      </c>
      <c r="T4" s="4">
        <f t="shared" ref="T4:T24" si="2">S4/Q4</f>
        <v>0</v>
      </c>
    </row>
    <row r="5" spans="1:20" x14ac:dyDescent="0.25">
      <c r="A5" s="2">
        <v>26271</v>
      </c>
      <c r="B5" s="2" t="s">
        <v>4</v>
      </c>
      <c r="C5" s="2">
        <v>9066</v>
      </c>
      <c r="D5" s="2" t="s">
        <v>1</v>
      </c>
      <c r="E5" s="2">
        <v>0</v>
      </c>
      <c r="F5" s="4">
        <f t="shared" si="0"/>
        <v>0</v>
      </c>
      <c r="G5" s="2"/>
      <c r="H5" s="2">
        <v>26334</v>
      </c>
      <c r="I5" s="2" t="s">
        <v>4</v>
      </c>
      <c r="J5" s="2">
        <v>9058</v>
      </c>
      <c r="K5" s="2" t="s">
        <v>1</v>
      </c>
      <c r="L5" s="2">
        <v>0</v>
      </c>
      <c r="M5" s="4">
        <f t="shared" si="1"/>
        <v>0</v>
      </c>
      <c r="N5" s="2"/>
      <c r="O5" s="2">
        <v>26362</v>
      </c>
      <c r="P5" s="2" t="s">
        <v>3</v>
      </c>
      <c r="Q5" s="2">
        <v>9054</v>
      </c>
      <c r="R5" s="2" t="s">
        <v>1</v>
      </c>
      <c r="S5" s="2">
        <v>0</v>
      </c>
      <c r="T5" s="4">
        <f t="shared" si="2"/>
        <v>0</v>
      </c>
    </row>
    <row r="6" spans="1:20" x14ac:dyDescent="0.25">
      <c r="A6" s="2">
        <v>26272</v>
      </c>
      <c r="B6" s="2" t="s">
        <v>0</v>
      </c>
      <c r="C6" s="2">
        <v>9065</v>
      </c>
      <c r="D6" s="2" t="s">
        <v>1</v>
      </c>
      <c r="E6" s="2">
        <v>0</v>
      </c>
      <c r="F6" s="4">
        <f t="shared" si="0"/>
        <v>0</v>
      </c>
      <c r="G6" s="2"/>
      <c r="H6" s="2">
        <v>26335</v>
      </c>
      <c r="I6" s="2" t="s">
        <v>2</v>
      </c>
      <c r="J6" s="2">
        <v>9058</v>
      </c>
      <c r="K6" s="2" t="s">
        <v>1</v>
      </c>
      <c r="L6" s="2">
        <v>0</v>
      </c>
      <c r="M6" s="4">
        <f t="shared" si="1"/>
        <v>0</v>
      </c>
      <c r="N6" s="2"/>
      <c r="O6" s="2">
        <v>26363</v>
      </c>
      <c r="P6" s="2" t="s">
        <v>0</v>
      </c>
      <c r="Q6" s="2">
        <v>9054</v>
      </c>
      <c r="R6" s="2" t="s">
        <v>1</v>
      </c>
      <c r="S6" s="2">
        <v>0</v>
      </c>
      <c r="T6" s="4">
        <f t="shared" si="2"/>
        <v>0</v>
      </c>
    </row>
    <row r="7" spans="1:20" x14ac:dyDescent="0.25">
      <c r="A7" s="2">
        <v>26273</v>
      </c>
      <c r="B7" s="2" t="s">
        <v>0</v>
      </c>
      <c r="C7" s="2">
        <v>9066</v>
      </c>
      <c r="D7" s="2" t="s">
        <v>1</v>
      </c>
      <c r="E7" s="2">
        <v>0</v>
      </c>
      <c r="F7" s="4">
        <f t="shared" si="0"/>
        <v>0</v>
      </c>
      <c r="G7" s="2"/>
      <c r="H7" s="2">
        <v>26336</v>
      </c>
      <c r="I7" s="2" t="s">
        <v>3</v>
      </c>
      <c r="J7" s="2">
        <v>9058</v>
      </c>
      <c r="K7" s="2" t="s">
        <v>1</v>
      </c>
      <c r="L7" s="2">
        <v>0</v>
      </c>
      <c r="M7" s="4">
        <f t="shared" si="1"/>
        <v>0</v>
      </c>
      <c r="N7" s="2"/>
      <c r="O7" s="2">
        <v>26364</v>
      </c>
      <c r="P7" s="2" t="s">
        <v>3</v>
      </c>
      <c r="Q7" s="2">
        <v>9052</v>
      </c>
      <c r="R7" s="2" t="s">
        <v>1</v>
      </c>
      <c r="S7" s="2">
        <v>0</v>
      </c>
      <c r="T7" s="4">
        <f t="shared" si="2"/>
        <v>0</v>
      </c>
    </row>
    <row r="8" spans="1:20" x14ac:dyDescent="0.25">
      <c r="A8" s="2">
        <v>26274</v>
      </c>
      <c r="B8" s="2" t="s">
        <v>3</v>
      </c>
      <c r="C8" s="2">
        <v>9065</v>
      </c>
      <c r="D8" s="2" t="s">
        <v>2</v>
      </c>
      <c r="E8" s="2">
        <v>1</v>
      </c>
      <c r="F8" s="4">
        <f t="shared" si="0"/>
        <v>1.1031439602868175E-4</v>
      </c>
      <c r="G8" s="2"/>
      <c r="H8" s="2">
        <v>26337</v>
      </c>
      <c r="I8" s="2" t="s">
        <v>4</v>
      </c>
      <c r="J8" s="2">
        <v>9059</v>
      </c>
      <c r="K8" s="2" t="s">
        <v>1</v>
      </c>
      <c r="L8" s="2">
        <v>0</v>
      </c>
      <c r="M8" s="4">
        <f t="shared" si="1"/>
        <v>0</v>
      </c>
      <c r="N8" s="2"/>
      <c r="O8" s="2">
        <v>26365</v>
      </c>
      <c r="P8" s="2" t="s">
        <v>0</v>
      </c>
      <c r="Q8" s="2">
        <v>9051</v>
      </c>
      <c r="R8" s="2" t="s">
        <v>3</v>
      </c>
      <c r="S8" s="2">
        <v>1</v>
      </c>
      <c r="T8" s="4">
        <f t="shared" si="2"/>
        <v>1.1048502927853276E-4</v>
      </c>
    </row>
    <row r="9" spans="1:20" x14ac:dyDescent="0.25">
      <c r="A9" s="2">
        <v>26275</v>
      </c>
      <c r="B9" s="2" t="s">
        <v>4</v>
      </c>
      <c r="C9" s="2">
        <v>9065</v>
      </c>
      <c r="D9" s="2" t="s">
        <v>1</v>
      </c>
      <c r="E9" s="2">
        <v>0</v>
      </c>
      <c r="F9" s="4">
        <f t="shared" si="0"/>
        <v>0</v>
      </c>
      <c r="G9" s="2"/>
      <c r="H9" s="2">
        <v>26338</v>
      </c>
      <c r="I9" s="2" t="s">
        <v>0</v>
      </c>
      <c r="J9" s="2">
        <v>9059</v>
      </c>
      <c r="K9" s="2" t="s">
        <v>1</v>
      </c>
      <c r="L9" s="2">
        <v>0</v>
      </c>
      <c r="M9" s="4">
        <f t="shared" si="1"/>
        <v>0</v>
      </c>
      <c r="N9" s="2"/>
      <c r="O9" s="2">
        <v>26366</v>
      </c>
      <c r="P9" s="2" t="s">
        <v>2</v>
      </c>
      <c r="Q9" s="2">
        <v>9053</v>
      </c>
      <c r="R9" s="2" t="s">
        <v>1</v>
      </c>
      <c r="S9" s="2">
        <v>0</v>
      </c>
      <c r="T9" s="4">
        <f t="shared" si="2"/>
        <v>0</v>
      </c>
    </row>
    <row r="10" spans="1:20" x14ac:dyDescent="0.25">
      <c r="A10" s="2">
        <v>26276</v>
      </c>
      <c r="B10" s="2" t="s">
        <v>2</v>
      </c>
      <c r="C10" s="2">
        <v>9065</v>
      </c>
      <c r="D10" s="2" t="s">
        <v>1</v>
      </c>
      <c r="E10" s="2">
        <v>0</v>
      </c>
      <c r="F10" s="4">
        <f t="shared" si="0"/>
        <v>0</v>
      </c>
      <c r="G10" s="2"/>
      <c r="H10" s="2">
        <v>26339</v>
      </c>
      <c r="I10" s="2" t="s">
        <v>2</v>
      </c>
      <c r="J10" s="2">
        <v>9059</v>
      </c>
      <c r="K10" s="2" t="s">
        <v>1</v>
      </c>
      <c r="L10" s="2">
        <v>0</v>
      </c>
      <c r="M10" s="4">
        <f t="shared" si="1"/>
        <v>0</v>
      </c>
      <c r="N10" s="2"/>
      <c r="O10" s="2">
        <v>26367</v>
      </c>
      <c r="P10" s="2" t="s">
        <v>0</v>
      </c>
      <c r="Q10" s="2">
        <v>9054</v>
      </c>
      <c r="R10" s="2" t="s">
        <v>1</v>
      </c>
      <c r="S10" s="2">
        <v>0</v>
      </c>
      <c r="T10" s="4">
        <f t="shared" si="2"/>
        <v>0</v>
      </c>
    </row>
    <row r="11" spans="1:20" x14ac:dyDescent="0.25">
      <c r="A11" s="2">
        <v>26277</v>
      </c>
      <c r="B11" s="2" t="s">
        <v>0</v>
      </c>
      <c r="C11" s="2">
        <v>9065</v>
      </c>
      <c r="D11" s="2" t="s">
        <v>1</v>
      </c>
      <c r="E11" s="2">
        <v>0</v>
      </c>
      <c r="F11" s="4">
        <f t="shared" si="0"/>
        <v>0</v>
      </c>
      <c r="G11" s="2"/>
      <c r="H11" s="2">
        <v>26340</v>
      </c>
      <c r="I11" s="2" t="s">
        <v>2</v>
      </c>
      <c r="J11" s="2">
        <v>9050</v>
      </c>
      <c r="K11" s="2" t="s">
        <v>3</v>
      </c>
      <c r="L11" s="2">
        <v>8</v>
      </c>
      <c r="M11" s="4">
        <f t="shared" si="1"/>
        <v>8.8397790055248619E-4</v>
      </c>
      <c r="N11" s="2"/>
      <c r="O11" s="2">
        <v>26368</v>
      </c>
      <c r="P11" s="2" t="s">
        <v>3</v>
      </c>
      <c r="Q11" s="2">
        <v>9054</v>
      </c>
      <c r="R11" s="2" t="s">
        <v>1</v>
      </c>
      <c r="S11" s="2">
        <v>0</v>
      </c>
      <c r="T11" s="4">
        <f t="shared" si="2"/>
        <v>0</v>
      </c>
    </row>
    <row r="12" spans="1:20" x14ac:dyDescent="0.25">
      <c r="A12" s="2">
        <v>26278</v>
      </c>
      <c r="B12" s="2" t="s">
        <v>3</v>
      </c>
      <c r="C12" s="2">
        <v>9065</v>
      </c>
      <c r="D12" s="2" t="s">
        <v>1</v>
      </c>
      <c r="E12" s="2">
        <v>0</v>
      </c>
      <c r="F12" s="4">
        <f t="shared" si="0"/>
        <v>0</v>
      </c>
      <c r="G12" s="2"/>
      <c r="H12" s="2">
        <v>26341</v>
      </c>
      <c r="I12" s="2" t="s">
        <v>4</v>
      </c>
      <c r="J12" s="2">
        <v>9058</v>
      </c>
      <c r="K12" s="2" t="s">
        <v>1</v>
      </c>
      <c r="L12" s="2">
        <v>0</v>
      </c>
      <c r="M12" s="4">
        <f t="shared" si="1"/>
        <v>0</v>
      </c>
      <c r="N12" s="2"/>
      <c r="O12" s="2">
        <v>26369</v>
      </c>
      <c r="P12" s="2" t="s">
        <v>4</v>
      </c>
      <c r="Q12" s="2">
        <v>9055</v>
      </c>
      <c r="R12" s="2" t="s">
        <v>1</v>
      </c>
      <c r="S12" s="2">
        <v>0</v>
      </c>
      <c r="T12" s="4">
        <f t="shared" si="2"/>
        <v>0</v>
      </c>
    </row>
    <row r="13" spans="1:20" x14ac:dyDescent="0.25">
      <c r="A13" s="2">
        <v>26279</v>
      </c>
      <c r="B13" s="2" t="s">
        <v>3</v>
      </c>
      <c r="C13" s="2">
        <v>9064</v>
      </c>
      <c r="D13" s="2" t="s">
        <v>1</v>
      </c>
      <c r="E13" s="2">
        <v>0</v>
      </c>
      <c r="F13" s="4">
        <f t="shared" si="0"/>
        <v>0</v>
      </c>
      <c r="G13" s="2"/>
      <c r="H13" s="2">
        <v>26342</v>
      </c>
      <c r="I13" s="2" t="s">
        <v>3</v>
      </c>
      <c r="J13" s="2">
        <v>9058</v>
      </c>
      <c r="K13" s="2" t="s">
        <v>1</v>
      </c>
      <c r="L13" s="2">
        <v>0</v>
      </c>
      <c r="M13" s="4">
        <f t="shared" si="1"/>
        <v>0</v>
      </c>
      <c r="N13" s="2"/>
      <c r="O13" s="2">
        <v>26370</v>
      </c>
      <c r="P13" s="2" t="s">
        <v>2</v>
      </c>
      <c r="Q13" s="2">
        <v>9051</v>
      </c>
      <c r="R13" s="2" t="s">
        <v>3</v>
      </c>
      <c r="S13" s="2">
        <v>5</v>
      </c>
      <c r="T13" s="4">
        <f t="shared" si="2"/>
        <v>5.5242514639266378E-4</v>
      </c>
    </row>
    <row r="14" spans="1:20" x14ac:dyDescent="0.25">
      <c r="A14" s="2">
        <v>26280</v>
      </c>
      <c r="B14" s="2" t="s">
        <v>4</v>
      </c>
      <c r="C14" s="2">
        <v>9063</v>
      </c>
      <c r="D14" s="2" t="s">
        <v>1</v>
      </c>
      <c r="E14" s="2">
        <v>0</v>
      </c>
      <c r="F14" s="4">
        <f t="shared" si="0"/>
        <v>0</v>
      </c>
      <c r="G14" s="2"/>
      <c r="H14" s="2">
        <v>26343</v>
      </c>
      <c r="I14" s="2" t="s">
        <v>2</v>
      </c>
      <c r="J14" s="2">
        <v>9058</v>
      </c>
      <c r="K14" s="2" t="s">
        <v>1</v>
      </c>
      <c r="L14" s="2">
        <v>0</v>
      </c>
      <c r="M14" s="4">
        <f t="shared" si="1"/>
        <v>0</v>
      </c>
      <c r="N14" s="2"/>
      <c r="O14" s="2">
        <v>26371</v>
      </c>
      <c r="P14" s="2" t="s">
        <v>3</v>
      </c>
      <c r="Q14" s="2">
        <v>9053</v>
      </c>
      <c r="R14" s="2" t="s">
        <v>1</v>
      </c>
      <c r="S14" s="2">
        <v>0</v>
      </c>
      <c r="T14" s="4">
        <f t="shared" si="2"/>
        <v>0</v>
      </c>
    </row>
    <row r="15" spans="1:20" x14ac:dyDescent="0.25">
      <c r="A15" s="2">
        <v>26281</v>
      </c>
      <c r="B15" s="2" t="s">
        <v>4</v>
      </c>
      <c r="C15" s="2">
        <v>9062</v>
      </c>
      <c r="D15" s="2" t="s">
        <v>0</v>
      </c>
      <c r="E15" s="2">
        <v>1</v>
      </c>
      <c r="F15" s="4">
        <f t="shared" si="0"/>
        <v>1.1035091591260208E-4</v>
      </c>
      <c r="G15" s="2"/>
      <c r="H15" s="2">
        <v>26344</v>
      </c>
      <c r="I15" s="2" t="s">
        <v>2</v>
      </c>
      <c r="J15" s="2">
        <v>9057</v>
      </c>
      <c r="K15" s="2" t="s">
        <v>1</v>
      </c>
      <c r="L15" s="2">
        <v>0</v>
      </c>
      <c r="M15" s="4">
        <f t="shared" si="1"/>
        <v>0</v>
      </c>
      <c r="N15" s="2"/>
      <c r="O15" s="2">
        <v>26372</v>
      </c>
      <c r="P15" s="2" t="s">
        <v>0</v>
      </c>
      <c r="Q15" s="2">
        <v>9052</v>
      </c>
      <c r="R15" s="2" t="s">
        <v>1</v>
      </c>
      <c r="S15" s="2">
        <v>0</v>
      </c>
      <c r="T15" s="4">
        <f t="shared" si="2"/>
        <v>0</v>
      </c>
    </row>
    <row r="16" spans="1:20" x14ac:dyDescent="0.25">
      <c r="A16" s="2">
        <v>26282</v>
      </c>
      <c r="B16" s="2" t="s">
        <v>3</v>
      </c>
      <c r="C16" s="2">
        <v>9063</v>
      </c>
      <c r="D16" s="2" t="s">
        <v>1</v>
      </c>
      <c r="E16" s="2">
        <v>0</v>
      </c>
      <c r="F16" s="4">
        <f t="shared" si="0"/>
        <v>0</v>
      </c>
      <c r="G16" s="2"/>
      <c r="H16" s="2">
        <v>26345</v>
      </c>
      <c r="I16" s="2" t="s">
        <v>3</v>
      </c>
      <c r="J16" s="2">
        <v>9057</v>
      </c>
      <c r="K16" s="2" t="s">
        <v>1</v>
      </c>
      <c r="L16" s="2">
        <v>0</v>
      </c>
      <c r="M16" s="4">
        <f t="shared" si="1"/>
        <v>0</v>
      </c>
      <c r="N16" s="2"/>
      <c r="O16" s="2">
        <v>26373</v>
      </c>
      <c r="P16" s="2" t="s">
        <v>2</v>
      </c>
      <c r="Q16" s="2">
        <v>9051</v>
      </c>
      <c r="R16" s="2" t="s">
        <v>0</v>
      </c>
      <c r="S16" s="2">
        <v>1</v>
      </c>
      <c r="T16" s="4">
        <f t="shared" si="2"/>
        <v>1.1048502927853276E-4</v>
      </c>
    </row>
    <row r="17" spans="1:20" x14ac:dyDescent="0.25">
      <c r="A17" s="2">
        <v>26283</v>
      </c>
      <c r="B17" s="2" t="s">
        <v>4</v>
      </c>
      <c r="C17" s="2">
        <v>9063</v>
      </c>
      <c r="D17" s="2" t="s">
        <v>1</v>
      </c>
      <c r="E17" s="2">
        <v>0</v>
      </c>
      <c r="F17" s="4">
        <f t="shared" si="0"/>
        <v>0</v>
      </c>
      <c r="G17" s="2"/>
      <c r="H17" s="2">
        <v>26346</v>
      </c>
      <c r="I17" s="2" t="s">
        <v>3</v>
      </c>
      <c r="J17" s="2">
        <v>9058</v>
      </c>
      <c r="K17" s="2" t="s">
        <v>1</v>
      </c>
      <c r="L17" s="2">
        <v>0</v>
      </c>
      <c r="M17" s="4">
        <f t="shared" si="1"/>
        <v>0</v>
      </c>
      <c r="N17" s="2"/>
      <c r="O17" s="2">
        <v>26374</v>
      </c>
      <c r="P17" s="2" t="s">
        <v>3</v>
      </c>
      <c r="Q17" s="2">
        <v>9053</v>
      </c>
      <c r="R17" s="2" t="s">
        <v>1</v>
      </c>
      <c r="S17" s="2">
        <v>0</v>
      </c>
      <c r="T17" s="4">
        <f t="shared" si="2"/>
        <v>0</v>
      </c>
    </row>
    <row r="18" spans="1:20" x14ac:dyDescent="0.25">
      <c r="A18" s="2">
        <v>26284</v>
      </c>
      <c r="B18" s="2" t="s">
        <v>0</v>
      </c>
      <c r="C18" s="2">
        <v>9064</v>
      </c>
      <c r="D18" s="2" t="s">
        <v>1</v>
      </c>
      <c r="E18" s="2">
        <v>0</v>
      </c>
      <c r="F18" s="4">
        <f t="shared" si="0"/>
        <v>0</v>
      </c>
      <c r="G18" s="2"/>
      <c r="H18" s="2">
        <v>26347</v>
      </c>
      <c r="I18" s="2" t="s">
        <v>4</v>
      </c>
      <c r="J18" s="2">
        <v>9057</v>
      </c>
      <c r="K18" s="2" t="s">
        <v>1</v>
      </c>
      <c r="L18" s="2">
        <v>0</v>
      </c>
      <c r="M18" s="4">
        <f t="shared" si="1"/>
        <v>0</v>
      </c>
      <c r="N18" s="2"/>
      <c r="O18" s="2">
        <v>26375</v>
      </c>
      <c r="P18" s="2" t="s">
        <v>0</v>
      </c>
      <c r="Q18" s="2">
        <v>9054</v>
      </c>
      <c r="R18" s="2" t="s">
        <v>1</v>
      </c>
      <c r="S18" s="2">
        <v>0</v>
      </c>
      <c r="T18" s="4">
        <f t="shared" si="2"/>
        <v>0</v>
      </c>
    </row>
    <row r="19" spans="1:20" x14ac:dyDescent="0.25">
      <c r="A19" s="2">
        <v>26285</v>
      </c>
      <c r="B19" s="2" t="s">
        <v>3</v>
      </c>
      <c r="C19" s="2">
        <v>9062</v>
      </c>
      <c r="D19" s="2" t="s">
        <v>1</v>
      </c>
      <c r="E19" s="2">
        <v>0</v>
      </c>
      <c r="F19" s="4">
        <f t="shared" si="0"/>
        <v>0</v>
      </c>
      <c r="G19" s="2"/>
      <c r="H19" s="2">
        <v>26348</v>
      </c>
      <c r="I19" s="2" t="s">
        <v>2</v>
      </c>
      <c r="J19" s="2">
        <v>9054</v>
      </c>
      <c r="K19" s="2" t="s">
        <v>1</v>
      </c>
      <c r="L19" s="2">
        <v>0</v>
      </c>
      <c r="M19" s="4">
        <f t="shared" si="1"/>
        <v>0</v>
      </c>
      <c r="N19" s="2"/>
      <c r="O19" s="2">
        <v>26376</v>
      </c>
      <c r="P19" s="2" t="s">
        <v>2</v>
      </c>
      <c r="Q19" s="2">
        <v>9054</v>
      </c>
      <c r="R19" s="2" t="s">
        <v>1</v>
      </c>
      <c r="S19" s="2">
        <v>0</v>
      </c>
      <c r="T19" s="4">
        <f t="shared" si="2"/>
        <v>0</v>
      </c>
    </row>
    <row r="20" spans="1:20" x14ac:dyDescent="0.25">
      <c r="A20" s="2">
        <v>26286</v>
      </c>
      <c r="B20" s="2" t="s">
        <v>3</v>
      </c>
      <c r="C20" s="2">
        <v>9062</v>
      </c>
      <c r="D20" s="2" t="s">
        <v>1</v>
      </c>
      <c r="E20" s="2">
        <v>0</v>
      </c>
      <c r="F20" s="4">
        <f t="shared" si="0"/>
        <v>0</v>
      </c>
      <c r="G20" s="2"/>
      <c r="H20" s="2">
        <v>26349</v>
      </c>
      <c r="I20" s="2" t="s">
        <v>3</v>
      </c>
      <c r="J20" s="2">
        <v>9054</v>
      </c>
      <c r="K20" s="2" t="s">
        <v>1</v>
      </c>
      <c r="L20" s="2">
        <v>0</v>
      </c>
      <c r="M20" s="4">
        <f t="shared" si="1"/>
        <v>0</v>
      </c>
      <c r="N20" s="2"/>
      <c r="O20" s="2">
        <v>26377</v>
      </c>
      <c r="P20" s="2" t="s">
        <v>4</v>
      </c>
      <c r="Q20" s="2">
        <v>9051</v>
      </c>
      <c r="R20" s="2" t="s">
        <v>1</v>
      </c>
      <c r="S20" s="2">
        <v>0</v>
      </c>
      <c r="T20" s="4">
        <f t="shared" si="2"/>
        <v>0</v>
      </c>
    </row>
    <row r="21" spans="1:20" x14ac:dyDescent="0.25">
      <c r="A21" s="2">
        <v>26287</v>
      </c>
      <c r="B21" s="2" t="s">
        <v>4</v>
      </c>
      <c r="C21" s="2">
        <v>9062</v>
      </c>
      <c r="D21" s="2" t="s">
        <v>1</v>
      </c>
      <c r="E21" s="2">
        <v>0</v>
      </c>
      <c r="F21" s="4">
        <f t="shared" si="0"/>
        <v>0</v>
      </c>
      <c r="G21" s="2"/>
      <c r="H21" s="2">
        <v>26350</v>
      </c>
      <c r="I21" s="2" t="s">
        <v>0</v>
      </c>
      <c r="J21" s="2">
        <v>9053</v>
      </c>
      <c r="K21" s="2" t="s">
        <v>1</v>
      </c>
      <c r="L21" s="2">
        <v>0</v>
      </c>
      <c r="M21" s="4">
        <f t="shared" si="1"/>
        <v>0</v>
      </c>
      <c r="N21" s="2"/>
      <c r="O21" s="2">
        <v>26378</v>
      </c>
      <c r="P21" s="2" t="s">
        <v>4</v>
      </c>
      <c r="Q21" s="2">
        <v>9050</v>
      </c>
      <c r="R21" s="2" t="s">
        <v>1</v>
      </c>
      <c r="S21" s="2">
        <v>0</v>
      </c>
      <c r="T21" s="4">
        <f t="shared" si="2"/>
        <v>0</v>
      </c>
    </row>
    <row r="22" spans="1:20" x14ac:dyDescent="0.25">
      <c r="A22" s="2">
        <v>26288</v>
      </c>
      <c r="B22" s="2" t="s">
        <v>4</v>
      </c>
      <c r="C22" s="2">
        <v>9062</v>
      </c>
      <c r="D22" s="2" t="s">
        <v>1</v>
      </c>
      <c r="E22" s="2">
        <v>0</v>
      </c>
      <c r="F22" s="4">
        <f t="shared" si="0"/>
        <v>0</v>
      </c>
      <c r="G22" s="2"/>
      <c r="H22" s="2">
        <v>26351</v>
      </c>
      <c r="I22" s="2" t="s">
        <v>2</v>
      </c>
      <c r="J22" s="2">
        <v>9051</v>
      </c>
      <c r="K22" s="2" t="s">
        <v>1</v>
      </c>
      <c r="L22" s="2">
        <v>0</v>
      </c>
      <c r="M22" s="4">
        <f t="shared" si="1"/>
        <v>0</v>
      </c>
      <c r="N22" s="2"/>
      <c r="O22" s="2">
        <v>26379</v>
      </c>
      <c r="P22" s="2" t="s">
        <v>3</v>
      </c>
      <c r="Q22" s="2">
        <v>9049</v>
      </c>
      <c r="R22" s="2" t="s">
        <v>1</v>
      </c>
      <c r="S22" s="2">
        <v>0</v>
      </c>
      <c r="T22" s="4">
        <f t="shared" si="2"/>
        <v>0</v>
      </c>
    </row>
    <row r="23" spans="1:20" x14ac:dyDescent="0.25">
      <c r="A23" s="2">
        <v>26289</v>
      </c>
      <c r="B23" s="2" t="s">
        <v>3</v>
      </c>
      <c r="C23" s="2">
        <v>9062</v>
      </c>
      <c r="D23" s="2" t="s">
        <v>1</v>
      </c>
      <c r="E23" s="2">
        <v>0</v>
      </c>
      <c r="F23" s="4">
        <f t="shared" si="0"/>
        <v>0</v>
      </c>
      <c r="G23" s="2"/>
      <c r="H23" s="2">
        <v>26352</v>
      </c>
      <c r="I23" s="2" t="s">
        <v>0</v>
      </c>
      <c r="J23" s="2">
        <v>9052</v>
      </c>
      <c r="K23" s="2" t="s">
        <v>1</v>
      </c>
      <c r="L23" s="2">
        <v>0</v>
      </c>
      <c r="M23" s="4">
        <f t="shared" si="1"/>
        <v>0</v>
      </c>
      <c r="N23" s="2"/>
      <c r="O23" s="2">
        <v>26380</v>
      </c>
      <c r="P23" s="2" t="s">
        <v>4</v>
      </c>
      <c r="Q23" s="2">
        <v>9049</v>
      </c>
      <c r="R23" s="2" t="s">
        <v>3</v>
      </c>
      <c r="S23" s="2">
        <v>1</v>
      </c>
      <c r="T23" s="4">
        <f t="shared" si="2"/>
        <v>1.1050944855785169E-4</v>
      </c>
    </row>
    <row r="24" spans="1:20" x14ac:dyDescent="0.25">
      <c r="A24" s="2">
        <v>26290</v>
      </c>
      <c r="B24" s="2" t="s">
        <v>4</v>
      </c>
      <c r="C24" s="2">
        <v>9063</v>
      </c>
      <c r="D24" s="2" t="s">
        <v>1</v>
      </c>
      <c r="E24" s="2">
        <v>0</v>
      </c>
      <c r="F24" s="4">
        <f t="shared" si="0"/>
        <v>0</v>
      </c>
      <c r="G24" s="2"/>
      <c r="H24" s="2">
        <v>26353</v>
      </c>
      <c r="I24" s="2" t="s">
        <v>2</v>
      </c>
      <c r="J24" s="2">
        <v>9051</v>
      </c>
      <c r="K24" s="2" t="s">
        <v>3</v>
      </c>
      <c r="L24" s="2">
        <v>1</v>
      </c>
      <c r="M24" s="4">
        <f t="shared" si="1"/>
        <v>1.1048502927853276E-4</v>
      </c>
      <c r="N24" s="2"/>
      <c r="O24" s="2">
        <v>26381</v>
      </c>
      <c r="P24" s="2" t="s">
        <v>3</v>
      </c>
      <c r="Q24" s="2">
        <v>9051</v>
      </c>
      <c r="R24" s="2" t="s">
        <v>1</v>
      </c>
      <c r="S24" s="2">
        <v>0</v>
      </c>
      <c r="T24" s="4">
        <f t="shared" si="2"/>
        <v>0</v>
      </c>
    </row>
    <row r="25" spans="1:20" x14ac:dyDescent="0.25">
      <c r="A25" s="2">
        <v>26291</v>
      </c>
      <c r="B25" s="2" t="s">
        <v>0</v>
      </c>
      <c r="C25" s="2">
        <v>9061</v>
      </c>
      <c r="D25" s="2" t="s">
        <v>1</v>
      </c>
      <c r="E25" s="2">
        <v>0</v>
      </c>
      <c r="F25" s="4">
        <f t="shared" si="0"/>
        <v>0</v>
      </c>
      <c r="G25" s="2"/>
      <c r="H25" s="2">
        <v>26354</v>
      </c>
      <c r="I25" s="2" t="s">
        <v>3</v>
      </c>
      <c r="J25" s="2">
        <v>9051</v>
      </c>
      <c r="K25" s="2" t="s">
        <v>4</v>
      </c>
      <c r="L25" s="2">
        <v>1</v>
      </c>
      <c r="M25" s="4">
        <f t="shared" si="1"/>
        <v>1.1048502927853276E-4</v>
      </c>
      <c r="N25" s="2"/>
      <c r="O25" s="2"/>
      <c r="P25" s="2"/>
      <c r="Q25" s="2"/>
      <c r="R25" s="2"/>
      <c r="S25" s="2" t="s">
        <v>39</v>
      </c>
      <c r="T25" s="4">
        <f>SUM(T3:T24)</f>
        <v>8.8390465350758098E-4</v>
      </c>
    </row>
    <row r="26" spans="1:20" x14ac:dyDescent="0.25">
      <c r="A26" s="2">
        <v>26292</v>
      </c>
      <c r="B26" s="2" t="s">
        <v>2</v>
      </c>
      <c r="C26" s="2">
        <v>9059</v>
      </c>
      <c r="D26" s="2" t="s">
        <v>1</v>
      </c>
      <c r="E26" s="2">
        <v>0</v>
      </c>
      <c r="F26" s="4">
        <f t="shared" si="0"/>
        <v>0</v>
      </c>
      <c r="G26" s="2"/>
      <c r="H26" s="2">
        <v>26355</v>
      </c>
      <c r="I26" s="2" t="s">
        <v>3</v>
      </c>
      <c r="J26" s="2">
        <v>9054</v>
      </c>
      <c r="K26" s="2" t="s">
        <v>1</v>
      </c>
      <c r="L26" s="2">
        <v>0</v>
      </c>
      <c r="M26" s="4">
        <f t="shared" si="1"/>
        <v>0</v>
      </c>
      <c r="N26" s="2"/>
      <c r="O26" s="2"/>
      <c r="P26" s="2"/>
      <c r="Q26" s="2"/>
      <c r="R26" s="2"/>
      <c r="S26" s="2"/>
      <c r="T26" s="4"/>
    </row>
    <row r="27" spans="1:20" x14ac:dyDescent="0.25">
      <c r="A27" s="2">
        <v>26293</v>
      </c>
      <c r="B27" s="2" t="s">
        <v>0</v>
      </c>
      <c r="C27" s="2">
        <v>9060</v>
      </c>
      <c r="D27" s="2" t="s">
        <v>1</v>
      </c>
      <c r="E27" s="2">
        <v>0</v>
      </c>
      <c r="F27" s="4">
        <f t="shared" si="0"/>
        <v>0</v>
      </c>
      <c r="G27" s="2"/>
      <c r="H27" s="2">
        <v>26356</v>
      </c>
      <c r="I27" s="2" t="s">
        <v>2</v>
      </c>
      <c r="J27" s="2">
        <v>9054</v>
      </c>
      <c r="K27" s="2" t="s">
        <v>1</v>
      </c>
      <c r="L27" s="2">
        <v>0</v>
      </c>
      <c r="M27" s="4">
        <f t="shared" si="1"/>
        <v>0</v>
      </c>
      <c r="N27" s="2"/>
      <c r="O27" s="2"/>
      <c r="P27" s="2"/>
      <c r="Q27" s="2"/>
      <c r="R27" s="2"/>
      <c r="S27" s="2"/>
      <c r="T27" s="4"/>
    </row>
    <row r="28" spans="1:20" x14ac:dyDescent="0.25">
      <c r="A28" s="2">
        <v>26294</v>
      </c>
      <c r="B28" s="2" t="s">
        <v>3</v>
      </c>
      <c r="C28" s="2">
        <v>9055</v>
      </c>
      <c r="D28" s="2" t="s">
        <v>2</v>
      </c>
      <c r="E28" s="2">
        <v>1</v>
      </c>
      <c r="F28" s="4">
        <f t="shared" si="0"/>
        <v>1.1043622308117063E-4</v>
      </c>
      <c r="G28" s="2"/>
      <c r="H28" s="2"/>
      <c r="I28" s="2"/>
      <c r="J28" s="2"/>
      <c r="K28" s="2"/>
      <c r="L28" s="2" t="s">
        <v>39</v>
      </c>
      <c r="M28" s="4">
        <f>SUM(M3:M27)</f>
        <v>1.325820405271893E-3</v>
      </c>
      <c r="N28" s="2"/>
      <c r="O28" s="2"/>
      <c r="P28" s="2"/>
      <c r="Q28" s="2"/>
      <c r="R28" s="2"/>
      <c r="S28" s="2"/>
      <c r="T28" s="4"/>
    </row>
    <row r="29" spans="1:20" x14ac:dyDescent="0.25">
      <c r="A29" s="2"/>
      <c r="B29" s="2"/>
      <c r="C29" s="2"/>
      <c r="D29" s="2"/>
      <c r="E29" s="2" t="s">
        <v>39</v>
      </c>
      <c r="F29" s="4">
        <f>SUM(F3:F28)</f>
        <v>3.3110153502245444E-4</v>
      </c>
      <c r="G29" s="2"/>
      <c r="H29" s="2"/>
      <c r="I29" s="2"/>
      <c r="J29" s="2"/>
      <c r="K29" s="2"/>
      <c r="L29" s="2"/>
      <c r="M29" s="4"/>
      <c r="N29" s="2"/>
      <c r="O29" s="2"/>
      <c r="P29" s="2"/>
      <c r="Q29" s="2"/>
      <c r="R29" s="2"/>
      <c r="S29" s="2"/>
      <c r="T29" s="4"/>
    </row>
    <row r="30" spans="1:20" x14ac:dyDescent="0.25">
      <c r="A30" s="2"/>
      <c r="B30" s="2"/>
      <c r="C30" s="2"/>
      <c r="D30" s="2"/>
      <c r="E30" s="2"/>
      <c r="F30" s="4"/>
      <c r="G30" s="2"/>
      <c r="H30" s="2"/>
      <c r="I30" s="2"/>
      <c r="J30" s="2"/>
      <c r="K30" s="2"/>
      <c r="L30" s="2"/>
      <c r="M30" s="4"/>
      <c r="N30" s="2"/>
      <c r="O30" s="2"/>
      <c r="P30" s="2"/>
      <c r="Q30" s="2"/>
      <c r="R30" s="2"/>
      <c r="S30" s="2"/>
      <c r="T30" s="4"/>
    </row>
    <row r="32" spans="1:20" x14ac:dyDescent="0.25">
      <c r="B32" t="s">
        <v>40</v>
      </c>
      <c r="C32" s="7">
        <f>SUM(F29,M28,T25)</f>
        <v>2.5408265938019281E-3</v>
      </c>
    </row>
    <row r="34" spans="1:1" x14ac:dyDescent="0.25">
      <c r="A34" t="s">
        <v>42</v>
      </c>
    </row>
    <row r="35" spans="1:1" x14ac:dyDescent="0.25">
      <c r="A35" s="9"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workbookViewId="0">
      <selection activeCell="A32" sqref="A32:A33"/>
    </sheetView>
  </sheetViews>
  <sheetFormatPr defaultColWidth="11" defaultRowHeight="15.75" x14ac:dyDescent="0.25"/>
  <cols>
    <col min="6" max="6" width="10.875" style="7"/>
    <col min="13" max="13" width="10.875" style="7"/>
    <col min="20" max="20" width="10.875" style="7"/>
  </cols>
  <sheetData>
    <row r="1" spans="1:22" x14ac:dyDescent="0.25">
      <c r="A1" s="2" t="s">
        <v>15</v>
      </c>
      <c r="B1" s="2"/>
      <c r="C1" s="2"/>
      <c r="D1" s="2"/>
      <c r="E1" s="2"/>
      <c r="F1" s="4"/>
      <c r="G1" s="2"/>
      <c r="H1" s="2" t="s">
        <v>11</v>
      </c>
      <c r="I1" s="2"/>
      <c r="J1" s="2"/>
      <c r="K1" s="2"/>
      <c r="L1" s="2"/>
      <c r="M1" s="4"/>
      <c r="N1" s="2"/>
      <c r="O1" s="2"/>
      <c r="P1" s="2" t="s">
        <v>10</v>
      </c>
      <c r="Q1" s="2"/>
      <c r="R1" s="2"/>
      <c r="S1" s="2"/>
      <c r="T1" s="4"/>
      <c r="U1" s="2"/>
      <c r="V1" s="2"/>
    </row>
    <row r="2" spans="1:22" x14ac:dyDescent="0.25">
      <c r="A2" s="2" t="s">
        <v>5</v>
      </c>
      <c r="B2" s="2" t="s">
        <v>6</v>
      </c>
      <c r="C2" s="2" t="s">
        <v>7</v>
      </c>
      <c r="D2" s="2" t="s">
        <v>8</v>
      </c>
      <c r="E2" s="2" t="s">
        <v>9</v>
      </c>
      <c r="F2" s="4"/>
      <c r="G2" s="2"/>
      <c r="H2" s="2" t="s">
        <v>5</v>
      </c>
      <c r="I2" s="3" t="s">
        <v>6</v>
      </c>
      <c r="J2" s="3" t="s">
        <v>7</v>
      </c>
      <c r="K2" s="3" t="s">
        <v>8</v>
      </c>
      <c r="L2" s="3" t="s">
        <v>9</v>
      </c>
      <c r="M2" s="4"/>
      <c r="N2" s="2"/>
      <c r="O2" s="2"/>
      <c r="P2" s="2" t="s">
        <v>5</v>
      </c>
      <c r="Q2" s="3" t="s">
        <v>6</v>
      </c>
      <c r="R2" s="3" t="s">
        <v>7</v>
      </c>
      <c r="S2" s="3" t="s">
        <v>8</v>
      </c>
      <c r="T2" s="8" t="s">
        <v>9</v>
      </c>
      <c r="U2" s="2"/>
      <c r="V2" s="2"/>
    </row>
    <row r="3" spans="1:22" x14ac:dyDescent="0.25">
      <c r="A3" s="2">
        <v>15431</v>
      </c>
      <c r="B3" s="2" t="s">
        <v>0</v>
      </c>
      <c r="C3" s="2">
        <v>9082</v>
      </c>
      <c r="D3" s="2" t="s">
        <v>1</v>
      </c>
      <c r="E3" s="2">
        <v>0</v>
      </c>
      <c r="F3" s="4">
        <f>E3/C3</f>
        <v>0</v>
      </c>
      <c r="G3" s="2"/>
      <c r="H3" s="2">
        <v>15470</v>
      </c>
      <c r="I3" s="2" t="s">
        <v>2</v>
      </c>
      <c r="J3" s="2">
        <v>9080</v>
      </c>
      <c r="K3" s="2" t="s">
        <v>1</v>
      </c>
      <c r="L3" s="2">
        <v>0</v>
      </c>
      <c r="M3" s="4">
        <f>L3/J3</f>
        <v>0</v>
      </c>
      <c r="N3" s="2"/>
      <c r="O3" s="2"/>
      <c r="P3" s="2">
        <v>15505</v>
      </c>
      <c r="Q3" s="2" t="s">
        <v>3</v>
      </c>
      <c r="R3" s="2">
        <v>9079</v>
      </c>
      <c r="S3" s="2" t="s">
        <v>1</v>
      </c>
      <c r="T3" s="6">
        <v>0</v>
      </c>
      <c r="U3" s="2"/>
      <c r="V3" s="2"/>
    </row>
    <row r="4" spans="1:22" x14ac:dyDescent="0.25">
      <c r="A4" s="2">
        <v>15432</v>
      </c>
      <c r="B4" s="2" t="s">
        <v>3</v>
      </c>
      <c r="C4" s="2">
        <v>9081</v>
      </c>
      <c r="D4" s="2" t="s">
        <v>4</v>
      </c>
      <c r="E4" s="2">
        <v>1</v>
      </c>
      <c r="F4" s="4">
        <f t="shared" ref="F4:F24" si="0">E4/C4</f>
        <v>1.1012003083360864E-4</v>
      </c>
      <c r="G4" s="2"/>
      <c r="H4" s="2">
        <v>15471</v>
      </c>
      <c r="I4" s="2" t="s">
        <v>4</v>
      </c>
      <c r="J4" s="2">
        <v>9080</v>
      </c>
      <c r="K4" s="2" t="s">
        <v>1</v>
      </c>
      <c r="L4" s="2">
        <v>0</v>
      </c>
      <c r="M4" s="4">
        <f t="shared" ref="M4:M27" si="1">L4/J4</f>
        <v>0</v>
      </c>
      <c r="N4" s="2"/>
      <c r="O4" s="2"/>
      <c r="P4" s="2">
        <v>15506</v>
      </c>
      <c r="Q4" s="2" t="s">
        <v>4</v>
      </c>
      <c r="R4" s="2">
        <v>9079</v>
      </c>
      <c r="S4" s="2" t="s">
        <v>1</v>
      </c>
      <c r="T4" s="6">
        <v>0</v>
      </c>
      <c r="U4" s="2"/>
      <c r="V4" s="2"/>
    </row>
    <row r="5" spans="1:22" x14ac:dyDescent="0.25">
      <c r="A5" s="2">
        <v>15433</v>
      </c>
      <c r="B5" s="2" t="s">
        <v>0</v>
      </c>
      <c r="C5" s="2">
        <v>9082</v>
      </c>
      <c r="D5" s="2" t="s">
        <v>4</v>
      </c>
      <c r="E5" s="2">
        <v>1</v>
      </c>
      <c r="F5" s="4">
        <f t="shared" si="0"/>
        <v>1.1010790574763268E-4</v>
      </c>
      <c r="G5" s="2"/>
      <c r="H5" s="2">
        <v>15472</v>
      </c>
      <c r="I5" s="2" t="s">
        <v>0</v>
      </c>
      <c r="J5" s="2">
        <v>9080</v>
      </c>
      <c r="K5" s="2" t="s">
        <v>1</v>
      </c>
      <c r="L5" s="2">
        <v>0</v>
      </c>
      <c r="M5" s="4">
        <f t="shared" si="1"/>
        <v>0</v>
      </c>
      <c r="N5" s="2"/>
      <c r="O5" s="2"/>
      <c r="P5" s="2">
        <v>15507</v>
      </c>
      <c r="Q5" s="2" t="s">
        <v>3</v>
      </c>
      <c r="R5" s="2">
        <v>9079</v>
      </c>
      <c r="S5" s="2" t="s">
        <v>1</v>
      </c>
      <c r="T5" s="6">
        <v>0</v>
      </c>
      <c r="U5" s="2"/>
      <c r="V5" s="2"/>
    </row>
    <row r="6" spans="1:22" x14ac:dyDescent="0.25">
      <c r="A6" s="2">
        <v>15434</v>
      </c>
      <c r="B6" s="2" t="s">
        <v>4</v>
      </c>
      <c r="C6" s="2">
        <v>9083</v>
      </c>
      <c r="D6" s="2" t="s">
        <v>1</v>
      </c>
      <c r="E6" s="2">
        <v>0</v>
      </c>
      <c r="F6" s="4">
        <f t="shared" si="0"/>
        <v>0</v>
      </c>
      <c r="G6" s="2"/>
      <c r="H6" s="2">
        <v>15473</v>
      </c>
      <c r="I6" s="2" t="s">
        <v>0</v>
      </c>
      <c r="J6" s="2">
        <v>9079</v>
      </c>
      <c r="K6" s="2" t="s">
        <v>1</v>
      </c>
      <c r="L6" s="2">
        <v>0</v>
      </c>
      <c r="M6" s="4">
        <f t="shared" si="1"/>
        <v>0</v>
      </c>
      <c r="N6" s="2"/>
      <c r="O6" s="2"/>
      <c r="P6" s="2">
        <v>15508</v>
      </c>
      <c r="Q6" s="2" t="s">
        <v>0</v>
      </c>
      <c r="R6" s="2">
        <v>9079</v>
      </c>
      <c r="S6" s="2" t="s">
        <v>1</v>
      </c>
      <c r="T6" s="6">
        <v>0</v>
      </c>
      <c r="U6" s="2"/>
      <c r="V6" s="2"/>
    </row>
    <row r="7" spans="1:22" x14ac:dyDescent="0.25">
      <c r="A7" s="2">
        <v>15435</v>
      </c>
      <c r="B7" s="2" t="s">
        <v>4</v>
      </c>
      <c r="C7" s="2">
        <v>9083</v>
      </c>
      <c r="D7" s="2" t="s">
        <v>1</v>
      </c>
      <c r="E7" s="2">
        <v>0</v>
      </c>
      <c r="F7" s="4">
        <f t="shared" si="0"/>
        <v>0</v>
      </c>
      <c r="G7" s="2"/>
      <c r="H7" s="2">
        <v>15474</v>
      </c>
      <c r="I7" s="2" t="s">
        <v>3</v>
      </c>
      <c r="J7" s="2">
        <v>9077</v>
      </c>
      <c r="K7" s="2" t="s">
        <v>1</v>
      </c>
      <c r="L7" s="2">
        <v>0</v>
      </c>
      <c r="M7" s="4">
        <f t="shared" si="1"/>
        <v>0</v>
      </c>
      <c r="N7" s="2"/>
      <c r="O7" s="2"/>
      <c r="P7" s="2">
        <v>15509</v>
      </c>
      <c r="Q7" s="2" t="s">
        <v>2</v>
      </c>
      <c r="R7" s="2">
        <v>9079</v>
      </c>
      <c r="S7" s="2" t="s">
        <v>1</v>
      </c>
      <c r="T7" s="6">
        <v>0</v>
      </c>
      <c r="U7" s="2"/>
      <c r="V7" s="2"/>
    </row>
    <row r="8" spans="1:22" x14ac:dyDescent="0.25">
      <c r="A8" s="2">
        <v>15436</v>
      </c>
      <c r="B8" s="2" t="s">
        <v>4</v>
      </c>
      <c r="C8" s="2">
        <v>9083</v>
      </c>
      <c r="D8" s="2" t="s">
        <v>1</v>
      </c>
      <c r="E8" s="2">
        <v>0</v>
      </c>
      <c r="F8" s="4">
        <f t="shared" si="0"/>
        <v>0</v>
      </c>
      <c r="G8" s="2"/>
      <c r="H8" s="2">
        <v>15475</v>
      </c>
      <c r="I8" s="2" t="s">
        <v>0</v>
      </c>
      <c r="J8" s="2">
        <v>9075</v>
      </c>
      <c r="K8" s="2" t="s">
        <v>4</v>
      </c>
      <c r="L8" s="2">
        <v>1</v>
      </c>
      <c r="M8" s="4">
        <f t="shared" si="1"/>
        <v>1.1019283746556474E-4</v>
      </c>
      <c r="N8" s="2"/>
      <c r="O8" s="2"/>
      <c r="P8" s="2">
        <v>15510</v>
      </c>
      <c r="Q8" s="2" t="s">
        <v>3</v>
      </c>
      <c r="R8" s="2">
        <v>9079</v>
      </c>
      <c r="S8" s="2" t="s">
        <v>1</v>
      </c>
      <c r="T8" s="6">
        <v>0</v>
      </c>
      <c r="U8" s="2"/>
      <c r="V8" s="2"/>
    </row>
    <row r="9" spans="1:22" x14ac:dyDescent="0.25">
      <c r="A9" s="2">
        <v>15437</v>
      </c>
      <c r="B9" s="2" t="s">
        <v>3</v>
      </c>
      <c r="C9" s="2">
        <v>9083</v>
      </c>
      <c r="D9" s="2" t="s">
        <v>4</v>
      </c>
      <c r="E9" s="2">
        <v>1</v>
      </c>
      <c r="F9" s="4">
        <f t="shared" si="0"/>
        <v>1.100957833314984E-4</v>
      </c>
      <c r="G9" s="2"/>
      <c r="H9" s="2">
        <v>15476</v>
      </c>
      <c r="I9" s="2" t="s">
        <v>0</v>
      </c>
      <c r="J9" s="2">
        <v>9077</v>
      </c>
      <c r="K9" s="2" t="s">
        <v>1</v>
      </c>
      <c r="L9" s="2">
        <v>0</v>
      </c>
      <c r="M9" s="4">
        <f t="shared" si="1"/>
        <v>0</v>
      </c>
      <c r="N9" s="2"/>
      <c r="O9" s="2"/>
      <c r="P9" s="2">
        <v>15511</v>
      </c>
      <c r="Q9" s="2" t="s">
        <v>4</v>
      </c>
      <c r="R9" s="2">
        <v>9079</v>
      </c>
      <c r="S9" s="2" t="s">
        <v>1</v>
      </c>
      <c r="T9" s="6">
        <v>0</v>
      </c>
      <c r="U9" s="2"/>
      <c r="V9" s="2"/>
    </row>
    <row r="10" spans="1:22" x14ac:dyDescent="0.25">
      <c r="A10" s="2">
        <v>15438</v>
      </c>
      <c r="B10" s="2" t="s">
        <v>0</v>
      </c>
      <c r="C10" s="2">
        <v>9074</v>
      </c>
      <c r="D10" s="2" t="s">
        <v>12</v>
      </c>
      <c r="E10" s="2" t="s">
        <v>13</v>
      </c>
      <c r="F10" s="4">
        <f>9/C10</f>
        <v>9.9184483138637877E-4</v>
      </c>
      <c r="G10" s="2"/>
      <c r="H10" s="2">
        <v>15477</v>
      </c>
      <c r="I10" s="2" t="s">
        <v>4</v>
      </c>
      <c r="J10" s="2">
        <v>9076</v>
      </c>
      <c r="K10" s="2" t="s">
        <v>0</v>
      </c>
      <c r="L10" s="2">
        <v>1</v>
      </c>
      <c r="M10" s="4">
        <f t="shared" si="1"/>
        <v>1.1018069634200089E-4</v>
      </c>
      <c r="N10" s="2"/>
      <c r="O10" s="2"/>
      <c r="P10" s="2">
        <v>15512</v>
      </c>
      <c r="Q10" s="2" t="s">
        <v>4</v>
      </c>
      <c r="R10" s="2">
        <v>9079</v>
      </c>
      <c r="S10" s="2" t="s">
        <v>1</v>
      </c>
      <c r="T10" s="6">
        <v>0</v>
      </c>
      <c r="U10" s="2"/>
      <c r="V10" s="2"/>
    </row>
    <row r="11" spans="1:22" x14ac:dyDescent="0.25">
      <c r="A11" s="2">
        <v>15439</v>
      </c>
      <c r="B11" s="2" t="s">
        <v>0</v>
      </c>
      <c r="C11" s="2">
        <v>9082</v>
      </c>
      <c r="D11" s="2" t="s">
        <v>4</v>
      </c>
      <c r="E11" s="2">
        <v>2</v>
      </c>
      <c r="F11" s="4">
        <f t="shared" si="0"/>
        <v>2.2021581149526536E-4</v>
      </c>
      <c r="G11" s="2"/>
      <c r="H11" s="2">
        <v>15478</v>
      </c>
      <c r="I11" s="2" t="s">
        <v>4</v>
      </c>
      <c r="J11" s="2">
        <v>9075</v>
      </c>
      <c r="K11" s="2" t="s">
        <v>0</v>
      </c>
      <c r="L11" s="2">
        <v>1</v>
      </c>
      <c r="M11" s="4">
        <f t="shared" si="1"/>
        <v>1.1019283746556474E-4</v>
      </c>
      <c r="N11" s="2"/>
      <c r="O11" s="2"/>
      <c r="P11" s="2">
        <v>15513</v>
      </c>
      <c r="Q11" s="2" t="s">
        <v>3</v>
      </c>
      <c r="R11" s="2">
        <v>9078</v>
      </c>
      <c r="S11" s="2" t="s">
        <v>1</v>
      </c>
      <c r="T11" s="6">
        <v>0</v>
      </c>
      <c r="U11" s="2"/>
      <c r="V11" s="2"/>
    </row>
    <row r="12" spans="1:22" x14ac:dyDescent="0.25">
      <c r="A12" s="2">
        <v>15440</v>
      </c>
      <c r="B12" s="2" t="s">
        <v>3</v>
      </c>
      <c r="C12" s="2">
        <v>9084</v>
      </c>
      <c r="D12" s="2" t="s">
        <v>1</v>
      </c>
      <c r="E12" s="2">
        <v>0</v>
      </c>
      <c r="F12" s="4">
        <f t="shared" si="0"/>
        <v>0</v>
      </c>
      <c r="G12" s="2"/>
      <c r="H12" s="2">
        <v>15479</v>
      </c>
      <c r="I12" s="2" t="s">
        <v>2</v>
      </c>
      <c r="J12" s="2">
        <v>9076</v>
      </c>
      <c r="K12" s="2" t="s">
        <v>1</v>
      </c>
      <c r="L12" s="2">
        <v>0</v>
      </c>
      <c r="M12" s="4">
        <f t="shared" si="1"/>
        <v>0</v>
      </c>
      <c r="N12" s="2"/>
      <c r="O12" s="2"/>
      <c r="P12" s="2">
        <v>15514</v>
      </c>
      <c r="Q12" s="2" t="s">
        <v>4</v>
      </c>
      <c r="R12" s="2">
        <v>9078</v>
      </c>
      <c r="S12" s="2" t="s">
        <v>1</v>
      </c>
      <c r="T12" s="6">
        <v>0</v>
      </c>
      <c r="U12" s="2"/>
      <c r="V12" s="2"/>
    </row>
    <row r="13" spans="1:22" x14ac:dyDescent="0.25">
      <c r="A13" s="2">
        <v>15441</v>
      </c>
      <c r="B13" s="2" t="s">
        <v>2</v>
      </c>
      <c r="C13" s="2">
        <v>9081</v>
      </c>
      <c r="D13" s="2" t="s">
        <v>12</v>
      </c>
      <c r="E13" s="2" t="s">
        <v>14</v>
      </c>
      <c r="F13" s="4">
        <f>2/C13</f>
        <v>2.2024006166721728E-4</v>
      </c>
      <c r="G13" s="2"/>
      <c r="H13" s="2">
        <v>15480</v>
      </c>
      <c r="I13" s="2" t="s">
        <v>2</v>
      </c>
      <c r="J13" s="2">
        <v>9073</v>
      </c>
      <c r="K13" s="2" t="s">
        <v>3</v>
      </c>
      <c r="L13" s="2">
        <v>4</v>
      </c>
      <c r="M13" s="4">
        <f t="shared" si="1"/>
        <v>4.4086851096660423E-4</v>
      </c>
      <c r="N13" s="2"/>
      <c r="O13" s="2"/>
      <c r="P13" s="2">
        <v>15515</v>
      </c>
      <c r="Q13" s="2" t="s">
        <v>0</v>
      </c>
      <c r="R13" s="2">
        <v>9078</v>
      </c>
      <c r="S13" s="2" t="s">
        <v>1</v>
      </c>
      <c r="T13" s="6">
        <v>0</v>
      </c>
      <c r="U13" s="2"/>
      <c r="V13" s="2"/>
    </row>
    <row r="14" spans="1:22" x14ac:dyDescent="0.25">
      <c r="A14" s="2">
        <v>15442</v>
      </c>
      <c r="B14" s="2" t="s">
        <v>4</v>
      </c>
      <c r="C14" s="2">
        <v>9083</v>
      </c>
      <c r="D14" s="2" t="s">
        <v>1</v>
      </c>
      <c r="E14" s="2">
        <v>0</v>
      </c>
      <c r="F14" s="4">
        <f t="shared" si="0"/>
        <v>0</v>
      </c>
      <c r="G14" s="2"/>
      <c r="H14" s="2">
        <v>15481</v>
      </c>
      <c r="I14" s="2" t="s">
        <v>3</v>
      </c>
      <c r="J14" s="2">
        <v>9077</v>
      </c>
      <c r="K14" s="2" t="s">
        <v>1</v>
      </c>
      <c r="L14" s="5">
        <v>0</v>
      </c>
      <c r="M14" s="4">
        <f t="shared" si="1"/>
        <v>0</v>
      </c>
      <c r="N14" s="2"/>
      <c r="O14" s="2"/>
      <c r="P14" s="2">
        <v>15516</v>
      </c>
      <c r="Q14" s="2" t="s">
        <v>3</v>
      </c>
      <c r="R14" s="2">
        <v>9078</v>
      </c>
      <c r="S14" s="2" t="s">
        <v>1</v>
      </c>
      <c r="T14" s="6">
        <v>0</v>
      </c>
      <c r="U14" s="2"/>
      <c r="V14" s="2"/>
    </row>
    <row r="15" spans="1:22" x14ac:dyDescent="0.25">
      <c r="A15" s="2">
        <v>15443</v>
      </c>
      <c r="B15" s="2" t="s">
        <v>3</v>
      </c>
      <c r="C15" s="2">
        <v>9081</v>
      </c>
      <c r="D15" s="2" t="s">
        <v>1</v>
      </c>
      <c r="E15" s="2">
        <v>0</v>
      </c>
      <c r="F15" s="4">
        <f t="shared" si="0"/>
        <v>0</v>
      </c>
      <c r="G15" s="2"/>
      <c r="H15" s="2">
        <v>15482</v>
      </c>
      <c r="I15" s="2" t="s">
        <v>2</v>
      </c>
      <c r="J15" s="2">
        <v>9077</v>
      </c>
      <c r="K15" s="2" t="s">
        <v>1</v>
      </c>
      <c r="L15" s="5">
        <v>0</v>
      </c>
      <c r="M15" s="4">
        <f t="shared" si="1"/>
        <v>0</v>
      </c>
      <c r="N15" s="2"/>
      <c r="O15" s="2"/>
      <c r="P15" s="2">
        <v>15517</v>
      </c>
      <c r="Q15" s="2" t="s">
        <v>0</v>
      </c>
      <c r="R15" s="2">
        <v>9078</v>
      </c>
      <c r="S15" s="2" t="s">
        <v>1</v>
      </c>
      <c r="T15" s="6">
        <v>0</v>
      </c>
      <c r="U15" s="2"/>
      <c r="V15" s="2"/>
    </row>
    <row r="16" spans="1:22" x14ac:dyDescent="0.25">
      <c r="A16" s="2">
        <v>15444</v>
      </c>
      <c r="B16" s="2" t="s">
        <v>0</v>
      </c>
      <c r="C16" s="2">
        <v>9079</v>
      </c>
      <c r="D16" s="2" t="s">
        <v>3</v>
      </c>
      <c r="E16" s="2">
        <v>1</v>
      </c>
      <c r="F16" s="4">
        <f t="shared" si="0"/>
        <v>1.1014428901861439E-4</v>
      </c>
      <c r="G16" s="2"/>
      <c r="H16" s="2">
        <v>15483</v>
      </c>
      <c r="I16" s="2" t="s">
        <v>4</v>
      </c>
      <c r="J16" s="2">
        <v>9077</v>
      </c>
      <c r="K16" s="2" t="s">
        <v>1</v>
      </c>
      <c r="L16" s="5">
        <v>0</v>
      </c>
      <c r="M16" s="4">
        <f t="shared" si="1"/>
        <v>0</v>
      </c>
      <c r="N16" s="2"/>
      <c r="O16" s="2"/>
      <c r="P16" s="2">
        <v>15518</v>
      </c>
      <c r="Q16" s="2" t="s">
        <v>3</v>
      </c>
      <c r="R16" s="2">
        <v>9078</v>
      </c>
      <c r="S16" s="2" t="s">
        <v>1</v>
      </c>
      <c r="T16" s="6">
        <v>0</v>
      </c>
      <c r="U16" s="2"/>
      <c r="V16" s="2"/>
    </row>
    <row r="17" spans="1:22" x14ac:dyDescent="0.25">
      <c r="A17" s="2">
        <v>15445</v>
      </c>
      <c r="B17" s="2" t="s">
        <v>3</v>
      </c>
      <c r="C17" s="2">
        <v>9081</v>
      </c>
      <c r="D17" s="2" t="s">
        <v>1</v>
      </c>
      <c r="E17" s="2">
        <v>0</v>
      </c>
      <c r="F17" s="4">
        <f t="shared" si="0"/>
        <v>0</v>
      </c>
      <c r="G17" s="2"/>
      <c r="H17" s="2">
        <v>15484</v>
      </c>
      <c r="I17" s="2" t="s">
        <v>3</v>
      </c>
      <c r="J17" s="2">
        <v>9077</v>
      </c>
      <c r="K17" s="2" t="s">
        <v>1</v>
      </c>
      <c r="L17" s="5">
        <v>0</v>
      </c>
      <c r="M17" s="4">
        <f t="shared" si="1"/>
        <v>0</v>
      </c>
      <c r="N17" s="2"/>
      <c r="O17" s="2"/>
      <c r="P17" s="2">
        <v>15519</v>
      </c>
      <c r="Q17" s="2" t="s">
        <v>3</v>
      </c>
      <c r="R17" s="2">
        <v>9078</v>
      </c>
      <c r="S17" s="2" t="s">
        <v>1</v>
      </c>
      <c r="T17" s="6">
        <v>0</v>
      </c>
      <c r="U17" s="2"/>
      <c r="V17" s="2"/>
    </row>
    <row r="18" spans="1:22" x14ac:dyDescent="0.25">
      <c r="A18" s="2">
        <v>15446</v>
      </c>
      <c r="B18" s="2" t="s">
        <v>0</v>
      </c>
      <c r="C18" s="2">
        <v>9082</v>
      </c>
      <c r="D18" s="2" t="s">
        <v>1</v>
      </c>
      <c r="E18" s="2">
        <v>0</v>
      </c>
      <c r="F18" s="4">
        <f t="shared" si="0"/>
        <v>0</v>
      </c>
      <c r="G18" s="2"/>
      <c r="H18" s="2">
        <v>15485</v>
      </c>
      <c r="I18" s="2" t="s">
        <v>2</v>
      </c>
      <c r="J18" s="2">
        <v>9077</v>
      </c>
      <c r="K18" s="2" t="s">
        <v>1</v>
      </c>
      <c r="L18" s="5">
        <v>0</v>
      </c>
      <c r="M18" s="4">
        <f t="shared" si="1"/>
        <v>0</v>
      </c>
      <c r="N18" s="2"/>
      <c r="O18" s="2"/>
      <c r="P18" s="2">
        <v>15520</v>
      </c>
      <c r="Q18" s="2" t="s">
        <v>3</v>
      </c>
      <c r="R18" s="2">
        <v>9079</v>
      </c>
      <c r="S18" s="2" t="s">
        <v>1</v>
      </c>
      <c r="T18" s="6">
        <v>0</v>
      </c>
      <c r="U18" s="2"/>
      <c r="V18" s="2"/>
    </row>
    <row r="19" spans="1:22" x14ac:dyDescent="0.25">
      <c r="A19" s="2">
        <v>15447</v>
      </c>
      <c r="B19" s="2" t="s">
        <v>3</v>
      </c>
      <c r="C19" s="2">
        <v>9083</v>
      </c>
      <c r="D19" s="2" t="s">
        <v>1</v>
      </c>
      <c r="E19" s="2">
        <v>0</v>
      </c>
      <c r="F19" s="4">
        <f t="shared" si="0"/>
        <v>0</v>
      </c>
      <c r="G19" s="2"/>
      <c r="H19" s="2">
        <v>15486</v>
      </c>
      <c r="I19" s="2" t="s">
        <v>4</v>
      </c>
      <c r="J19" s="2">
        <v>9076</v>
      </c>
      <c r="K19" s="2" t="s">
        <v>1</v>
      </c>
      <c r="L19" s="5">
        <v>0</v>
      </c>
      <c r="M19" s="4">
        <f t="shared" si="1"/>
        <v>0</v>
      </c>
      <c r="N19" s="2"/>
      <c r="O19" s="2"/>
      <c r="P19" s="2">
        <v>15521</v>
      </c>
      <c r="Q19" s="2" t="s">
        <v>3</v>
      </c>
      <c r="R19" s="2">
        <v>9079</v>
      </c>
      <c r="S19" s="2" t="s">
        <v>1</v>
      </c>
      <c r="T19" s="6">
        <v>0</v>
      </c>
      <c r="U19" s="2"/>
      <c r="V19" s="2"/>
    </row>
    <row r="20" spans="1:22" x14ac:dyDescent="0.25">
      <c r="A20" s="2">
        <v>15448</v>
      </c>
      <c r="B20" s="2" t="s">
        <v>0</v>
      </c>
      <c r="C20" s="2">
        <v>9081</v>
      </c>
      <c r="D20" s="2" t="s">
        <v>3</v>
      </c>
      <c r="E20" s="2">
        <v>1</v>
      </c>
      <c r="F20" s="4">
        <f t="shared" si="0"/>
        <v>1.1012003083360864E-4</v>
      </c>
      <c r="G20" s="2"/>
      <c r="H20" s="2">
        <v>15487</v>
      </c>
      <c r="I20" s="2" t="s">
        <v>0</v>
      </c>
      <c r="J20" s="2">
        <v>9077</v>
      </c>
      <c r="K20" s="2" t="s">
        <v>1</v>
      </c>
      <c r="L20" s="5">
        <v>0</v>
      </c>
      <c r="M20" s="4">
        <f t="shared" si="1"/>
        <v>0</v>
      </c>
      <c r="N20" s="2"/>
      <c r="O20" s="2"/>
      <c r="P20" s="2">
        <v>15522</v>
      </c>
      <c r="Q20" s="2" t="s">
        <v>3</v>
      </c>
      <c r="R20" s="2">
        <v>9079</v>
      </c>
      <c r="S20" s="2" t="s">
        <v>1</v>
      </c>
      <c r="T20" s="6">
        <v>0</v>
      </c>
      <c r="U20" s="2"/>
      <c r="V20" s="2"/>
    </row>
    <row r="21" spans="1:22" x14ac:dyDescent="0.25">
      <c r="A21" s="2">
        <v>15449</v>
      </c>
      <c r="B21" s="2" t="s">
        <v>0</v>
      </c>
      <c r="C21" s="2">
        <v>9082</v>
      </c>
      <c r="D21" s="2" t="s">
        <v>4</v>
      </c>
      <c r="E21" s="2">
        <v>1</v>
      </c>
      <c r="F21" s="4">
        <f t="shared" si="0"/>
        <v>1.1010790574763268E-4</v>
      </c>
      <c r="G21" s="2"/>
      <c r="H21" s="2">
        <v>15488</v>
      </c>
      <c r="I21" s="2" t="s">
        <v>0</v>
      </c>
      <c r="J21" s="2">
        <v>9075</v>
      </c>
      <c r="K21" s="2" t="s">
        <v>1</v>
      </c>
      <c r="L21" s="5">
        <v>0</v>
      </c>
      <c r="M21" s="4">
        <f t="shared" si="1"/>
        <v>0</v>
      </c>
      <c r="N21" s="2"/>
      <c r="O21" s="2"/>
      <c r="P21" s="2">
        <v>15523</v>
      </c>
      <c r="Q21" s="2" t="s">
        <v>4</v>
      </c>
      <c r="R21" s="2">
        <v>9079</v>
      </c>
      <c r="S21" s="2" t="s">
        <v>1</v>
      </c>
      <c r="T21" s="6">
        <v>0</v>
      </c>
      <c r="U21" s="2"/>
      <c r="V21" s="2"/>
    </row>
    <row r="22" spans="1:22" x14ac:dyDescent="0.25">
      <c r="A22" s="2">
        <v>15450</v>
      </c>
      <c r="B22" s="2" t="s">
        <v>2</v>
      </c>
      <c r="C22" s="2">
        <v>9083</v>
      </c>
      <c r="D22" s="2" t="s">
        <v>1</v>
      </c>
      <c r="E22" s="2">
        <v>0</v>
      </c>
      <c r="F22" s="4">
        <f t="shared" si="0"/>
        <v>0</v>
      </c>
      <c r="G22" s="2"/>
      <c r="H22" s="2">
        <v>15489</v>
      </c>
      <c r="I22" s="2" t="s">
        <v>4</v>
      </c>
      <c r="J22" s="2">
        <v>9078</v>
      </c>
      <c r="K22" s="2" t="s">
        <v>1</v>
      </c>
      <c r="L22" s="5">
        <v>0</v>
      </c>
      <c r="M22" s="4">
        <f t="shared" si="1"/>
        <v>0</v>
      </c>
      <c r="N22" s="2"/>
      <c r="O22" s="2"/>
      <c r="P22" s="2">
        <v>15524</v>
      </c>
      <c r="Q22" s="2" t="s">
        <v>4</v>
      </c>
      <c r="R22" s="2">
        <v>9079</v>
      </c>
      <c r="S22" s="2" t="s">
        <v>1</v>
      </c>
      <c r="T22" s="6">
        <v>0</v>
      </c>
      <c r="U22" s="2"/>
      <c r="V22" s="2"/>
    </row>
    <row r="23" spans="1:22" x14ac:dyDescent="0.25">
      <c r="A23" s="2">
        <v>15451</v>
      </c>
      <c r="B23" s="2" t="s">
        <v>0</v>
      </c>
      <c r="C23" s="2">
        <v>9083</v>
      </c>
      <c r="D23" s="2" t="s">
        <v>1</v>
      </c>
      <c r="E23" s="2">
        <v>0</v>
      </c>
      <c r="F23" s="4">
        <f t="shared" si="0"/>
        <v>0</v>
      </c>
      <c r="G23" s="2"/>
      <c r="H23" s="2">
        <v>15490</v>
      </c>
      <c r="I23" s="2" t="s">
        <v>0</v>
      </c>
      <c r="J23" s="2">
        <v>9079</v>
      </c>
      <c r="K23" s="2" t="s">
        <v>1</v>
      </c>
      <c r="L23" s="5">
        <v>0</v>
      </c>
      <c r="M23" s="4">
        <f t="shared" si="1"/>
        <v>0</v>
      </c>
      <c r="N23" s="2"/>
      <c r="O23" s="2"/>
      <c r="P23" s="2">
        <v>15525</v>
      </c>
      <c r="Q23" s="2" t="s">
        <v>2</v>
      </c>
      <c r="R23" s="2">
        <v>9079</v>
      </c>
      <c r="S23" s="2" t="s">
        <v>1</v>
      </c>
      <c r="T23" s="6">
        <v>0</v>
      </c>
      <c r="U23" s="2"/>
      <c r="V23" s="2"/>
    </row>
    <row r="24" spans="1:22" x14ac:dyDescent="0.25">
      <c r="A24" s="2">
        <v>15452</v>
      </c>
      <c r="B24" s="2" t="s">
        <v>0</v>
      </c>
      <c r="C24" s="2">
        <v>9083</v>
      </c>
      <c r="D24" s="2" t="s">
        <v>1</v>
      </c>
      <c r="E24" s="2">
        <v>0</v>
      </c>
      <c r="F24" s="4">
        <f t="shared" si="0"/>
        <v>0</v>
      </c>
      <c r="G24" s="2"/>
      <c r="H24" s="2">
        <v>15491</v>
      </c>
      <c r="I24" s="2" t="s">
        <v>4</v>
      </c>
      <c r="J24" s="2">
        <v>9079</v>
      </c>
      <c r="K24" s="2" t="s">
        <v>1</v>
      </c>
      <c r="L24" s="5">
        <v>0</v>
      </c>
      <c r="M24" s="4">
        <f t="shared" si="1"/>
        <v>0</v>
      </c>
      <c r="N24" s="2"/>
      <c r="O24" s="2"/>
      <c r="P24" s="2">
        <v>15526</v>
      </c>
      <c r="Q24" s="2" t="s">
        <v>4</v>
      </c>
      <c r="R24" s="2">
        <v>9079</v>
      </c>
      <c r="S24" s="2" t="s">
        <v>1</v>
      </c>
      <c r="T24" s="6">
        <v>0</v>
      </c>
      <c r="U24" s="2"/>
      <c r="V24" s="2"/>
    </row>
    <row r="25" spans="1:22" x14ac:dyDescent="0.25">
      <c r="A25" s="2"/>
      <c r="B25" s="2"/>
      <c r="C25" s="2"/>
      <c r="D25" s="2"/>
      <c r="E25" s="2" t="s">
        <v>39</v>
      </c>
      <c r="F25" s="4">
        <f>SUM(F3:F24)</f>
        <v>2.0929966500614567E-3</v>
      </c>
      <c r="G25" s="2"/>
      <c r="H25" s="2">
        <v>15492</v>
      </c>
      <c r="I25" s="2" t="s">
        <v>3</v>
      </c>
      <c r="J25" s="2">
        <v>9079</v>
      </c>
      <c r="K25" s="2" t="s">
        <v>1</v>
      </c>
      <c r="L25" s="5">
        <v>0</v>
      </c>
      <c r="M25" s="4">
        <f t="shared" si="1"/>
        <v>0</v>
      </c>
      <c r="N25" s="2"/>
      <c r="O25" s="2"/>
      <c r="P25" s="2">
        <v>15527</v>
      </c>
      <c r="Q25" s="2" t="s">
        <v>3</v>
      </c>
      <c r="R25" s="2">
        <v>9079</v>
      </c>
      <c r="S25" s="2" t="s">
        <v>1</v>
      </c>
      <c r="T25" s="6">
        <v>0</v>
      </c>
      <c r="U25" s="2"/>
      <c r="V25" s="2"/>
    </row>
    <row r="26" spans="1:22" x14ac:dyDescent="0.25">
      <c r="A26" s="2"/>
      <c r="B26" s="2"/>
      <c r="C26" s="2"/>
      <c r="D26" s="2"/>
      <c r="E26" s="2"/>
      <c r="F26" s="4"/>
      <c r="G26" s="2"/>
      <c r="H26" s="2">
        <v>15493</v>
      </c>
      <c r="I26" s="2" t="s">
        <v>0</v>
      </c>
      <c r="J26" s="2">
        <v>9078</v>
      </c>
      <c r="K26" s="2" t="s">
        <v>1</v>
      </c>
      <c r="L26" s="5">
        <v>0</v>
      </c>
      <c r="M26" s="4">
        <f t="shared" si="1"/>
        <v>0</v>
      </c>
      <c r="N26" s="2"/>
      <c r="O26" s="2"/>
      <c r="P26" s="2">
        <v>15528</v>
      </c>
      <c r="Q26" s="2" t="s">
        <v>3</v>
      </c>
      <c r="R26" s="2">
        <v>9079</v>
      </c>
      <c r="S26" s="2" t="s">
        <v>1</v>
      </c>
      <c r="T26" s="6">
        <v>0</v>
      </c>
      <c r="U26" s="2"/>
      <c r="V26" s="2"/>
    </row>
    <row r="27" spans="1:22" x14ac:dyDescent="0.25">
      <c r="A27" s="2"/>
      <c r="B27" s="2"/>
      <c r="C27" s="2"/>
      <c r="D27" s="2"/>
      <c r="E27" s="2"/>
      <c r="F27" s="4"/>
      <c r="G27" s="2"/>
      <c r="H27" s="2">
        <v>15494</v>
      </c>
      <c r="I27" s="2" t="s">
        <v>2</v>
      </c>
      <c r="J27" s="2">
        <v>9079</v>
      </c>
      <c r="K27" s="2" t="s">
        <v>1</v>
      </c>
      <c r="L27" s="5">
        <v>0</v>
      </c>
      <c r="M27" s="4">
        <f t="shared" si="1"/>
        <v>0</v>
      </c>
      <c r="N27" s="2"/>
      <c r="O27" s="2"/>
      <c r="P27" s="2">
        <v>15529</v>
      </c>
      <c r="Q27" s="2" t="s">
        <v>3</v>
      </c>
      <c r="R27" s="2">
        <v>9079</v>
      </c>
      <c r="S27" s="2" t="s">
        <v>1</v>
      </c>
      <c r="T27" s="6">
        <v>0</v>
      </c>
      <c r="U27" s="2"/>
      <c r="V27" s="2"/>
    </row>
    <row r="28" spans="1:22" x14ac:dyDescent="0.25">
      <c r="A28" s="2"/>
      <c r="B28" s="2"/>
      <c r="C28" s="2"/>
      <c r="D28" s="2"/>
      <c r="E28" s="2"/>
      <c r="F28" s="4"/>
      <c r="G28" s="2"/>
      <c r="H28" s="2"/>
      <c r="I28" s="2"/>
      <c r="J28" s="2"/>
      <c r="K28" s="2"/>
      <c r="L28" s="2" t="s">
        <v>39</v>
      </c>
      <c r="M28" s="4">
        <f>SUM(M3:M27)</f>
        <v>7.714348822397346E-4</v>
      </c>
      <c r="N28" s="2"/>
      <c r="O28" s="2"/>
      <c r="P28" s="2">
        <v>15530</v>
      </c>
      <c r="Q28" s="2" t="s">
        <v>0</v>
      </c>
      <c r="R28" s="2">
        <v>9080</v>
      </c>
      <c r="S28" s="2" t="s">
        <v>1</v>
      </c>
      <c r="T28" s="6">
        <v>0</v>
      </c>
      <c r="U28" s="2"/>
      <c r="V28" s="2"/>
    </row>
    <row r="29" spans="1:22" x14ac:dyDescent="0.25">
      <c r="A29" s="2"/>
      <c r="B29" s="2"/>
      <c r="C29" s="2" t="s">
        <v>40</v>
      </c>
      <c r="D29" s="4">
        <f>SUM(F25,M28,U29)</f>
        <v>2.8644315323011912E-3</v>
      </c>
      <c r="E29" s="2"/>
      <c r="F29" s="4"/>
      <c r="G29" s="2"/>
      <c r="H29" s="2"/>
      <c r="I29" s="2"/>
      <c r="J29" s="2"/>
      <c r="K29" s="2"/>
      <c r="L29" s="2"/>
      <c r="M29" s="4"/>
      <c r="N29" s="2"/>
      <c r="O29" s="2"/>
      <c r="P29" s="2"/>
      <c r="Q29" s="2"/>
      <c r="R29" s="2"/>
      <c r="S29" s="2" t="s">
        <v>39</v>
      </c>
      <c r="T29" s="4">
        <v>0</v>
      </c>
      <c r="U29" s="2"/>
      <c r="V29" s="2"/>
    </row>
    <row r="30" spans="1:22" x14ac:dyDescent="0.25">
      <c r="A30" s="2"/>
      <c r="B30" s="2"/>
      <c r="C30" s="2"/>
      <c r="D30" s="2"/>
      <c r="E30" s="2"/>
      <c r="F30" s="4"/>
      <c r="G30" s="2"/>
      <c r="H30" s="2"/>
      <c r="I30" s="2"/>
      <c r="J30" s="2"/>
      <c r="K30" s="2"/>
      <c r="L30" s="2"/>
      <c r="M30" s="4"/>
      <c r="N30" s="2"/>
      <c r="O30" s="2"/>
      <c r="P30" s="2"/>
      <c r="Q30" s="2"/>
      <c r="R30" s="2"/>
      <c r="S30" s="2"/>
      <c r="T30" s="4"/>
      <c r="U30" s="2"/>
      <c r="V30" s="2"/>
    </row>
    <row r="31" spans="1:22" x14ac:dyDescent="0.25">
      <c r="A31" s="2"/>
      <c r="B31" s="2"/>
      <c r="C31" s="2"/>
      <c r="D31" s="2"/>
      <c r="E31" s="2"/>
      <c r="F31" s="4"/>
      <c r="G31" s="2"/>
      <c r="H31" s="2"/>
      <c r="I31" s="2"/>
      <c r="J31" s="2"/>
      <c r="K31" s="2"/>
      <c r="L31" s="2"/>
      <c r="M31" s="4"/>
      <c r="N31" s="2"/>
      <c r="O31" s="2"/>
      <c r="P31" s="2"/>
      <c r="Q31" s="2"/>
      <c r="R31" s="2"/>
      <c r="S31" s="2"/>
      <c r="T31" s="4"/>
      <c r="U31" s="2"/>
      <c r="V31" s="2"/>
    </row>
    <row r="32" spans="1:22" x14ac:dyDescent="0.25">
      <c r="A32" t="s">
        <v>42</v>
      </c>
      <c r="B32" s="2"/>
      <c r="C32" s="2"/>
      <c r="D32" s="2"/>
      <c r="E32" s="2"/>
      <c r="F32" s="4"/>
      <c r="G32" s="2"/>
      <c r="N32" s="2"/>
      <c r="O32" s="2"/>
      <c r="P32" s="2"/>
      <c r="Q32" s="2"/>
      <c r="R32" s="2"/>
      <c r="S32" s="2"/>
      <c r="T32" s="4"/>
      <c r="U32" s="2"/>
      <c r="V32" s="2"/>
    </row>
    <row r="33" spans="1:1" x14ac:dyDescent="0.25">
      <c r="A33" s="9" t="s">
        <v>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workbookViewId="0">
      <selection activeCell="A31" sqref="A31:A32"/>
    </sheetView>
  </sheetViews>
  <sheetFormatPr defaultColWidth="11" defaultRowHeight="15.75" x14ac:dyDescent="0.25"/>
  <cols>
    <col min="6" max="6" width="10.875" style="7"/>
    <col min="13" max="13" width="10.875" style="7"/>
    <col min="20" max="20" width="10.875" style="7"/>
  </cols>
  <sheetData>
    <row r="1" spans="1:20" x14ac:dyDescent="0.25">
      <c r="A1" s="2" t="s">
        <v>19</v>
      </c>
      <c r="B1" s="2"/>
      <c r="C1" s="2"/>
      <c r="D1" s="2"/>
      <c r="E1" s="2"/>
      <c r="F1" s="4"/>
      <c r="G1" s="2"/>
      <c r="H1" s="2" t="s">
        <v>20</v>
      </c>
      <c r="I1" s="2"/>
      <c r="J1" s="2"/>
      <c r="K1" s="2"/>
      <c r="L1" s="2"/>
      <c r="M1" s="4"/>
      <c r="N1" s="2"/>
      <c r="O1" s="2" t="s">
        <v>22</v>
      </c>
      <c r="P1" s="2"/>
      <c r="Q1" s="2"/>
      <c r="R1" s="2"/>
      <c r="S1" s="2"/>
      <c r="T1" s="4"/>
    </row>
    <row r="2" spans="1:20" x14ac:dyDescent="0.25">
      <c r="A2" s="2" t="s">
        <v>5</v>
      </c>
      <c r="B2" s="2" t="s">
        <v>6</v>
      </c>
      <c r="C2" s="2" t="s">
        <v>7</v>
      </c>
      <c r="D2" s="2" t="s">
        <v>8</v>
      </c>
      <c r="E2" s="2" t="s">
        <v>9</v>
      </c>
      <c r="F2" s="4" t="s">
        <v>38</v>
      </c>
      <c r="G2" s="2"/>
      <c r="H2" s="2" t="s">
        <v>5</v>
      </c>
      <c r="I2" s="2" t="s">
        <v>6</v>
      </c>
      <c r="J2" s="2" t="s">
        <v>7</v>
      </c>
      <c r="K2" s="2" t="s">
        <v>8</v>
      </c>
      <c r="L2" s="2" t="s">
        <v>9</v>
      </c>
      <c r="M2" s="4"/>
      <c r="N2" s="2"/>
      <c r="O2" s="2" t="s">
        <v>5</v>
      </c>
      <c r="P2" s="2" t="s">
        <v>6</v>
      </c>
      <c r="Q2" s="2" t="s">
        <v>7</v>
      </c>
      <c r="R2" s="2" t="s">
        <v>8</v>
      </c>
      <c r="S2" s="2" t="s">
        <v>9</v>
      </c>
      <c r="T2" s="4"/>
    </row>
    <row r="3" spans="1:20" x14ac:dyDescent="0.25">
      <c r="A3" s="2">
        <v>28706</v>
      </c>
      <c r="B3" s="2" t="s">
        <v>2</v>
      </c>
      <c r="C3" s="2">
        <v>9082</v>
      </c>
      <c r="D3" s="2" t="s">
        <v>3</v>
      </c>
      <c r="E3" s="2">
        <v>2</v>
      </c>
      <c r="F3" s="4">
        <f>E3/C3</f>
        <v>2.2021581149526536E-4</v>
      </c>
      <c r="G3" s="2"/>
      <c r="H3" s="2">
        <v>28753</v>
      </c>
      <c r="I3" s="2" t="s">
        <v>4</v>
      </c>
      <c r="J3" s="2">
        <v>9067</v>
      </c>
      <c r="K3" s="2" t="s">
        <v>1</v>
      </c>
      <c r="L3" s="2">
        <v>0</v>
      </c>
      <c r="M3" s="4">
        <f>L3/J3</f>
        <v>0</v>
      </c>
      <c r="N3" s="2"/>
      <c r="O3" s="2">
        <v>28814</v>
      </c>
      <c r="P3" s="2" t="s">
        <v>2</v>
      </c>
      <c r="Q3" s="2">
        <v>9055</v>
      </c>
      <c r="R3" s="2" t="s">
        <v>0</v>
      </c>
      <c r="S3" s="2">
        <v>1</v>
      </c>
      <c r="T3" s="4">
        <f>S3/Q3</f>
        <v>1.1043622308117063E-4</v>
      </c>
    </row>
    <row r="4" spans="1:20" x14ac:dyDescent="0.25">
      <c r="A4" s="2">
        <v>28707</v>
      </c>
      <c r="B4" s="2" t="s">
        <v>4</v>
      </c>
      <c r="C4" s="2">
        <v>9084</v>
      </c>
      <c r="D4" s="2" t="s">
        <v>1</v>
      </c>
      <c r="E4" s="2">
        <v>0</v>
      </c>
      <c r="F4" s="4">
        <f t="shared" ref="F4:F21" si="0">E4/C4</f>
        <v>0</v>
      </c>
      <c r="G4" s="2"/>
      <c r="H4" s="2">
        <v>28754</v>
      </c>
      <c r="I4" s="2" t="s">
        <v>2</v>
      </c>
      <c r="J4" s="2">
        <v>9065</v>
      </c>
      <c r="K4" s="2" t="s">
        <v>3</v>
      </c>
      <c r="L4" s="2">
        <v>1</v>
      </c>
      <c r="M4" s="4">
        <f t="shared" ref="M4:M27" si="1">L4/J4</f>
        <v>1.1031439602868175E-4</v>
      </c>
      <c r="N4" s="2"/>
      <c r="O4" s="2">
        <v>28815</v>
      </c>
      <c r="P4" s="2" t="s">
        <v>4</v>
      </c>
      <c r="Q4" s="2">
        <v>9054</v>
      </c>
      <c r="R4" s="2" t="s">
        <v>1</v>
      </c>
      <c r="S4" s="2">
        <v>0</v>
      </c>
      <c r="T4" s="4">
        <f t="shared" ref="T4:T22" si="2">S4/Q4</f>
        <v>0</v>
      </c>
    </row>
    <row r="5" spans="1:20" x14ac:dyDescent="0.25">
      <c r="A5" s="2">
        <v>28708</v>
      </c>
      <c r="B5" s="2" t="s">
        <v>2</v>
      </c>
      <c r="C5" s="2">
        <v>9072</v>
      </c>
      <c r="D5" s="2" t="s">
        <v>3</v>
      </c>
      <c r="E5" s="2">
        <v>9</v>
      </c>
      <c r="F5" s="4">
        <f t="shared" si="0"/>
        <v>9.9206349206349201E-4</v>
      </c>
      <c r="G5" s="2"/>
      <c r="H5" s="2">
        <v>28755</v>
      </c>
      <c r="I5" s="2" t="s">
        <v>3</v>
      </c>
      <c r="J5" s="2">
        <v>9066</v>
      </c>
      <c r="K5" s="2" t="s">
        <v>1</v>
      </c>
      <c r="L5" s="2">
        <v>0</v>
      </c>
      <c r="M5" s="4">
        <f t="shared" si="1"/>
        <v>0</v>
      </c>
      <c r="N5" s="2"/>
      <c r="O5" s="2">
        <v>28816</v>
      </c>
      <c r="P5" s="2" t="s">
        <v>4</v>
      </c>
      <c r="Q5" s="2">
        <v>9054</v>
      </c>
      <c r="R5" s="2" t="s">
        <v>1</v>
      </c>
      <c r="S5" s="2">
        <v>0</v>
      </c>
      <c r="T5" s="4">
        <f t="shared" si="2"/>
        <v>0</v>
      </c>
    </row>
    <row r="6" spans="1:20" x14ac:dyDescent="0.25">
      <c r="A6" s="2">
        <v>28709</v>
      </c>
      <c r="B6" s="2" t="s">
        <v>4</v>
      </c>
      <c r="C6" s="2">
        <v>9080</v>
      </c>
      <c r="D6" s="2" t="s">
        <v>3</v>
      </c>
      <c r="E6" s="2">
        <v>2</v>
      </c>
      <c r="F6" s="4">
        <f t="shared" si="0"/>
        <v>2.2026431718061675E-4</v>
      </c>
      <c r="G6" s="2"/>
      <c r="H6" s="2">
        <v>28756</v>
      </c>
      <c r="I6" s="2" t="s">
        <v>3</v>
      </c>
      <c r="J6" s="2">
        <v>9067</v>
      </c>
      <c r="K6" s="2" t="s">
        <v>1</v>
      </c>
      <c r="L6" s="2">
        <v>0</v>
      </c>
      <c r="M6" s="4">
        <f t="shared" si="1"/>
        <v>0</v>
      </c>
      <c r="N6" s="2"/>
      <c r="O6" s="2">
        <v>28817</v>
      </c>
      <c r="P6" s="2" t="s">
        <v>0</v>
      </c>
      <c r="Q6" s="2">
        <v>9056</v>
      </c>
      <c r="R6" s="2" t="s">
        <v>1</v>
      </c>
      <c r="S6" s="2">
        <v>0</v>
      </c>
      <c r="T6" s="4">
        <f t="shared" si="2"/>
        <v>0</v>
      </c>
    </row>
    <row r="7" spans="1:20" x14ac:dyDescent="0.25">
      <c r="A7" s="2">
        <v>28710</v>
      </c>
      <c r="B7" s="2" t="s">
        <v>3</v>
      </c>
      <c r="C7" s="2">
        <v>9082</v>
      </c>
      <c r="D7" s="2" t="s">
        <v>1</v>
      </c>
      <c r="E7" s="2">
        <v>0</v>
      </c>
      <c r="F7" s="4">
        <f t="shared" si="0"/>
        <v>0</v>
      </c>
      <c r="G7" s="2"/>
      <c r="H7" s="2">
        <v>28757</v>
      </c>
      <c r="I7" s="2" t="s">
        <v>2</v>
      </c>
      <c r="J7" s="2">
        <v>9060</v>
      </c>
      <c r="K7" s="2" t="s">
        <v>1</v>
      </c>
      <c r="L7" s="2">
        <v>0</v>
      </c>
      <c r="M7" s="4">
        <f t="shared" si="1"/>
        <v>0</v>
      </c>
      <c r="N7" s="2"/>
      <c r="O7" s="2">
        <v>28818</v>
      </c>
      <c r="P7" s="2" t="s">
        <v>2</v>
      </c>
      <c r="Q7" s="2">
        <v>9053</v>
      </c>
      <c r="R7" s="2" t="s">
        <v>3</v>
      </c>
      <c r="S7" s="2">
        <v>1</v>
      </c>
      <c r="T7" s="4">
        <f t="shared" si="2"/>
        <v>1.1046062078868883E-4</v>
      </c>
    </row>
    <row r="8" spans="1:20" x14ac:dyDescent="0.25">
      <c r="A8" s="2">
        <v>28711</v>
      </c>
      <c r="B8" s="2" t="s">
        <v>3</v>
      </c>
      <c r="C8" s="2">
        <v>9082</v>
      </c>
      <c r="D8" s="2" t="s">
        <v>1</v>
      </c>
      <c r="E8" s="2">
        <v>0</v>
      </c>
      <c r="F8" s="4">
        <f t="shared" si="0"/>
        <v>0</v>
      </c>
      <c r="G8" s="2"/>
      <c r="H8" s="2">
        <v>28758</v>
      </c>
      <c r="I8" s="2" t="s">
        <v>2</v>
      </c>
      <c r="J8" s="2">
        <v>9058</v>
      </c>
      <c r="K8" s="2" t="s">
        <v>1</v>
      </c>
      <c r="L8" s="2">
        <v>0</v>
      </c>
      <c r="M8" s="4">
        <f t="shared" si="1"/>
        <v>0</v>
      </c>
      <c r="N8" s="2"/>
      <c r="O8" s="2">
        <v>28819</v>
      </c>
      <c r="P8" s="2" t="s">
        <v>2</v>
      </c>
      <c r="Q8" s="2">
        <v>9058</v>
      </c>
      <c r="R8" s="2" t="s">
        <v>1</v>
      </c>
      <c r="S8" s="2">
        <v>0</v>
      </c>
      <c r="T8" s="4">
        <f t="shared" si="2"/>
        <v>0</v>
      </c>
    </row>
    <row r="9" spans="1:20" x14ac:dyDescent="0.25">
      <c r="A9" s="2">
        <v>28712</v>
      </c>
      <c r="B9" s="2" t="s">
        <v>0</v>
      </c>
      <c r="C9" s="2">
        <v>9082</v>
      </c>
      <c r="D9" s="2" t="s">
        <v>1</v>
      </c>
      <c r="E9" s="2">
        <v>0</v>
      </c>
      <c r="F9" s="4">
        <f t="shared" si="0"/>
        <v>0</v>
      </c>
      <c r="G9" s="2"/>
      <c r="H9" s="2">
        <v>28759</v>
      </c>
      <c r="I9" s="2" t="s">
        <v>3</v>
      </c>
      <c r="J9" s="2">
        <v>9059</v>
      </c>
      <c r="K9" s="2" t="s">
        <v>1</v>
      </c>
      <c r="L9" s="2">
        <v>0</v>
      </c>
      <c r="M9" s="4">
        <f t="shared" si="1"/>
        <v>0</v>
      </c>
      <c r="N9" s="2"/>
      <c r="O9" s="2">
        <v>28820</v>
      </c>
      <c r="P9" s="2" t="s">
        <v>3</v>
      </c>
      <c r="Q9" s="2">
        <v>9057</v>
      </c>
      <c r="R9" s="2" t="s">
        <v>1</v>
      </c>
      <c r="S9" s="2">
        <v>0</v>
      </c>
      <c r="T9" s="4">
        <f t="shared" si="2"/>
        <v>0</v>
      </c>
    </row>
    <row r="10" spans="1:20" x14ac:dyDescent="0.25">
      <c r="A10" s="2">
        <v>28713</v>
      </c>
      <c r="B10" s="2" t="s">
        <v>0</v>
      </c>
      <c r="C10" s="2">
        <v>9081</v>
      </c>
      <c r="D10" s="2" t="s">
        <v>1</v>
      </c>
      <c r="E10" s="2">
        <v>0</v>
      </c>
      <c r="F10" s="4">
        <f t="shared" si="0"/>
        <v>0</v>
      </c>
      <c r="G10" s="2"/>
      <c r="H10" s="2">
        <v>28760</v>
      </c>
      <c r="I10" s="2" t="s">
        <v>2</v>
      </c>
      <c r="J10" s="2">
        <v>9058</v>
      </c>
      <c r="K10" s="2" t="s">
        <v>4</v>
      </c>
      <c r="L10" s="2">
        <v>2</v>
      </c>
      <c r="M10" s="4">
        <f t="shared" si="1"/>
        <v>2.2079929344226098E-4</v>
      </c>
      <c r="N10" s="2"/>
      <c r="O10" s="2">
        <v>28821</v>
      </c>
      <c r="P10" s="2" t="s">
        <v>2</v>
      </c>
      <c r="Q10" s="2">
        <v>9047</v>
      </c>
      <c r="R10" s="2" t="s">
        <v>4</v>
      </c>
      <c r="S10" s="2">
        <v>11</v>
      </c>
      <c r="T10" s="4">
        <f t="shared" si="2"/>
        <v>1.2158726649718139E-3</v>
      </c>
    </row>
    <row r="11" spans="1:20" x14ac:dyDescent="0.25">
      <c r="A11" s="2">
        <v>28714</v>
      </c>
      <c r="B11" s="2" t="s">
        <v>2</v>
      </c>
      <c r="C11" s="2">
        <v>9081</v>
      </c>
      <c r="D11" s="2" t="s">
        <v>1</v>
      </c>
      <c r="E11" s="2">
        <v>0</v>
      </c>
      <c r="F11" s="4">
        <f t="shared" si="0"/>
        <v>0</v>
      </c>
      <c r="G11" s="2"/>
      <c r="H11" s="2">
        <v>28761</v>
      </c>
      <c r="I11" s="2" t="s">
        <v>4</v>
      </c>
      <c r="J11" s="2">
        <v>9059</v>
      </c>
      <c r="K11" s="2" t="s">
        <v>1</v>
      </c>
      <c r="L11" s="2">
        <v>0</v>
      </c>
      <c r="M11" s="4">
        <f t="shared" si="1"/>
        <v>0</v>
      </c>
      <c r="N11" s="2"/>
      <c r="O11" s="2">
        <v>28822</v>
      </c>
      <c r="P11" s="2" t="s">
        <v>3</v>
      </c>
      <c r="Q11" s="2">
        <v>9058</v>
      </c>
      <c r="R11" s="2" t="s">
        <v>1</v>
      </c>
      <c r="S11" s="2">
        <v>0</v>
      </c>
      <c r="T11" s="4">
        <f t="shared" si="2"/>
        <v>0</v>
      </c>
    </row>
    <row r="12" spans="1:20" x14ac:dyDescent="0.25">
      <c r="A12" s="2">
        <v>28715</v>
      </c>
      <c r="B12" s="2" t="s">
        <v>4</v>
      </c>
      <c r="C12" s="2">
        <v>9081</v>
      </c>
      <c r="D12" s="2" t="s">
        <v>1</v>
      </c>
      <c r="E12" s="2">
        <v>0</v>
      </c>
      <c r="F12" s="4">
        <f t="shared" si="0"/>
        <v>0</v>
      </c>
      <c r="G12" s="2"/>
      <c r="H12" s="2">
        <v>28762</v>
      </c>
      <c r="I12" s="2" t="s">
        <v>4</v>
      </c>
      <c r="J12" s="2">
        <v>9059</v>
      </c>
      <c r="K12" s="2" t="s">
        <v>0</v>
      </c>
      <c r="L12" s="2">
        <v>1</v>
      </c>
      <c r="M12" s="4">
        <f t="shared" si="1"/>
        <v>1.1038745998454576E-4</v>
      </c>
      <c r="N12" s="2"/>
      <c r="O12" s="2">
        <v>28823</v>
      </c>
      <c r="P12" s="2" t="s">
        <v>3</v>
      </c>
      <c r="Q12" s="2">
        <v>9057</v>
      </c>
      <c r="R12" s="2" t="s">
        <v>1</v>
      </c>
      <c r="S12" s="2">
        <v>0</v>
      </c>
      <c r="T12" s="4">
        <f t="shared" si="2"/>
        <v>0</v>
      </c>
    </row>
    <row r="13" spans="1:20" x14ac:dyDescent="0.25">
      <c r="A13" s="2">
        <v>28716</v>
      </c>
      <c r="B13" s="2" t="s">
        <v>2</v>
      </c>
      <c r="C13" s="2">
        <v>9081</v>
      </c>
      <c r="D13" s="2" t="s">
        <v>3</v>
      </c>
      <c r="E13" s="2">
        <v>1</v>
      </c>
      <c r="F13" s="4">
        <f t="shared" si="0"/>
        <v>1.1012003083360864E-4</v>
      </c>
      <c r="G13" s="2"/>
      <c r="H13" s="2">
        <v>28763</v>
      </c>
      <c r="I13" s="2" t="s">
        <v>0</v>
      </c>
      <c r="J13" s="2">
        <v>9058</v>
      </c>
      <c r="K13" s="2" t="s">
        <v>1</v>
      </c>
      <c r="L13" s="2">
        <v>0</v>
      </c>
      <c r="M13" s="4">
        <f t="shared" si="1"/>
        <v>0</v>
      </c>
      <c r="N13" s="2"/>
      <c r="O13" s="2">
        <v>28824</v>
      </c>
      <c r="P13" s="2" t="s">
        <v>2</v>
      </c>
      <c r="Q13" s="2">
        <v>9057</v>
      </c>
      <c r="R13" s="2" t="s">
        <v>1</v>
      </c>
      <c r="S13" s="2">
        <v>0</v>
      </c>
      <c r="T13" s="4">
        <f t="shared" si="2"/>
        <v>0</v>
      </c>
    </row>
    <row r="14" spans="1:20" x14ac:dyDescent="0.25">
      <c r="A14" s="2">
        <v>28717</v>
      </c>
      <c r="B14" s="2" t="s">
        <v>2</v>
      </c>
      <c r="C14" s="2">
        <v>9081</v>
      </c>
      <c r="D14" s="2" t="s">
        <v>1</v>
      </c>
      <c r="E14" s="2">
        <v>0</v>
      </c>
      <c r="F14" s="4">
        <f t="shared" si="0"/>
        <v>0</v>
      </c>
      <c r="G14" s="2"/>
      <c r="H14" s="2">
        <v>28764</v>
      </c>
      <c r="I14" s="2" t="s">
        <v>0</v>
      </c>
      <c r="J14" s="2">
        <v>9058</v>
      </c>
      <c r="K14" s="2" t="s">
        <v>1</v>
      </c>
      <c r="L14" s="2">
        <v>0</v>
      </c>
      <c r="M14" s="4">
        <f t="shared" si="1"/>
        <v>0</v>
      </c>
      <c r="N14" s="2"/>
      <c r="O14" s="2">
        <v>28825</v>
      </c>
      <c r="P14" s="2" t="s">
        <v>3</v>
      </c>
      <c r="Q14" s="2">
        <v>9058</v>
      </c>
      <c r="R14" s="2" t="s">
        <v>1</v>
      </c>
      <c r="S14" s="2">
        <v>0</v>
      </c>
      <c r="T14" s="4">
        <f t="shared" si="2"/>
        <v>0</v>
      </c>
    </row>
    <row r="15" spans="1:20" x14ac:dyDescent="0.25">
      <c r="A15" s="2">
        <v>28718</v>
      </c>
      <c r="B15" s="2" t="s">
        <v>2</v>
      </c>
      <c r="C15" s="2">
        <v>9081</v>
      </c>
      <c r="D15" s="2" t="s">
        <v>1</v>
      </c>
      <c r="E15" s="2">
        <v>0</v>
      </c>
      <c r="F15" s="4">
        <f t="shared" si="0"/>
        <v>0</v>
      </c>
      <c r="G15" s="2"/>
      <c r="H15" s="2">
        <v>28765</v>
      </c>
      <c r="I15" s="2" t="s">
        <v>4</v>
      </c>
      <c r="J15" s="2">
        <v>9057</v>
      </c>
      <c r="K15" s="2" t="s">
        <v>0</v>
      </c>
      <c r="L15" s="2">
        <v>1</v>
      </c>
      <c r="M15" s="4">
        <f t="shared" si="1"/>
        <v>1.1041183614883516E-4</v>
      </c>
      <c r="N15" s="2"/>
      <c r="O15" s="2">
        <v>28826</v>
      </c>
      <c r="P15" s="2" t="s">
        <v>2</v>
      </c>
      <c r="Q15" s="2">
        <v>9048</v>
      </c>
      <c r="R15" s="2" t="s">
        <v>3</v>
      </c>
      <c r="S15" s="2">
        <v>9</v>
      </c>
      <c r="T15" s="4">
        <f t="shared" si="2"/>
        <v>9.9469496021220159E-4</v>
      </c>
    </row>
    <row r="16" spans="1:20" x14ac:dyDescent="0.25">
      <c r="A16" s="2">
        <v>28719</v>
      </c>
      <c r="B16" s="2" t="s">
        <v>0</v>
      </c>
      <c r="C16" s="2">
        <v>9079</v>
      </c>
      <c r="D16" s="2" t="s">
        <v>1</v>
      </c>
      <c r="E16" s="2">
        <v>0</v>
      </c>
      <c r="F16" s="4">
        <f t="shared" si="0"/>
        <v>0</v>
      </c>
      <c r="G16" s="2"/>
      <c r="H16" s="2">
        <v>28766</v>
      </c>
      <c r="I16" s="2" t="s">
        <v>4</v>
      </c>
      <c r="J16" s="2">
        <v>9058</v>
      </c>
      <c r="K16" s="2" t="s">
        <v>1</v>
      </c>
      <c r="L16" s="2">
        <v>0</v>
      </c>
      <c r="M16" s="4">
        <f t="shared" si="1"/>
        <v>0</v>
      </c>
      <c r="N16" s="2"/>
      <c r="O16" s="2">
        <v>28827</v>
      </c>
      <c r="P16" s="2" t="s">
        <v>0</v>
      </c>
      <c r="Q16" s="2">
        <v>9054</v>
      </c>
      <c r="R16" s="2" t="s">
        <v>3</v>
      </c>
      <c r="S16" s="2">
        <v>3</v>
      </c>
      <c r="T16" s="4">
        <f t="shared" si="2"/>
        <v>3.3134526176275679E-4</v>
      </c>
    </row>
    <row r="17" spans="1:20" x14ac:dyDescent="0.25">
      <c r="A17" s="2">
        <v>28720</v>
      </c>
      <c r="B17" s="2" t="s">
        <v>2</v>
      </c>
      <c r="C17" s="2">
        <v>9073</v>
      </c>
      <c r="D17" s="2" t="s">
        <v>3</v>
      </c>
      <c r="E17" s="2">
        <v>9</v>
      </c>
      <c r="F17" s="4">
        <f t="shared" si="0"/>
        <v>9.919541496748595E-4</v>
      </c>
      <c r="G17" s="2"/>
      <c r="H17" s="2">
        <v>28767</v>
      </c>
      <c r="I17" s="2" t="s">
        <v>2</v>
      </c>
      <c r="J17" s="2">
        <v>9058</v>
      </c>
      <c r="K17" s="2" t="s">
        <v>1</v>
      </c>
      <c r="L17" s="2">
        <v>0</v>
      </c>
      <c r="M17" s="4">
        <f t="shared" si="1"/>
        <v>0</v>
      </c>
      <c r="N17" s="2"/>
      <c r="O17" s="2">
        <v>28828</v>
      </c>
      <c r="P17" s="2" t="s">
        <v>3</v>
      </c>
      <c r="Q17" s="2">
        <v>9057</v>
      </c>
      <c r="R17" s="2" t="s">
        <v>1</v>
      </c>
      <c r="S17" s="2">
        <v>0</v>
      </c>
      <c r="T17" s="4">
        <f t="shared" si="2"/>
        <v>0</v>
      </c>
    </row>
    <row r="18" spans="1:20" x14ac:dyDescent="0.25">
      <c r="A18" s="2">
        <v>28721</v>
      </c>
      <c r="B18" s="2" t="s">
        <v>4</v>
      </c>
      <c r="C18" s="2">
        <v>9081</v>
      </c>
      <c r="D18" s="2" t="s">
        <v>1</v>
      </c>
      <c r="E18" s="2">
        <v>0</v>
      </c>
      <c r="F18" s="4">
        <f t="shared" si="0"/>
        <v>0</v>
      </c>
      <c r="G18" s="2"/>
      <c r="H18" s="2">
        <v>28768</v>
      </c>
      <c r="I18" s="2" t="s">
        <v>4</v>
      </c>
      <c r="J18" s="2">
        <v>9059</v>
      </c>
      <c r="K18" s="2" t="s">
        <v>1</v>
      </c>
      <c r="L18" s="2">
        <v>0</v>
      </c>
      <c r="M18" s="4">
        <f t="shared" si="1"/>
        <v>0</v>
      </c>
      <c r="N18" s="2"/>
      <c r="O18" s="2">
        <v>28829</v>
      </c>
      <c r="P18" s="2" t="s">
        <v>3</v>
      </c>
      <c r="Q18" s="2">
        <v>9056</v>
      </c>
      <c r="R18" s="2" t="s">
        <v>1</v>
      </c>
      <c r="S18" s="2">
        <v>0</v>
      </c>
      <c r="T18" s="4">
        <f t="shared" si="2"/>
        <v>0</v>
      </c>
    </row>
    <row r="19" spans="1:20" x14ac:dyDescent="0.25">
      <c r="A19" s="2">
        <v>28722</v>
      </c>
      <c r="B19" s="2" t="s">
        <v>4</v>
      </c>
      <c r="C19" s="2">
        <v>9080</v>
      </c>
      <c r="D19" s="2" t="s">
        <v>1</v>
      </c>
      <c r="E19" s="2">
        <v>0</v>
      </c>
      <c r="F19" s="4">
        <f t="shared" si="0"/>
        <v>0</v>
      </c>
      <c r="G19" s="2"/>
      <c r="H19" s="2">
        <v>28769</v>
      </c>
      <c r="I19" s="2" t="s">
        <v>4</v>
      </c>
      <c r="J19" s="2">
        <v>9059</v>
      </c>
      <c r="K19" s="2" t="s">
        <v>1</v>
      </c>
      <c r="L19" s="2">
        <v>0</v>
      </c>
      <c r="M19" s="4">
        <f t="shared" si="1"/>
        <v>0</v>
      </c>
      <c r="N19" s="2"/>
      <c r="O19" s="2">
        <v>28830</v>
      </c>
      <c r="P19" s="2" t="s">
        <v>2</v>
      </c>
      <c r="Q19" s="2">
        <v>9051</v>
      </c>
      <c r="R19" s="2" t="s">
        <v>12</v>
      </c>
      <c r="S19" s="2" t="s">
        <v>21</v>
      </c>
      <c r="T19" s="4">
        <f>3/Q19</f>
        <v>3.3145508783559825E-4</v>
      </c>
    </row>
    <row r="20" spans="1:20" x14ac:dyDescent="0.25">
      <c r="A20" s="2">
        <v>28723</v>
      </c>
      <c r="B20" s="2" t="s">
        <v>3</v>
      </c>
      <c r="C20" s="2">
        <v>9081</v>
      </c>
      <c r="D20" s="2" t="s">
        <v>1</v>
      </c>
      <c r="E20" s="2">
        <v>0</v>
      </c>
      <c r="F20" s="4">
        <f t="shared" si="0"/>
        <v>0</v>
      </c>
      <c r="G20" s="2"/>
      <c r="H20" s="2">
        <v>28770</v>
      </c>
      <c r="I20" s="2" t="s">
        <v>2</v>
      </c>
      <c r="J20" s="2">
        <v>9057</v>
      </c>
      <c r="K20" s="2" t="s">
        <v>3</v>
      </c>
      <c r="L20" s="2">
        <v>2</v>
      </c>
      <c r="M20" s="4">
        <f t="shared" si="1"/>
        <v>2.2082367229767032E-4</v>
      </c>
      <c r="N20" s="2"/>
      <c r="O20" s="2">
        <v>28831</v>
      </c>
      <c r="P20" s="2" t="s">
        <v>2</v>
      </c>
      <c r="Q20" s="2">
        <v>9055</v>
      </c>
      <c r="R20" s="2" t="s">
        <v>1</v>
      </c>
      <c r="S20" s="2">
        <v>0</v>
      </c>
      <c r="T20" s="4">
        <f t="shared" si="2"/>
        <v>0</v>
      </c>
    </row>
    <row r="21" spans="1:20" x14ac:dyDescent="0.25">
      <c r="A21" s="2">
        <v>28724</v>
      </c>
      <c r="B21" s="2" t="s">
        <v>2</v>
      </c>
      <c r="C21" s="2">
        <v>9080</v>
      </c>
      <c r="D21" s="2" t="s">
        <v>1</v>
      </c>
      <c r="E21" s="2">
        <v>0</v>
      </c>
      <c r="F21" s="4">
        <f t="shared" si="0"/>
        <v>0</v>
      </c>
      <c r="G21" s="2"/>
      <c r="H21" s="2">
        <v>28771</v>
      </c>
      <c r="I21" s="2" t="s">
        <v>4</v>
      </c>
      <c r="J21" s="2">
        <v>9060</v>
      </c>
      <c r="K21" s="2" t="s">
        <v>1</v>
      </c>
      <c r="L21" s="2">
        <v>0</v>
      </c>
      <c r="M21" s="4">
        <f t="shared" si="1"/>
        <v>0</v>
      </c>
      <c r="N21" s="2"/>
      <c r="O21" s="2">
        <v>28832</v>
      </c>
      <c r="P21" s="2" t="s">
        <v>3</v>
      </c>
      <c r="Q21" s="2">
        <v>9055</v>
      </c>
      <c r="R21" s="2" t="s">
        <v>1</v>
      </c>
      <c r="S21" s="2">
        <v>0</v>
      </c>
      <c r="T21" s="4">
        <f t="shared" si="2"/>
        <v>0</v>
      </c>
    </row>
    <row r="22" spans="1:20" x14ac:dyDescent="0.25">
      <c r="A22" s="2"/>
      <c r="B22" s="2"/>
      <c r="C22" s="2"/>
      <c r="D22" s="2"/>
      <c r="E22" s="2" t="s">
        <v>39</v>
      </c>
      <c r="F22" s="4">
        <f>SUM(F3:F21)</f>
        <v>2.5346178012478422E-3</v>
      </c>
      <c r="G22" s="2"/>
      <c r="H22" s="2">
        <v>28772</v>
      </c>
      <c r="I22" s="2" t="s">
        <v>3</v>
      </c>
      <c r="J22" s="2">
        <v>9060</v>
      </c>
      <c r="K22" s="2" t="s">
        <v>1</v>
      </c>
      <c r="L22" s="2">
        <v>0</v>
      </c>
      <c r="M22" s="4">
        <f t="shared" si="1"/>
        <v>0</v>
      </c>
      <c r="N22" s="2"/>
      <c r="O22" s="2">
        <v>28833</v>
      </c>
      <c r="P22" s="2" t="s">
        <v>2</v>
      </c>
      <c r="Q22" s="2">
        <v>9053</v>
      </c>
      <c r="R22" s="2" t="s">
        <v>3</v>
      </c>
      <c r="S22" s="2">
        <v>1</v>
      </c>
      <c r="T22" s="4">
        <f t="shared" si="2"/>
        <v>1.1046062078868883E-4</v>
      </c>
    </row>
    <row r="23" spans="1:20" x14ac:dyDescent="0.25">
      <c r="A23" s="2"/>
      <c r="B23" s="2"/>
      <c r="C23" s="2"/>
      <c r="D23" s="2"/>
      <c r="E23" s="2"/>
      <c r="F23" s="4"/>
      <c r="G23" s="2"/>
      <c r="H23" s="2">
        <v>28773</v>
      </c>
      <c r="I23" s="2" t="s">
        <v>3</v>
      </c>
      <c r="J23" s="2">
        <v>9058</v>
      </c>
      <c r="K23" s="2" t="s">
        <v>1</v>
      </c>
      <c r="L23" s="2">
        <v>0</v>
      </c>
      <c r="M23" s="4">
        <f t="shared" si="1"/>
        <v>0</v>
      </c>
      <c r="N23" s="2"/>
      <c r="O23" s="2"/>
      <c r="P23" s="2"/>
      <c r="Q23" s="2"/>
      <c r="R23" s="2"/>
      <c r="S23" s="2" t="s">
        <v>39</v>
      </c>
      <c r="T23" s="4">
        <f>SUM(T3:T22)</f>
        <v>3.2047254394409188E-3</v>
      </c>
    </row>
    <row r="24" spans="1:20" x14ac:dyDescent="0.25">
      <c r="A24" s="2"/>
      <c r="B24" s="2"/>
      <c r="C24" s="2"/>
      <c r="D24" s="2"/>
      <c r="E24" s="2"/>
      <c r="F24" s="4"/>
      <c r="G24" s="2"/>
      <c r="H24" s="2">
        <v>28774</v>
      </c>
      <c r="I24" s="2" t="s">
        <v>0</v>
      </c>
      <c r="J24" s="2">
        <v>9058</v>
      </c>
      <c r="K24" s="2" t="s">
        <v>3</v>
      </c>
      <c r="L24" s="2">
        <v>1</v>
      </c>
      <c r="M24" s="4">
        <f t="shared" si="1"/>
        <v>1.1039964672113049E-4</v>
      </c>
      <c r="N24" s="2"/>
      <c r="O24" s="2"/>
      <c r="P24" s="2"/>
      <c r="Q24" s="2"/>
      <c r="R24" s="2"/>
      <c r="S24" s="2"/>
      <c r="T24" s="4"/>
    </row>
    <row r="25" spans="1:20" x14ac:dyDescent="0.25">
      <c r="A25" s="2"/>
      <c r="B25" s="2"/>
      <c r="C25" s="2"/>
      <c r="D25" s="2"/>
      <c r="E25" s="2"/>
      <c r="F25" s="4"/>
      <c r="G25" s="2"/>
      <c r="H25" s="2">
        <v>28775</v>
      </c>
      <c r="I25" s="2" t="s">
        <v>2</v>
      </c>
      <c r="J25" s="2">
        <v>9056</v>
      </c>
      <c r="K25" s="2" t="s">
        <v>3</v>
      </c>
      <c r="L25" s="2">
        <v>1</v>
      </c>
      <c r="M25" s="4">
        <f t="shared" si="1"/>
        <v>1.1042402826855124E-4</v>
      </c>
      <c r="N25" s="2"/>
      <c r="O25" s="2"/>
      <c r="P25" s="2"/>
      <c r="Q25" s="2"/>
      <c r="R25" s="2"/>
      <c r="S25" s="2"/>
      <c r="T25" s="4"/>
    </row>
    <row r="26" spans="1:20" x14ac:dyDescent="0.25">
      <c r="H26">
        <v>28776</v>
      </c>
      <c r="I26" t="s">
        <v>2</v>
      </c>
      <c r="J26">
        <v>9058</v>
      </c>
      <c r="K26" t="s">
        <v>1</v>
      </c>
      <c r="L26">
        <v>0</v>
      </c>
      <c r="M26" s="4">
        <f t="shared" si="1"/>
        <v>0</v>
      </c>
    </row>
    <row r="27" spans="1:20" x14ac:dyDescent="0.25">
      <c r="C27" t="s">
        <v>40</v>
      </c>
      <c r="D27" s="7">
        <f>SUM(F22,M28,T23)</f>
        <v>6.7329035735804368E-3</v>
      </c>
      <c r="H27">
        <v>28777</v>
      </c>
      <c r="I27" t="s">
        <v>4</v>
      </c>
      <c r="J27">
        <v>9056</v>
      </c>
      <c r="K27" t="s">
        <v>1</v>
      </c>
      <c r="L27">
        <v>0</v>
      </c>
      <c r="M27" s="4">
        <f t="shared" si="1"/>
        <v>0</v>
      </c>
    </row>
    <row r="28" spans="1:20" x14ac:dyDescent="0.25">
      <c r="L28" s="2" t="s">
        <v>39</v>
      </c>
      <c r="M28" s="4">
        <f>SUM(M3:M27)</f>
        <v>9.935603328916757E-4</v>
      </c>
    </row>
    <row r="31" spans="1:20" x14ac:dyDescent="0.25">
      <c r="A31" t="s">
        <v>42</v>
      </c>
    </row>
    <row r="32" spans="1:20" x14ac:dyDescent="0.25">
      <c r="A32" s="9" t="s">
        <v>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workbookViewId="0">
      <selection activeCell="A31" sqref="A31:A32"/>
    </sheetView>
  </sheetViews>
  <sheetFormatPr defaultColWidth="11" defaultRowHeight="15.75" x14ac:dyDescent="0.25"/>
  <cols>
    <col min="6" max="6" width="10.875" style="7"/>
    <col min="13" max="13" width="10.875" style="7"/>
    <col min="20" max="20" width="10.875" style="7"/>
  </cols>
  <sheetData>
    <row r="1" spans="1:20" x14ac:dyDescent="0.25">
      <c r="A1" t="s">
        <v>25</v>
      </c>
      <c r="H1" t="s">
        <v>26</v>
      </c>
      <c r="O1" t="s">
        <v>30</v>
      </c>
    </row>
    <row r="2" spans="1:20" x14ac:dyDescent="0.25">
      <c r="A2" t="s">
        <v>5</v>
      </c>
      <c r="B2" s="1" t="s">
        <v>6</v>
      </c>
      <c r="C2" s="1" t="s">
        <v>7</v>
      </c>
      <c r="D2" s="1" t="s">
        <v>8</v>
      </c>
      <c r="E2" s="1" t="s">
        <v>9</v>
      </c>
      <c r="H2" t="s">
        <v>5</v>
      </c>
      <c r="I2" s="1" t="s">
        <v>6</v>
      </c>
      <c r="J2" s="1" t="s">
        <v>7</v>
      </c>
      <c r="K2" s="1" t="s">
        <v>8</v>
      </c>
      <c r="L2" s="1" t="s">
        <v>9</v>
      </c>
      <c r="O2" t="s">
        <v>5</v>
      </c>
      <c r="P2" s="1" t="s">
        <v>6</v>
      </c>
      <c r="Q2" s="1" t="s">
        <v>7</v>
      </c>
      <c r="R2" s="1" t="s">
        <v>8</v>
      </c>
      <c r="S2" s="1" t="s">
        <v>9</v>
      </c>
    </row>
    <row r="3" spans="1:20" x14ac:dyDescent="0.25">
      <c r="A3">
        <v>28287</v>
      </c>
      <c r="B3" t="s">
        <v>0</v>
      </c>
      <c r="C3">
        <v>9061</v>
      </c>
      <c r="D3" t="s">
        <v>3</v>
      </c>
      <c r="E3">
        <v>1</v>
      </c>
      <c r="F3" s="6">
        <f>E3/C3</f>
        <v>1.1036309458117205E-4</v>
      </c>
      <c r="H3">
        <v>28309</v>
      </c>
      <c r="I3" t="s">
        <v>4</v>
      </c>
      <c r="J3">
        <v>9062</v>
      </c>
      <c r="K3" t="s">
        <v>1</v>
      </c>
      <c r="L3">
        <v>0</v>
      </c>
      <c r="M3" s="7">
        <f>L3/J3</f>
        <v>0</v>
      </c>
      <c r="O3">
        <v>28335</v>
      </c>
      <c r="P3" t="s">
        <v>2</v>
      </c>
      <c r="Q3">
        <v>9068</v>
      </c>
      <c r="R3" t="s">
        <v>1</v>
      </c>
      <c r="S3">
        <v>0</v>
      </c>
      <c r="T3" s="7">
        <f>S3/Q3</f>
        <v>0</v>
      </c>
    </row>
    <row r="4" spans="1:20" x14ac:dyDescent="0.25">
      <c r="A4">
        <v>28288</v>
      </c>
      <c r="B4" t="s">
        <v>4</v>
      </c>
      <c r="C4">
        <v>9062</v>
      </c>
      <c r="D4" t="s">
        <v>1</v>
      </c>
      <c r="E4">
        <v>0</v>
      </c>
      <c r="F4" s="6">
        <f t="shared" ref="F4:F22" si="0">E4/C4</f>
        <v>0</v>
      </c>
      <c r="H4">
        <v>28310</v>
      </c>
      <c r="I4" t="s">
        <v>2</v>
      </c>
      <c r="J4">
        <v>9058</v>
      </c>
      <c r="K4" t="s">
        <v>12</v>
      </c>
      <c r="L4" t="s">
        <v>24</v>
      </c>
      <c r="M4" s="7">
        <f>4/J4</f>
        <v>4.4159858688452196E-4</v>
      </c>
      <c r="O4">
        <v>28336</v>
      </c>
      <c r="P4" t="s">
        <v>4</v>
      </c>
      <c r="Q4">
        <v>9067</v>
      </c>
      <c r="R4" t="s">
        <v>1</v>
      </c>
      <c r="S4">
        <v>0</v>
      </c>
      <c r="T4" s="7">
        <f t="shared" ref="T4:T26" si="1">S4/Q4</f>
        <v>0</v>
      </c>
    </row>
    <row r="5" spans="1:20" x14ac:dyDescent="0.25">
      <c r="A5">
        <v>28289</v>
      </c>
      <c r="B5" t="s">
        <v>2</v>
      </c>
      <c r="C5">
        <v>9062</v>
      </c>
      <c r="D5" t="s">
        <v>4</v>
      </c>
      <c r="E5">
        <v>1</v>
      </c>
      <c r="F5" s="6">
        <f t="shared" si="0"/>
        <v>1.1035091591260208E-4</v>
      </c>
      <c r="H5">
        <v>28311</v>
      </c>
      <c r="I5" t="s">
        <v>2</v>
      </c>
      <c r="J5">
        <v>9023</v>
      </c>
      <c r="K5" t="s">
        <v>3</v>
      </c>
      <c r="L5">
        <v>40</v>
      </c>
      <c r="M5" s="7">
        <f t="shared" ref="M5:M26" si="2">L5/J5</f>
        <v>4.4331153718275519E-3</v>
      </c>
      <c r="O5">
        <v>28337</v>
      </c>
      <c r="P5" t="s">
        <v>0</v>
      </c>
      <c r="Q5">
        <v>9067</v>
      </c>
      <c r="R5" t="s">
        <v>1</v>
      </c>
      <c r="S5">
        <v>0</v>
      </c>
      <c r="T5" s="7">
        <f t="shared" si="1"/>
        <v>0</v>
      </c>
    </row>
    <row r="6" spans="1:20" x14ac:dyDescent="0.25">
      <c r="A6">
        <v>28290</v>
      </c>
      <c r="B6" t="s">
        <v>2</v>
      </c>
      <c r="C6">
        <v>9062</v>
      </c>
      <c r="D6" t="s">
        <v>3</v>
      </c>
      <c r="E6">
        <v>1</v>
      </c>
      <c r="F6" s="6">
        <f t="shared" si="0"/>
        <v>1.1035091591260208E-4</v>
      </c>
      <c r="H6">
        <v>28312</v>
      </c>
      <c r="I6" t="s">
        <v>2</v>
      </c>
      <c r="J6">
        <v>9064</v>
      </c>
      <c r="K6" t="s">
        <v>1</v>
      </c>
      <c r="L6">
        <v>0</v>
      </c>
      <c r="M6" s="7">
        <f t="shared" si="2"/>
        <v>0</v>
      </c>
      <c r="O6">
        <v>28338</v>
      </c>
      <c r="P6" t="s">
        <v>4</v>
      </c>
      <c r="Q6">
        <v>9029</v>
      </c>
      <c r="R6" t="s">
        <v>0</v>
      </c>
      <c r="S6">
        <v>37</v>
      </c>
      <c r="T6" s="7">
        <f t="shared" si="1"/>
        <v>4.0979067449329939E-3</v>
      </c>
    </row>
    <row r="7" spans="1:20" x14ac:dyDescent="0.25">
      <c r="A7">
        <v>28291</v>
      </c>
      <c r="B7" t="s">
        <v>2</v>
      </c>
      <c r="C7">
        <v>9062</v>
      </c>
      <c r="D7" t="s">
        <v>3</v>
      </c>
      <c r="E7">
        <v>1</v>
      </c>
      <c r="F7" s="6">
        <f t="shared" si="0"/>
        <v>1.1035091591260208E-4</v>
      </c>
      <c r="H7">
        <v>28313</v>
      </c>
      <c r="I7" t="s">
        <v>2</v>
      </c>
      <c r="J7">
        <v>9062</v>
      </c>
      <c r="K7" t="s">
        <v>3</v>
      </c>
      <c r="L7">
        <v>1</v>
      </c>
      <c r="M7" s="7">
        <f t="shared" si="2"/>
        <v>1.1035091591260208E-4</v>
      </c>
      <c r="O7">
        <v>28339</v>
      </c>
      <c r="P7" t="s">
        <v>3</v>
      </c>
      <c r="Q7">
        <v>9068</v>
      </c>
      <c r="R7" t="s">
        <v>1</v>
      </c>
      <c r="S7">
        <v>0</v>
      </c>
      <c r="T7" s="7">
        <f t="shared" si="1"/>
        <v>0</v>
      </c>
    </row>
    <row r="8" spans="1:20" x14ac:dyDescent="0.25">
      <c r="A8">
        <v>28292</v>
      </c>
      <c r="B8" t="s">
        <v>2</v>
      </c>
      <c r="C8">
        <v>9063</v>
      </c>
      <c r="D8" t="s">
        <v>1</v>
      </c>
      <c r="E8">
        <v>0</v>
      </c>
      <c r="F8" s="6">
        <f t="shared" si="0"/>
        <v>0</v>
      </c>
      <c r="H8">
        <v>28314</v>
      </c>
      <c r="I8" t="s">
        <v>0</v>
      </c>
      <c r="J8">
        <v>9064</v>
      </c>
      <c r="K8" t="s">
        <v>1</v>
      </c>
      <c r="L8">
        <v>0</v>
      </c>
      <c r="M8" s="7">
        <f t="shared" si="2"/>
        <v>0</v>
      </c>
      <c r="O8">
        <v>28340</v>
      </c>
      <c r="P8" t="s">
        <v>3</v>
      </c>
      <c r="Q8">
        <v>9066</v>
      </c>
      <c r="R8" t="s">
        <v>27</v>
      </c>
      <c r="S8" t="s">
        <v>14</v>
      </c>
      <c r="T8" s="7">
        <f>2/Q8</f>
        <v>2.2060445621001543E-4</v>
      </c>
    </row>
    <row r="9" spans="1:20" x14ac:dyDescent="0.25">
      <c r="A9">
        <v>28293</v>
      </c>
      <c r="B9" t="s">
        <v>4</v>
      </c>
      <c r="C9">
        <v>9063</v>
      </c>
      <c r="D9" t="s">
        <v>1</v>
      </c>
      <c r="E9">
        <v>0</v>
      </c>
      <c r="F9" s="6">
        <f t="shared" si="0"/>
        <v>0</v>
      </c>
      <c r="H9">
        <v>28315</v>
      </c>
      <c r="I9" t="s">
        <v>2</v>
      </c>
      <c r="J9">
        <v>9062</v>
      </c>
      <c r="K9" t="s">
        <v>3</v>
      </c>
      <c r="L9">
        <v>2</v>
      </c>
      <c r="M9" s="7">
        <f t="shared" si="2"/>
        <v>2.2070183182520416E-4</v>
      </c>
      <c r="O9">
        <v>28341</v>
      </c>
      <c r="P9" t="s">
        <v>2</v>
      </c>
      <c r="Q9">
        <v>9068</v>
      </c>
      <c r="R9" t="s">
        <v>1</v>
      </c>
      <c r="S9">
        <v>0</v>
      </c>
      <c r="T9" s="7">
        <f t="shared" si="1"/>
        <v>0</v>
      </c>
    </row>
    <row r="10" spans="1:20" x14ac:dyDescent="0.25">
      <c r="A10">
        <v>28294</v>
      </c>
      <c r="B10" t="s">
        <v>4</v>
      </c>
      <c r="C10">
        <v>9063</v>
      </c>
      <c r="D10" t="s">
        <v>1</v>
      </c>
      <c r="E10">
        <v>0</v>
      </c>
      <c r="F10" s="6">
        <f t="shared" si="0"/>
        <v>0</v>
      </c>
      <c r="H10">
        <v>28316</v>
      </c>
      <c r="I10" t="s">
        <v>4</v>
      </c>
      <c r="J10">
        <v>9065</v>
      </c>
      <c r="K10" t="s">
        <v>1</v>
      </c>
      <c r="L10">
        <v>0</v>
      </c>
      <c r="M10" s="7">
        <f t="shared" si="2"/>
        <v>0</v>
      </c>
      <c r="O10">
        <v>28342</v>
      </c>
      <c r="P10" t="s">
        <v>4</v>
      </c>
      <c r="Q10">
        <v>9074</v>
      </c>
      <c r="R10" t="s">
        <v>1</v>
      </c>
      <c r="S10">
        <v>0</v>
      </c>
      <c r="T10" s="7">
        <f t="shared" si="1"/>
        <v>0</v>
      </c>
    </row>
    <row r="11" spans="1:20" x14ac:dyDescent="0.25">
      <c r="A11">
        <v>28295</v>
      </c>
      <c r="B11" t="s">
        <v>4</v>
      </c>
      <c r="C11">
        <v>9062</v>
      </c>
      <c r="D11" t="s">
        <v>1</v>
      </c>
      <c r="E11">
        <v>0</v>
      </c>
      <c r="F11" s="6">
        <f t="shared" si="0"/>
        <v>0</v>
      </c>
      <c r="H11">
        <v>28317</v>
      </c>
      <c r="I11" t="s">
        <v>3</v>
      </c>
      <c r="J11">
        <v>9065</v>
      </c>
      <c r="K11" t="s">
        <v>1</v>
      </c>
      <c r="L11">
        <v>0</v>
      </c>
      <c r="M11" s="7">
        <f t="shared" si="2"/>
        <v>0</v>
      </c>
      <c r="O11">
        <v>28343</v>
      </c>
      <c r="P11" t="s">
        <v>4</v>
      </c>
      <c r="Q11">
        <v>9077</v>
      </c>
      <c r="R11" t="s">
        <v>1</v>
      </c>
      <c r="S11">
        <v>0</v>
      </c>
      <c r="T11" s="7">
        <f t="shared" si="1"/>
        <v>0</v>
      </c>
    </row>
    <row r="12" spans="1:20" x14ac:dyDescent="0.25">
      <c r="A12">
        <v>28296</v>
      </c>
      <c r="B12" t="s">
        <v>4</v>
      </c>
      <c r="C12">
        <v>9063</v>
      </c>
      <c r="D12" t="s">
        <v>1</v>
      </c>
      <c r="E12">
        <v>0</v>
      </c>
      <c r="F12" s="6">
        <f t="shared" si="0"/>
        <v>0</v>
      </c>
      <c r="H12">
        <v>28318</v>
      </c>
      <c r="I12" t="s">
        <v>3</v>
      </c>
      <c r="J12">
        <v>9065</v>
      </c>
      <c r="K12" t="s">
        <v>1</v>
      </c>
      <c r="L12">
        <v>0</v>
      </c>
      <c r="M12" s="7">
        <f t="shared" si="2"/>
        <v>0</v>
      </c>
      <c r="O12">
        <v>28344</v>
      </c>
      <c r="P12" t="s">
        <v>2</v>
      </c>
      <c r="Q12">
        <v>9050</v>
      </c>
      <c r="R12" t="s">
        <v>28</v>
      </c>
      <c r="S12" t="s">
        <v>29</v>
      </c>
      <c r="T12" s="7">
        <f>28/Q12</f>
        <v>3.0939226519337017E-3</v>
      </c>
    </row>
    <row r="13" spans="1:20" x14ac:dyDescent="0.25">
      <c r="A13">
        <v>28297</v>
      </c>
      <c r="B13" t="s">
        <v>3</v>
      </c>
      <c r="C13">
        <v>9062</v>
      </c>
      <c r="D13" t="s">
        <v>2</v>
      </c>
      <c r="E13">
        <v>1</v>
      </c>
      <c r="F13" s="6">
        <f t="shared" si="0"/>
        <v>1.1035091591260208E-4</v>
      </c>
      <c r="H13">
        <v>28319</v>
      </c>
      <c r="I13" t="s">
        <v>4</v>
      </c>
      <c r="J13">
        <v>9065</v>
      </c>
      <c r="K13" t="s">
        <v>1</v>
      </c>
      <c r="L13">
        <v>0</v>
      </c>
      <c r="M13" s="7">
        <f t="shared" si="2"/>
        <v>0</v>
      </c>
      <c r="O13">
        <v>28345</v>
      </c>
      <c r="P13" t="s">
        <v>3</v>
      </c>
      <c r="Q13">
        <v>9079</v>
      </c>
      <c r="R13" t="s">
        <v>1</v>
      </c>
      <c r="S13">
        <v>0</v>
      </c>
      <c r="T13" s="7">
        <f t="shared" si="1"/>
        <v>0</v>
      </c>
    </row>
    <row r="14" spans="1:20" x14ac:dyDescent="0.25">
      <c r="A14">
        <v>28298</v>
      </c>
      <c r="B14" t="s">
        <v>2</v>
      </c>
      <c r="C14">
        <v>9063</v>
      </c>
      <c r="D14" t="s">
        <v>1</v>
      </c>
      <c r="E14">
        <v>0</v>
      </c>
      <c r="F14" s="6">
        <f t="shared" si="0"/>
        <v>0</v>
      </c>
      <c r="H14">
        <v>28320</v>
      </c>
      <c r="I14" t="s">
        <v>2</v>
      </c>
      <c r="J14">
        <v>9063</v>
      </c>
      <c r="K14" t="s">
        <v>1</v>
      </c>
      <c r="L14">
        <v>0</v>
      </c>
      <c r="M14" s="7">
        <f t="shared" si="2"/>
        <v>0</v>
      </c>
      <c r="O14">
        <v>28346</v>
      </c>
      <c r="P14" t="s">
        <v>0</v>
      </c>
      <c r="Q14">
        <v>9079</v>
      </c>
      <c r="R14" t="s">
        <v>1</v>
      </c>
      <c r="S14">
        <v>0</v>
      </c>
      <c r="T14" s="7">
        <f t="shared" si="1"/>
        <v>0</v>
      </c>
    </row>
    <row r="15" spans="1:20" x14ac:dyDescent="0.25">
      <c r="A15">
        <v>28299</v>
      </c>
      <c r="B15" t="s">
        <v>4</v>
      </c>
      <c r="C15">
        <v>9063</v>
      </c>
      <c r="D15" t="s">
        <v>1</v>
      </c>
      <c r="E15">
        <v>0</v>
      </c>
      <c r="F15" s="6">
        <f t="shared" si="0"/>
        <v>0</v>
      </c>
      <c r="H15">
        <v>28321</v>
      </c>
      <c r="I15" t="s">
        <v>0</v>
      </c>
      <c r="J15">
        <v>9068</v>
      </c>
      <c r="K15" t="s">
        <v>1</v>
      </c>
      <c r="L15">
        <v>0</v>
      </c>
      <c r="M15" s="7">
        <f t="shared" si="2"/>
        <v>0</v>
      </c>
      <c r="O15">
        <v>28347</v>
      </c>
      <c r="P15" t="s">
        <v>0</v>
      </c>
      <c r="Q15">
        <v>9079</v>
      </c>
      <c r="R15" t="s">
        <v>1</v>
      </c>
      <c r="S15">
        <v>0</v>
      </c>
      <c r="T15" s="7">
        <f t="shared" si="1"/>
        <v>0</v>
      </c>
    </row>
    <row r="16" spans="1:20" x14ac:dyDescent="0.25">
      <c r="A16">
        <v>28300</v>
      </c>
      <c r="B16" t="s">
        <v>0</v>
      </c>
      <c r="C16">
        <v>9061</v>
      </c>
      <c r="D16" t="s">
        <v>3</v>
      </c>
      <c r="E16">
        <v>2</v>
      </c>
      <c r="F16" s="6">
        <f t="shared" si="0"/>
        <v>2.207261891623441E-4</v>
      </c>
      <c r="H16">
        <v>28322</v>
      </c>
      <c r="I16" t="s">
        <v>3</v>
      </c>
      <c r="J16">
        <v>9068</v>
      </c>
      <c r="K16" t="s">
        <v>1</v>
      </c>
      <c r="L16">
        <v>0</v>
      </c>
      <c r="M16" s="7">
        <f t="shared" si="2"/>
        <v>0</v>
      </c>
      <c r="O16">
        <v>28348</v>
      </c>
      <c r="P16" t="s">
        <v>2</v>
      </c>
      <c r="Q16">
        <v>9078</v>
      </c>
      <c r="R16" t="s">
        <v>3</v>
      </c>
      <c r="S16">
        <v>1</v>
      </c>
      <c r="T16" s="7">
        <f t="shared" si="1"/>
        <v>1.1015642211940956E-4</v>
      </c>
    </row>
    <row r="17" spans="1:20" x14ac:dyDescent="0.25">
      <c r="A17">
        <v>28301</v>
      </c>
      <c r="B17" t="s">
        <v>2</v>
      </c>
      <c r="C17">
        <v>9063</v>
      </c>
      <c r="D17" t="s">
        <v>1</v>
      </c>
      <c r="E17">
        <v>0</v>
      </c>
      <c r="F17" s="6">
        <f t="shared" si="0"/>
        <v>0</v>
      </c>
      <c r="H17">
        <v>28323</v>
      </c>
      <c r="I17" t="s">
        <v>3</v>
      </c>
      <c r="J17">
        <v>9069</v>
      </c>
      <c r="K17" t="s">
        <v>1</v>
      </c>
      <c r="L17">
        <v>0</v>
      </c>
      <c r="M17" s="7">
        <f t="shared" si="2"/>
        <v>0</v>
      </c>
      <c r="O17">
        <v>28349</v>
      </c>
      <c r="P17" t="s">
        <v>4</v>
      </c>
      <c r="Q17">
        <v>9078</v>
      </c>
      <c r="R17" t="s">
        <v>1</v>
      </c>
      <c r="S17">
        <v>0</v>
      </c>
      <c r="T17" s="7">
        <f t="shared" si="1"/>
        <v>0</v>
      </c>
    </row>
    <row r="18" spans="1:20" x14ac:dyDescent="0.25">
      <c r="A18">
        <v>28302</v>
      </c>
      <c r="B18" t="s">
        <v>0</v>
      </c>
      <c r="C18">
        <v>9063</v>
      </c>
      <c r="D18" t="s">
        <v>1</v>
      </c>
      <c r="E18">
        <v>0</v>
      </c>
      <c r="F18" s="6">
        <f t="shared" si="0"/>
        <v>0</v>
      </c>
      <c r="H18">
        <v>28324</v>
      </c>
      <c r="I18" t="s">
        <v>3</v>
      </c>
      <c r="J18">
        <v>9069</v>
      </c>
      <c r="K18" t="s">
        <v>1</v>
      </c>
      <c r="L18">
        <v>0</v>
      </c>
      <c r="M18" s="7">
        <f t="shared" si="2"/>
        <v>0</v>
      </c>
      <c r="O18">
        <v>28350</v>
      </c>
      <c r="P18" t="s">
        <v>0</v>
      </c>
      <c r="Q18">
        <v>9079</v>
      </c>
      <c r="R18" t="s">
        <v>1</v>
      </c>
      <c r="S18">
        <v>0</v>
      </c>
      <c r="T18" s="7">
        <f t="shared" si="1"/>
        <v>0</v>
      </c>
    </row>
    <row r="19" spans="1:20" x14ac:dyDescent="0.25">
      <c r="A19">
        <v>28303</v>
      </c>
      <c r="B19" t="s">
        <v>4</v>
      </c>
      <c r="C19">
        <v>9063</v>
      </c>
      <c r="D19" t="s">
        <v>1</v>
      </c>
      <c r="E19">
        <v>0</v>
      </c>
      <c r="F19" s="6">
        <f t="shared" si="0"/>
        <v>0</v>
      </c>
      <c r="H19">
        <v>28325</v>
      </c>
      <c r="I19" t="s">
        <v>0</v>
      </c>
      <c r="J19">
        <v>9068</v>
      </c>
      <c r="K19" t="s">
        <v>4</v>
      </c>
      <c r="L19">
        <v>1</v>
      </c>
      <c r="M19" s="7">
        <f t="shared" si="2"/>
        <v>1.1027790030877812E-4</v>
      </c>
      <c r="O19">
        <v>28351</v>
      </c>
      <c r="P19" t="s">
        <v>3</v>
      </c>
      <c r="Q19">
        <v>9079</v>
      </c>
      <c r="R19" t="s">
        <v>1</v>
      </c>
      <c r="S19">
        <v>0</v>
      </c>
      <c r="T19" s="7">
        <f t="shared" si="1"/>
        <v>0</v>
      </c>
    </row>
    <row r="20" spans="1:20" x14ac:dyDescent="0.25">
      <c r="A20">
        <v>28304</v>
      </c>
      <c r="B20" t="s">
        <v>4</v>
      </c>
      <c r="C20">
        <v>9063</v>
      </c>
      <c r="D20" t="s">
        <v>1</v>
      </c>
      <c r="E20">
        <v>0</v>
      </c>
      <c r="F20" s="6">
        <f t="shared" si="0"/>
        <v>0</v>
      </c>
      <c r="H20">
        <v>28326</v>
      </c>
      <c r="I20" t="s">
        <v>0</v>
      </c>
      <c r="J20">
        <v>9068</v>
      </c>
      <c r="K20" t="s">
        <v>3</v>
      </c>
      <c r="L20">
        <v>1</v>
      </c>
      <c r="M20" s="7">
        <f t="shared" si="2"/>
        <v>1.1027790030877812E-4</v>
      </c>
      <c r="O20">
        <v>28352</v>
      </c>
      <c r="P20" t="s">
        <v>4</v>
      </c>
      <c r="Q20">
        <v>9078</v>
      </c>
      <c r="R20" t="s">
        <v>3</v>
      </c>
      <c r="S20">
        <v>1</v>
      </c>
      <c r="T20" s="7">
        <f t="shared" si="1"/>
        <v>1.1015642211940956E-4</v>
      </c>
    </row>
    <row r="21" spans="1:20" x14ac:dyDescent="0.25">
      <c r="A21">
        <v>28305</v>
      </c>
      <c r="B21" t="s">
        <v>4</v>
      </c>
      <c r="C21">
        <v>9060</v>
      </c>
      <c r="D21" t="s">
        <v>23</v>
      </c>
      <c r="E21" t="s">
        <v>21</v>
      </c>
      <c r="F21" s="6">
        <f>3/C21</f>
        <v>3.3112582781456954E-4</v>
      </c>
      <c r="H21">
        <v>28327</v>
      </c>
      <c r="I21" t="s">
        <v>3</v>
      </c>
      <c r="J21">
        <v>9068</v>
      </c>
      <c r="K21" t="s">
        <v>1</v>
      </c>
      <c r="L21">
        <v>0</v>
      </c>
      <c r="M21" s="7">
        <f t="shared" si="2"/>
        <v>0</v>
      </c>
      <c r="O21">
        <v>28353</v>
      </c>
      <c r="P21" t="s">
        <v>4</v>
      </c>
      <c r="Q21">
        <v>9078</v>
      </c>
      <c r="R21" t="s">
        <v>1</v>
      </c>
      <c r="S21">
        <v>0</v>
      </c>
      <c r="T21" s="7">
        <f t="shared" si="1"/>
        <v>0</v>
      </c>
    </row>
    <row r="22" spans="1:20" x14ac:dyDescent="0.25">
      <c r="A22">
        <v>28306</v>
      </c>
      <c r="B22" t="s">
        <v>3</v>
      </c>
      <c r="C22">
        <v>9063</v>
      </c>
      <c r="D22" t="s">
        <v>1</v>
      </c>
      <c r="E22">
        <v>0</v>
      </c>
      <c r="F22" s="6">
        <f t="shared" si="0"/>
        <v>0</v>
      </c>
      <c r="H22">
        <v>28328</v>
      </c>
      <c r="I22" t="s">
        <v>0</v>
      </c>
      <c r="J22">
        <v>9067</v>
      </c>
      <c r="K22" t="s">
        <v>2</v>
      </c>
      <c r="L22">
        <v>1</v>
      </c>
      <c r="M22" s="7">
        <f t="shared" si="2"/>
        <v>1.1029006286533584E-4</v>
      </c>
      <c r="O22">
        <v>28354</v>
      </c>
      <c r="P22" t="s">
        <v>2</v>
      </c>
      <c r="Q22">
        <v>9079</v>
      </c>
      <c r="R22" t="s">
        <v>1</v>
      </c>
      <c r="S22">
        <v>0</v>
      </c>
      <c r="T22" s="7">
        <f t="shared" si="1"/>
        <v>0</v>
      </c>
    </row>
    <row r="23" spans="1:20" x14ac:dyDescent="0.25">
      <c r="E23" t="s">
        <v>39</v>
      </c>
      <c r="F23" s="6">
        <f>SUM(F3:F22)</f>
        <v>1.103618775208494E-3</v>
      </c>
      <c r="H23">
        <v>28329</v>
      </c>
      <c r="I23" t="s">
        <v>0</v>
      </c>
      <c r="J23">
        <v>9064</v>
      </c>
      <c r="K23" t="s">
        <v>3</v>
      </c>
      <c r="L23">
        <v>2</v>
      </c>
      <c r="M23" s="7">
        <f t="shared" si="2"/>
        <v>2.2065313327449251E-4</v>
      </c>
      <c r="O23">
        <v>28355</v>
      </c>
      <c r="P23" t="s">
        <v>2</v>
      </c>
      <c r="Q23">
        <v>9079</v>
      </c>
      <c r="R23" t="s">
        <v>1</v>
      </c>
      <c r="S23">
        <v>0</v>
      </c>
      <c r="T23" s="7">
        <f t="shared" si="1"/>
        <v>0</v>
      </c>
    </row>
    <row r="24" spans="1:20" x14ac:dyDescent="0.25">
      <c r="H24">
        <v>28330</v>
      </c>
      <c r="I24" t="s">
        <v>4</v>
      </c>
      <c r="J24">
        <v>9067</v>
      </c>
      <c r="K24" t="s">
        <v>1</v>
      </c>
      <c r="L24">
        <v>0</v>
      </c>
      <c r="M24" s="7">
        <f t="shared" si="2"/>
        <v>0</v>
      </c>
      <c r="O24">
        <v>28356</v>
      </c>
      <c r="P24" t="s">
        <v>4</v>
      </c>
      <c r="Q24">
        <v>9078</v>
      </c>
      <c r="R24" t="s">
        <v>0</v>
      </c>
      <c r="S24">
        <v>1</v>
      </c>
      <c r="T24" s="7">
        <f t="shared" si="1"/>
        <v>1.1015642211940956E-4</v>
      </c>
    </row>
    <row r="25" spans="1:20" x14ac:dyDescent="0.25">
      <c r="H25">
        <v>28331</v>
      </c>
      <c r="I25" t="s">
        <v>2</v>
      </c>
      <c r="J25">
        <v>9061</v>
      </c>
      <c r="K25" t="s">
        <v>3</v>
      </c>
      <c r="L25">
        <v>6</v>
      </c>
      <c r="M25" s="7">
        <f t="shared" si="2"/>
        <v>6.6217856748703233E-4</v>
      </c>
      <c r="O25">
        <v>28357</v>
      </c>
      <c r="P25" t="s">
        <v>0</v>
      </c>
      <c r="Q25">
        <v>9078</v>
      </c>
      <c r="R25" t="s">
        <v>3</v>
      </c>
      <c r="S25">
        <v>1</v>
      </c>
      <c r="T25" s="7">
        <f t="shared" si="1"/>
        <v>1.1015642211940956E-4</v>
      </c>
    </row>
    <row r="26" spans="1:20" x14ac:dyDescent="0.25">
      <c r="H26">
        <v>28332</v>
      </c>
      <c r="I26" t="s">
        <v>2</v>
      </c>
      <c r="J26">
        <v>9067</v>
      </c>
      <c r="K26" t="s">
        <v>3</v>
      </c>
      <c r="L26">
        <v>1</v>
      </c>
      <c r="M26" s="7">
        <f t="shared" si="2"/>
        <v>1.1029006286533584E-4</v>
      </c>
      <c r="O26">
        <v>28358</v>
      </c>
      <c r="P26" t="s">
        <v>4</v>
      </c>
      <c r="Q26">
        <v>9079</v>
      </c>
      <c r="R26" t="s">
        <v>1</v>
      </c>
      <c r="S26">
        <v>0</v>
      </c>
      <c r="T26" s="7">
        <f t="shared" si="1"/>
        <v>0</v>
      </c>
    </row>
    <row r="27" spans="1:20" x14ac:dyDescent="0.25">
      <c r="L27" t="s">
        <v>39</v>
      </c>
      <c r="M27" s="7">
        <f>SUM(M3:M26)</f>
        <v>6.5297343335596336E-3</v>
      </c>
      <c r="S27" t="s">
        <v>39</v>
      </c>
      <c r="T27" s="7">
        <f>SUM(T3:T26)</f>
        <v>7.8530595415543508E-3</v>
      </c>
    </row>
    <row r="29" spans="1:20" x14ac:dyDescent="0.25">
      <c r="D29" t="s">
        <v>40</v>
      </c>
      <c r="E29" s="7">
        <f>SUM(F23,M27,T27)</f>
        <v>1.5486412650322478E-2</v>
      </c>
    </row>
    <row r="31" spans="1:20" x14ac:dyDescent="0.25">
      <c r="A31" t="s">
        <v>42</v>
      </c>
    </row>
    <row r="32" spans="1:20" x14ac:dyDescent="0.25">
      <c r="A32" s="9" t="s">
        <v>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workbookViewId="0">
      <selection activeCell="A31" sqref="A31:A32"/>
    </sheetView>
  </sheetViews>
  <sheetFormatPr defaultColWidth="11" defaultRowHeight="15.75" x14ac:dyDescent="0.25"/>
  <cols>
    <col min="3" max="3" width="14.625" customWidth="1"/>
    <col min="13" max="13" width="10.875" style="7"/>
    <col min="20" max="20" width="10.875" style="7"/>
  </cols>
  <sheetData>
    <row r="1" spans="1:20" x14ac:dyDescent="0.25">
      <c r="A1" t="s">
        <v>31</v>
      </c>
      <c r="H1" t="s">
        <v>32</v>
      </c>
      <c r="O1" t="s">
        <v>33</v>
      </c>
    </row>
    <row r="2" spans="1:20" x14ac:dyDescent="0.25">
      <c r="A2" t="s">
        <v>5</v>
      </c>
      <c r="B2" s="1" t="s">
        <v>6</v>
      </c>
      <c r="C2" s="1" t="s">
        <v>7</v>
      </c>
      <c r="D2" s="1" t="s">
        <v>8</v>
      </c>
      <c r="E2" s="1" t="s">
        <v>9</v>
      </c>
      <c r="H2" t="s">
        <v>5</v>
      </c>
      <c r="I2" s="1" t="s">
        <v>6</v>
      </c>
      <c r="J2" s="1" t="s">
        <v>7</v>
      </c>
      <c r="K2" s="1" t="s">
        <v>8</v>
      </c>
      <c r="L2" s="1" t="s">
        <v>9</v>
      </c>
      <c r="O2" t="s">
        <v>5</v>
      </c>
      <c r="P2" s="1" t="s">
        <v>6</v>
      </c>
      <c r="Q2" s="1" t="s">
        <v>7</v>
      </c>
      <c r="R2" s="1" t="s">
        <v>8</v>
      </c>
      <c r="S2" s="1" t="s">
        <v>9</v>
      </c>
    </row>
    <row r="3" spans="1:20" x14ac:dyDescent="0.25">
      <c r="A3">
        <v>29164</v>
      </c>
      <c r="B3" t="s">
        <v>3</v>
      </c>
      <c r="C3">
        <v>9052</v>
      </c>
      <c r="D3" t="s">
        <v>1</v>
      </c>
      <c r="E3">
        <v>0</v>
      </c>
      <c r="F3" s="6">
        <f>E3/C3</f>
        <v>0</v>
      </c>
      <c r="H3">
        <v>29188</v>
      </c>
      <c r="I3" t="s">
        <v>4</v>
      </c>
      <c r="J3">
        <v>9040</v>
      </c>
      <c r="K3" t="s">
        <v>3</v>
      </c>
      <c r="L3">
        <v>4</v>
      </c>
      <c r="M3" s="7">
        <f>L3/J3</f>
        <v>4.4247787610619468E-4</v>
      </c>
      <c r="O3">
        <v>29213</v>
      </c>
      <c r="P3" t="s">
        <v>3</v>
      </c>
      <c r="Q3">
        <v>9046</v>
      </c>
      <c r="R3" t="s">
        <v>1</v>
      </c>
      <c r="S3">
        <v>0</v>
      </c>
      <c r="T3" s="7">
        <f>S3/Q3</f>
        <v>0</v>
      </c>
    </row>
    <row r="4" spans="1:20" x14ac:dyDescent="0.25">
      <c r="A4">
        <v>29165</v>
      </c>
      <c r="B4" t="s">
        <v>3</v>
      </c>
      <c r="C4">
        <v>9052</v>
      </c>
      <c r="D4" t="s">
        <v>1</v>
      </c>
      <c r="E4">
        <v>0</v>
      </c>
      <c r="F4" s="6">
        <f t="shared" ref="F4:F22" si="0">E4/C4</f>
        <v>0</v>
      </c>
      <c r="H4">
        <v>29189</v>
      </c>
      <c r="I4" t="s">
        <v>2</v>
      </c>
      <c r="J4">
        <v>9047</v>
      </c>
      <c r="K4" t="s">
        <v>1</v>
      </c>
      <c r="L4">
        <v>0</v>
      </c>
      <c r="M4" s="7">
        <f t="shared" ref="M4:M25" si="1">L4/J4</f>
        <v>0</v>
      </c>
      <c r="O4">
        <v>29214</v>
      </c>
      <c r="P4" t="s">
        <v>3</v>
      </c>
      <c r="Q4">
        <v>9045</v>
      </c>
      <c r="R4" t="s">
        <v>1</v>
      </c>
      <c r="S4">
        <v>0</v>
      </c>
      <c r="T4" s="7">
        <f t="shared" ref="T4:T20" si="2">S4/Q4</f>
        <v>0</v>
      </c>
    </row>
    <row r="5" spans="1:20" x14ac:dyDescent="0.25">
      <c r="A5">
        <v>29166</v>
      </c>
      <c r="B5" t="s">
        <v>4</v>
      </c>
      <c r="C5">
        <v>9052</v>
      </c>
      <c r="D5" t="s">
        <v>1</v>
      </c>
      <c r="E5">
        <v>0</v>
      </c>
      <c r="F5" s="6">
        <f t="shared" si="0"/>
        <v>0</v>
      </c>
      <c r="H5">
        <v>29190</v>
      </c>
      <c r="I5" t="s">
        <v>4</v>
      </c>
      <c r="J5">
        <v>9047</v>
      </c>
      <c r="K5" t="s">
        <v>1</v>
      </c>
      <c r="L5">
        <v>0</v>
      </c>
      <c r="M5" s="7">
        <f t="shared" si="1"/>
        <v>0</v>
      </c>
      <c r="O5">
        <v>29215</v>
      </c>
      <c r="P5" t="s">
        <v>2</v>
      </c>
      <c r="Q5">
        <v>9045</v>
      </c>
      <c r="R5" t="s">
        <v>1</v>
      </c>
      <c r="S5">
        <v>0</v>
      </c>
      <c r="T5" s="7">
        <f t="shared" si="2"/>
        <v>0</v>
      </c>
    </row>
    <row r="6" spans="1:20" x14ac:dyDescent="0.25">
      <c r="A6">
        <v>29167</v>
      </c>
      <c r="B6" t="s">
        <v>2</v>
      </c>
      <c r="C6">
        <v>9037</v>
      </c>
      <c r="D6" t="s">
        <v>3</v>
      </c>
      <c r="E6">
        <v>13</v>
      </c>
      <c r="F6" s="6">
        <f t="shared" si="0"/>
        <v>1.4385304857806795E-3</v>
      </c>
      <c r="H6">
        <v>29191</v>
      </c>
      <c r="I6" t="s">
        <v>4</v>
      </c>
      <c r="J6">
        <v>9047</v>
      </c>
      <c r="K6" t="s">
        <v>1</v>
      </c>
      <c r="L6">
        <v>0</v>
      </c>
      <c r="M6" s="7">
        <f t="shared" si="1"/>
        <v>0</v>
      </c>
      <c r="O6">
        <v>29216</v>
      </c>
      <c r="P6" t="s">
        <v>3</v>
      </c>
      <c r="Q6">
        <v>9045</v>
      </c>
      <c r="R6" t="s">
        <v>1</v>
      </c>
      <c r="S6">
        <v>0</v>
      </c>
      <c r="T6" s="7">
        <f t="shared" si="2"/>
        <v>0</v>
      </c>
    </row>
    <row r="7" spans="1:20" x14ac:dyDescent="0.25">
      <c r="A7">
        <v>29168</v>
      </c>
      <c r="B7" t="s">
        <v>4</v>
      </c>
      <c r="C7">
        <v>9051</v>
      </c>
      <c r="D7" t="s">
        <v>1</v>
      </c>
      <c r="E7">
        <v>0</v>
      </c>
      <c r="F7" s="6">
        <f t="shared" si="0"/>
        <v>0</v>
      </c>
      <c r="H7">
        <v>29192</v>
      </c>
      <c r="I7" t="s">
        <v>3</v>
      </c>
      <c r="J7">
        <v>9047</v>
      </c>
      <c r="K7" t="s">
        <v>1</v>
      </c>
      <c r="L7">
        <v>0</v>
      </c>
      <c r="M7" s="7">
        <f t="shared" si="1"/>
        <v>0</v>
      </c>
      <c r="O7">
        <v>29217</v>
      </c>
      <c r="P7" t="s">
        <v>3</v>
      </c>
      <c r="Q7">
        <v>9045</v>
      </c>
      <c r="R7" t="s">
        <v>1</v>
      </c>
      <c r="S7">
        <v>0</v>
      </c>
      <c r="T7" s="7">
        <f t="shared" si="2"/>
        <v>0</v>
      </c>
    </row>
    <row r="8" spans="1:20" x14ac:dyDescent="0.25">
      <c r="A8">
        <v>29169</v>
      </c>
      <c r="B8" t="s">
        <v>4</v>
      </c>
      <c r="C8">
        <v>9052</v>
      </c>
      <c r="D8" t="s">
        <v>1</v>
      </c>
      <c r="E8">
        <v>0</v>
      </c>
      <c r="F8" s="6">
        <f t="shared" si="0"/>
        <v>0</v>
      </c>
      <c r="H8">
        <v>29193</v>
      </c>
      <c r="I8" t="s">
        <v>3</v>
      </c>
      <c r="J8">
        <v>9047</v>
      </c>
      <c r="K8" t="s">
        <v>1</v>
      </c>
      <c r="L8">
        <v>0</v>
      </c>
      <c r="M8" s="7">
        <f t="shared" si="1"/>
        <v>0</v>
      </c>
      <c r="O8">
        <v>29218</v>
      </c>
      <c r="P8" t="s">
        <v>2</v>
      </c>
      <c r="Q8">
        <v>9044</v>
      </c>
      <c r="R8" t="s">
        <v>3</v>
      </c>
      <c r="S8">
        <v>1</v>
      </c>
      <c r="T8" s="7">
        <f t="shared" si="2"/>
        <v>1.1057054400707652E-4</v>
      </c>
    </row>
    <row r="9" spans="1:20" x14ac:dyDescent="0.25">
      <c r="A9">
        <v>29170</v>
      </c>
      <c r="B9" t="s">
        <v>4</v>
      </c>
      <c r="C9">
        <v>9052</v>
      </c>
      <c r="D9" t="s">
        <v>1</v>
      </c>
      <c r="E9">
        <v>0</v>
      </c>
      <c r="F9" s="6">
        <f t="shared" si="0"/>
        <v>0</v>
      </c>
      <c r="H9">
        <v>29194</v>
      </c>
      <c r="I9" t="s">
        <v>3</v>
      </c>
      <c r="J9">
        <v>9047</v>
      </c>
      <c r="K9" t="s">
        <v>2</v>
      </c>
      <c r="L9">
        <v>1</v>
      </c>
      <c r="M9" s="7">
        <f t="shared" si="1"/>
        <v>1.1053387863380126E-4</v>
      </c>
      <c r="O9">
        <v>29219</v>
      </c>
      <c r="P9" t="s">
        <v>0</v>
      </c>
      <c r="Q9">
        <v>9043</v>
      </c>
      <c r="R9" t="s">
        <v>3</v>
      </c>
      <c r="S9">
        <v>1</v>
      </c>
      <c r="T9" s="7">
        <f t="shared" si="2"/>
        <v>1.1058277120424638E-4</v>
      </c>
    </row>
    <row r="10" spans="1:20" x14ac:dyDescent="0.25">
      <c r="A10">
        <v>29171</v>
      </c>
      <c r="B10" t="s">
        <v>2</v>
      </c>
      <c r="C10">
        <v>9050</v>
      </c>
      <c r="D10" t="s">
        <v>3</v>
      </c>
      <c r="E10">
        <v>2</v>
      </c>
      <c r="F10" s="6">
        <f t="shared" si="0"/>
        <v>2.2099447513812155E-4</v>
      </c>
      <c r="H10">
        <v>29195</v>
      </c>
      <c r="I10" t="s">
        <v>0</v>
      </c>
      <c r="J10">
        <v>9046</v>
      </c>
      <c r="K10" t="s">
        <v>3</v>
      </c>
      <c r="L10">
        <v>1</v>
      </c>
      <c r="M10" s="7">
        <f t="shared" si="1"/>
        <v>1.1054609772275039E-4</v>
      </c>
      <c r="O10">
        <v>29220</v>
      </c>
      <c r="P10" t="s">
        <v>0</v>
      </c>
      <c r="Q10">
        <v>9044</v>
      </c>
      <c r="R10" t="s">
        <v>4</v>
      </c>
      <c r="S10">
        <v>1</v>
      </c>
      <c r="T10" s="7">
        <f t="shared" si="2"/>
        <v>1.1057054400707652E-4</v>
      </c>
    </row>
    <row r="11" spans="1:20" x14ac:dyDescent="0.25">
      <c r="A11">
        <v>29172</v>
      </c>
      <c r="B11" t="s">
        <v>4</v>
      </c>
      <c r="C11">
        <v>9050</v>
      </c>
      <c r="D11" t="s">
        <v>1</v>
      </c>
      <c r="E11">
        <v>0</v>
      </c>
      <c r="F11" s="6">
        <f t="shared" si="0"/>
        <v>0</v>
      </c>
      <c r="H11">
        <v>29196</v>
      </c>
      <c r="I11" t="s">
        <v>2</v>
      </c>
      <c r="J11">
        <v>9046</v>
      </c>
      <c r="K11" t="s">
        <v>1</v>
      </c>
      <c r="L11">
        <v>0</v>
      </c>
      <c r="M11" s="7">
        <f t="shared" si="1"/>
        <v>0</v>
      </c>
      <c r="O11">
        <v>29221</v>
      </c>
      <c r="P11" t="s">
        <v>4</v>
      </c>
      <c r="Q11">
        <v>9045</v>
      </c>
      <c r="R11" t="s">
        <v>1</v>
      </c>
      <c r="S11">
        <v>0</v>
      </c>
      <c r="T11" s="7">
        <f t="shared" si="2"/>
        <v>0</v>
      </c>
    </row>
    <row r="12" spans="1:20" x14ac:dyDescent="0.25">
      <c r="A12">
        <v>29173</v>
      </c>
      <c r="B12" t="s">
        <v>3</v>
      </c>
      <c r="C12">
        <v>9049</v>
      </c>
      <c r="D12" t="s">
        <v>1</v>
      </c>
      <c r="E12">
        <v>0</v>
      </c>
      <c r="F12" s="6">
        <f t="shared" si="0"/>
        <v>0</v>
      </c>
      <c r="H12">
        <v>29197</v>
      </c>
      <c r="I12" t="s">
        <v>2</v>
      </c>
      <c r="J12">
        <v>9047</v>
      </c>
      <c r="K12" t="s">
        <v>1</v>
      </c>
      <c r="L12">
        <v>0</v>
      </c>
      <c r="M12" s="7">
        <f t="shared" si="1"/>
        <v>0</v>
      </c>
      <c r="O12">
        <v>29222</v>
      </c>
      <c r="P12" t="s">
        <v>4</v>
      </c>
      <c r="Q12">
        <v>9046</v>
      </c>
      <c r="R12" t="s">
        <v>1</v>
      </c>
      <c r="S12">
        <v>0</v>
      </c>
      <c r="T12" s="7">
        <f t="shared" si="2"/>
        <v>0</v>
      </c>
    </row>
    <row r="13" spans="1:20" x14ac:dyDescent="0.25">
      <c r="A13">
        <v>29174</v>
      </c>
      <c r="B13" t="s">
        <v>3</v>
      </c>
      <c r="C13">
        <v>9049</v>
      </c>
      <c r="D13" t="s">
        <v>1</v>
      </c>
      <c r="E13">
        <v>0</v>
      </c>
      <c r="F13" s="6">
        <f t="shared" si="0"/>
        <v>0</v>
      </c>
      <c r="H13">
        <v>29198</v>
      </c>
      <c r="I13" t="s">
        <v>2</v>
      </c>
      <c r="J13">
        <v>9047</v>
      </c>
      <c r="K13" t="s">
        <v>1</v>
      </c>
      <c r="L13">
        <v>0</v>
      </c>
      <c r="M13" s="7">
        <f t="shared" si="1"/>
        <v>0</v>
      </c>
      <c r="O13">
        <v>29223</v>
      </c>
      <c r="P13" t="s">
        <v>3</v>
      </c>
      <c r="Q13">
        <v>9046</v>
      </c>
      <c r="R13" t="s">
        <v>1</v>
      </c>
      <c r="S13">
        <v>0</v>
      </c>
      <c r="T13" s="7">
        <f t="shared" si="2"/>
        <v>0</v>
      </c>
    </row>
    <row r="14" spans="1:20" x14ac:dyDescent="0.25">
      <c r="A14">
        <v>29175</v>
      </c>
      <c r="B14" t="s">
        <v>0</v>
      </c>
      <c r="C14">
        <v>9049</v>
      </c>
      <c r="D14" t="s">
        <v>1</v>
      </c>
      <c r="E14">
        <v>0</v>
      </c>
      <c r="F14" s="6">
        <f t="shared" si="0"/>
        <v>0</v>
      </c>
      <c r="H14">
        <v>29199</v>
      </c>
      <c r="I14" t="s">
        <v>2</v>
      </c>
      <c r="J14">
        <v>9047</v>
      </c>
      <c r="K14" t="s">
        <v>1</v>
      </c>
      <c r="L14">
        <v>0</v>
      </c>
      <c r="M14" s="7">
        <f t="shared" si="1"/>
        <v>0</v>
      </c>
      <c r="O14">
        <v>29224</v>
      </c>
      <c r="P14" t="s">
        <v>0</v>
      </c>
      <c r="Q14">
        <v>9046</v>
      </c>
      <c r="R14" t="s">
        <v>1</v>
      </c>
      <c r="S14">
        <v>0</v>
      </c>
      <c r="T14" s="7">
        <f t="shared" si="2"/>
        <v>0</v>
      </c>
    </row>
    <row r="15" spans="1:20" x14ac:dyDescent="0.25">
      <c r="A15">
        <v>29176</v>
      </c>
      <c r="B15" t="s">
        <v>0</v>
      </c>
      <c r="C15">
        <v>9049</v>
      </c>
      <c r="D15" t="s">
        <v>1</v>
      </c>
      <c r="E15">
        <v>0</v>
      </c>
      <c r="F15" s="6">
        <f t="shared" si="0"/>
        <v>0</v>
      </c>
      <c r="H15">
        <v>29200</v>
      </c>
      <c r="I15" t="s">
        <v>2</v>
      </c>
      <c r="J15">
        <v>9040</v>
      </c>
      <c r="K15" t="s">
        <v>3</v>
      </c>
      <c r="L15">
        <v>6</v>
      </c>
      <c r="M15" s="7">
        <f t="shared" si="1"/>
        <v>6.6371681415929203E-4</v>
      </c>
      <c r="O15">
        <v>29225</v>
      </c>
      <c r="P15" t="s">
        <v>3</v>
      </c>
      <c r="Q15">
        <v>9046</v>
      </c>
      <c r="R15" t="s">
        <v>1</v>
      </c>
      <c r="S15">
        <v>0</v>
      </c>
      <c r="T15" s="7">
        <f t="shared" si="2"/>
        <v>0</v>
      </c>
    </row>
    <row r="16" spans="1:20" x14ac:dyDescent="0.25">
      <c r="A16">
        <v>29177</v>
      </c>
      <c r="B16" t="s">
        <v>2</v>
      </c>
      <c r="C16">
        <v>9048</v>
      </c>
      <c r="D16" t="s">
        <v>1</v>
      </c>
      <c r="E16">
        <v>0</v>
      </c>
      <c r="F16" s="6">
        <f t="shared" si="0"/>
        <v>0</v>
      </c>
      <c r="H16">
        <v>29201</v>
      </c>
      <c r="I16" t="s">
        <v>4</v>
      </c>
      <c r="J16">
        <v>9046</v>
      </c>
      <c r="K16" t="s">
        <v>1</v>
      </c>
      <c r="L16">
        <v>0</v>
      </c>
      <c r="M16" s="7">
        <f t="shared" si="1"/>
        <v>0</v>
      </c>
      <c r="O16">
        <v>29226</v>
      </c>
      <c r="P16" t="s">
        <v>2</v>
      </c>
      <c r="Q16">
        <v>9046</v>
      </c>
      <c r="R16" t="s">
        <v>1</v>
      </c>
      <c r="S16">
        <v>0</v>
      </c>
      <c r="T16" s="7">
        <f t="shared" si="2"/>
        <v>0</v>
      </c>
    </row>
    <row r="17" spans="1:20" x14ac:dyDescent="0.25">
      <c r="A17">
        <v>29178</v>
      </c>
      <c r="B17" t="s">
        <v>2</v>
      </c>
      <c r="C17">
        <v>9048</v>
      </c>
      <c r="D17" t="s">
        <v>1</v>
      </c>
      <c r="E17">
        <v>0</v>
      </c>
      <c r="F17" s="6">
        <f t="shared" si="0"/>
        <v>0</v>
      </c>
      <c r="H17">
        <v>29202</v>
      </c>
      <c r="I17" t="s">
        <v>0</v>
      </c>
      <c r="J17">
        <v>9045</v>
      </c>
      <c r="K17" t="s">
        <v>4</v>
      </c>
      <c r="L17">
        <v>1</v>
      </c>
      <c r="M17" s="7">
        <f t="shared" si="1"/>
        <v>1.105583195135434E-4</v>
      </c>
      <c r="O17">
        <v>29227</v>
      </c>
      <c r="P17" t="s">
        <v>0</v>
      </c>
      <c r="Q17">
        <v>9043</v>
      </c>
      <c r="R17" t="s">
        <v>28</v>
      </c>
      <c r="S17" t="s">
        <v>21</v>
      </c>
      <c r="T17" s="7">
        <f>3/Q17</f>
        <v>3.3174831361273911E-4</v>
      </c>
    </row>
    <row r="18" spans="1:20" x14ac:dyDescent="0.25">
      <c r="A18">
        <v>29179</v>
      </c>
      <c r="B18" t="s">
        <v>0</v>
      </c>
      <c r="C18">
        <v>9045</v>
      </c>
      <c r="D18" t="s">
        <v>3</v>
      </c>
      <c r="E18">
        <v>3</v>
      </c>
      <c r="F18" s="6">
        <f t="shared" si="0"/>
        <v>3.3167495854063018E-4</v>
      </c>
      <c r="H18">
        <v>29203</v>
      </c>
      <c r="I18" t="s">
        <v>2</v>
      </c>
      <c r="J18">
        <v>9045</v>
      </c>
      <c r="K18" t="s">
        <v>3</v>
      </c>
      <c r="L18">
        <v>1</v>
      </c>
      <c r="M18" s="7">
        <f t="shared" si="1"/>
        <v>1.105583195135434E-4</v>
      </c>
      <c r="O18">
        <v>29228</v>
      </c>
      <c r="P18" t="s">
        <v>2</v>
      </c>
      <c r="Q18">
        <v>9049</v>
      </c>
      <c r="R18" t="s">
        <v>1</v>
      </c>
      <c r="S18">
        <v>0</v>
      </c>
      <c r="T18" s="7">
        <f t="shared" si="2"/>
        <v>0</v>
      </c>
    </row>
    <row r="19" spans="1:20" x14ac:dyDescent="0.25">
      <c r="A19">
        <v>29180</v>
      </c>
      <c r="B19" t="s">
        <v>2</v>
      </c>
      <c r="C19">
        <v>9048</v>
      </c>
      <c r="D19" t="s">
        <v>1</v>
      </c>
      <c r="E19">
        <v>0</v>
      </c>
      <c r="F19" s="6">
        <f t="shared" si="0"/>
        <v>0</v>
      </c>
      <c r="H19">
        <v>29204</v>
      </c>
      <c r="I19" t="s">
        <v>0</v>
      </c>
      <c r="J19">
        <v>9046</v>
      </c>
      <c r="K19" t="s">
        <v>1</v>
      </c>
      <c r="L19">
        <v>0</v>
      </c>
      <c r="M19" s="7">
        <f t="shared" si="1"/>
        <v>0</v>
      </c>
      <c r="O19">
        <v>29229</v>
      </c>
      <c r="P19" t="s">
        <v>0</v>
      </c>
      <c r="Q19">
        <v>9047</v>
      </c>
      <c r="R19" t="s">
        <v>4</v>
      </c>
      <c r="S19">
        <v>1</v>
      </c>
      <c r="T19" s="7">
        <f t="shared" si="2"/>
        <v>1.1053387863380126E-4</v>
      </c>
    </row>
    <row r="20" spans="1:20" x14ac:dyDescent="0.25">
      <c r="A20">
        <v>29181</v>
      </c>
      <c r="B20" t="s">
        <v>4</v>
      </c>
      <c r="C20">
        <v>9048</v>
      </c>
      <c r="D20" t="s">
        <v>1</v>
      </c>
      <c r="E20">
        <v>0</v>
      </c>
      <c r="F20" s="6">
        <f t="shared" si="0"/>
        <v>0</v>
      </c>
      <c r="H20">
        <v>29205</v>
      </c>
      <c r="I20" t="s">
        <v>2</v>
      </c>
      <c r="J20">
        <v>9045</v>
      </c>
      <c r="K20" t="s">
        <v>3</v>
      </c>
      <c r="L20">
        <v>1</v>
      </c>
      <c r="M20" s="7">
        <f t="shared" si="1"/>
        <v>1.105583195135434E-4</v>
      </c>
      <c r="O20">
        <v>29230</v>
      </c>
      <c r="P20" t="s">
        <v>2</v>
      </c>
      <c r="Q20">
        <v>9048</v>
      </c>
      <c r="R20" t="s">
        <v>3</v>
      </c>
      <c r="S20">
        <v>1</v>
      </c>
      <c r="T20" s="7">
        <f t="shared" si="2"/>
        <v>1.1052166224580017E-4</v>
      </c>
    </row>
    <row r="21" spans="1:20" x14ac:dyDescent="0.25">
      <c r="A21">
        <v>29182</v>
      </c>
      <c r="B21" t="s">
        <v>4</v>
      </c>
      <c r="C21">
        <v>9049</v>
      </c>
      <c r="D21" t="s">
        <v>1</v>
      </c>
      <c r="E21">
        <v>0</v>
      </c>
      <c r="F21" s="6">
        <f t="shared" si="0"/>
        <v>0</v>
      </c>
      <c r="H21">
        <v>29206</v>
      </c>
      <c r="I21" t="s">
        <v>3</v>
      </c>
      <c r="J21">
        <v>9045</v>
      </c>
      <c r="K21" t="s">
        <v>1</v>
      </c>
      <c r="L21">
        <v>0</v>
      </c>
      <c r="M21" s="7">
        <f t="shared" si="1"/>
        <v>0</v>
      </c>
      <c r="S21" t="s">
        <v>39</v>
      </c>
      <c r="T21" s="7">
        <f>SUM(T3:T20)</f>
        <v>8.8452771371074E-4</v>
      </c>
    </row>
    <row r="22" spans="1:20" x14ac:dyDescent="0.25">
      <c r="A22">
        <v>29183</v>
      </c>
      <c r="B22" t="s">
        <v>4</v>
      </c>
      <c r="C22">
        <v>9049</v>
      </c>
      <c r="D22" t="s">
        <v>1</v>
      </c>
      <c r="E22">
        <v>0</v>
      </c>
      <c r="F22" s="6">
        <f t="shared" si="0"/>
        <v>0</v>
      </c>
      <c r="H22">
        <v>29207</v>
      </c>
      <c r="I22" t="s">
        <v>3</v>
      </c>
      <c r="J22">
        <v>9045</v>
      </c>
      <c r="K22" t="s">
        <v>1</v>
      </c>
      <c r="L22">
        <v>0</v>
      </c>
      <c r="M22" s="7">
        <f t="shared" si="1"/>
        <v>0</v>
      </c>
    </row>
    <row r="23" spans="1:20" x14ac:dyDescent="0.25">
      <c r="E23" t="s">
        <v>39</v>
      </c>
      <c r="F23" s="6">
        <f>SUM(F3:F22)</f>
        <v>1.9911999194594313E-3</v>
      </c>
      <c r="H23">
        <v>29208</v>
      </c>
      <c r="I23" t="s">
        <v>2</v>
      </c>
      <c r="J23">
        <v>9045</v>
      </c>
      <c r="K23" t="s">
        <v>1</v>
      </c>
      <c r="L23">
        <v>0</v>
      </c>
      <c r="M23" s="7">
        <f t="shared" si="1"/>
        <v>0</v>
      </c>
    </row>
    <row r="24" spans="1:20" x14ac:dyDescent="0.25">
      <c r="H24">
        <v>29209</v>
      </c>
      <c r="I24" t="s">
        <v>4</v>
      </c>
      <c r="J24">
        <v>9046</v>
      </c>
      <c r="K24" t="s">
        <v>1</v>
      </c>
      <c r="L24">
        <v>0</v>
      </c>
      <c r="M24" s="7">
        <f t="shared" si="1"/>
        <v>0</v>
      </c>
    </row>
    <row r="25" spans="1:20" x14ac:dyDescent="0.25">
      <c r="H25">
        <v>29210</v>
      </c>
      <c r="I25" t="s">
        <v>0</v>
      </c>
      <c r="J25">
        <v>9047</v>
      </c>
      <c r="K25" t="s">
        <v>1</v>
      </c>
      <c r="L25">
        <v>0</v>
      </c>
      <c r="M25" s="7">
        <f t="shared" si="1"/>
        <v>0</v>
      </c>
    </row>
    <row r="26" spans="1:20" x14ac:dyDescent="0.25">
      <c r="E26" t="s">
        <v>40</v>
      </c>
      <c r="F26" s="7">
        <f>SUM(F23,M26,T21)</f>
        <v>4.5346772583328395E-3</v>
      </c>
      <c r="L26" t="s">
        <v>39</v>
      </c>
      <c r="M26" s="7">
        <f>SUM(M3:M25)</f>
        <v>1.6589496251626684E-3</v>
      </c>
    </row>
    <row r="31" spans="1:20" x14ac:dyDescent="0.25">
      <c r="A31" t="s">
        <v>42</v>
      </c>
    </row>
    <row r="32" spans="1:20" x14ac:dyDescent="0.25">
      <c r="A32" s="9" t="s">
        <v>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workbookViewId="0">
      <selection activeCell="H33" sqref="H33"/>
    </sheetView>
  </sheetViews>
  <sheetFormatPr defaultColWidth="11" defaultRowHeight="15.75" x14ac:dyDescent="0.25"/>
  <cols>
    <col min="6" max="6" width="10.875" style="7"/>
    <col min="13" max="13" width="10.875" style="7"/>
    <col min="20" max="20" width="10.875" style="7"/>
  </cols>
  <sheetData>
    <row r="1" spans="1:20" x14ac:dyDescent="0.25">
      <c r="A1" t="s">
        <v>34</v>
      </c>
      <c r="H1" t="s">
        <v>35</v>
      </c>
      <c r="O1" t="s">
        <v>37</v>
      </c>
    </row>
    <row r="2" spans="1:20" x14ac:dyDescent="0.25">
      <c r="A2" t="s">
        <v>5</v>
      </c>
      <c r="B2" s="1" t="s">
        <v>6</v>
      </c>
      <c r="C2" s="1" t="s">
        <v>7</v>
      </c>
      <c r="D2" s="1" t="s">
        <v>8</v>
      </c>
      <c r="E2" s="1" t="s">
        <v>9</v>
      </c>
      <c r="H2" t="s">
        <v>5</v>
      </c>
      <c r="I2" s="1" t="s">
        <v>6</v>
      </c>
      <c r="J2" s="1" t="s">
        <v>7</v>
      </c>
      <c r="K2" s="1" t="s">
        <v>8</v>
      </c>
      <c r="L2" s="1" t="s">
        <v>9</v>
      </c>
      <c r="O2" t="s">
        <v>5</v>
      </c>
      <c r="P2" s="1" t="s">
        <v>6</v>
      </c>
      <c r="Q2" s="1" t="s">
        <v>7</v>
      </c>
      <c r="R2" s="1" t="s">
        <v>8</v>
      </c>
      <c r="S2" s="1" t="s">
        <v>9</v>
      </c>
    </row>
    <row r="3" spans="1:20" x14ac:dyDescent="0.25">
      <c r="A3">
        <v>28681</v>
      </c>
      <c r="B3" t="s">
        <v>0</v>
      </c>
      <c r="C3">
        <v>9080</v>
      </c>
      <c r="D3" t="s">
        <v>1</v>
      </c>
      <c r="E3">
        <v>0</v>
      </c>
      <c r="F3" s="7">
        <f>E3/C3</f>
        <v>0</v>
      </c>
      <c r="H3">
        <v>28704</v>
      </c>
      <c r="I3" t="s">
        <v>4</v>
      </c>
      <c r="J3">
        <v>9084</v>
      </c>
      <c r="K3" t="s">
        <v>1</v>
      </c>
      <c r="L3">
        <v>0</v>
      </c>
      <c r="M3" s="7">
        <f>L3/J3</f>
        <v>0</v>
      </c>
      <c r="O3">
        <v>28732</v>
      </c>
      <c r="P3" t="s">
        <v>2</v>
      </c>
      <c r="Q3">
        <v>9081</v>
      </c>
      <c r="R3" t="s">
        <v>3</v>
      </c>
      <c r="S3">
        <v>1</v>
      </c>
      <c r="T3" s="7">
        <f>S3/Q3</f>
        <v>1.1012003083360864E-4</v>
      </c>
    </row>
    <row r="4" spans="1:20" x14ac:dyDescent="0.25">
      <c r="A4">
        <v>28682</v>
      </c>
      <c r="B4" t="s">
        <v>0</v>
      </c>
      <c r="C4">
        <v>9081</v>
      </c>
      <c r="D4" t="s">
        <v>1</v>
      </c>
      <c r="E4">
        <v>0</v>
      </c>
      <c r="F4" s="7">
        <f t="shared" ref="F4:F24" si="0">E4/C4</f>
        <v>0</v>
      </c>
      <c r="H4">
        <v>28705</v>
      </c>
      <c r="I4" t="s">
        <v>3</v>
      </c>
      <c r="J4">
        <v>9083</v>
      </c>
      <c r="K4" t="s">
        <v>0</v>
      </c>
      <c r="L4">
        <v>1</v>
      </c>
      <c r="M4" s="7">
        <f t="shared" ref="M4:M26" si="1">L4/J4</f>
        <v>1.100957833314984E-4</v>
      </c>
      <c r="O4">
        <v>28733</v>
      </c>
      <c r="P4" t="s">
        <v>4</v>
      </c>
      <c r="Q4">
        <v>9079</v>
      </c>
      <c r="R4" t="s">
        <v>3</v>
      </c>
      <c r="S4">
        <v>1</v>
      </c>
      <c r="T4" s="7">
        <f t="shared" ref="T4:T23" si="2">S4/Q4</f>
        <v>1.1014428901861439E-4</v>
      </c>
    </row>
    <row r="5" spans="1:20" x14ac:dyDescent="0.25">
      <c r="A5">
        <v>28683</v>
      </c>
      <c r="B5" t="s">
        <v>0</v>
      </c>
      <c r="C5">
        <v>9082</v>
      </c>
      <c r="D5" t="s">
        <v>1</v>
      </c>
      <c r="E5">
        <v>0</v>
      </c>
      <c r="F5" s="7">
        <f t="shared" si="0"/>
        <v>0</v>
      </c>
      <c r="H5">
        <v>28706</v>
      </c>
      <c r="I5" t="s">
        <v>2</v>
      </c>
      <c r="J5">
        <v>9082</v>
      </c>
      <c r="K5" t="s">
        <v>3</v>
      </c>
      <c r="L5">
        <v>2</v>
      </c>
      <c r="M5" s="7">
        <f t="shared" si="1"/>
        <v>2.2021581149526536E-4</v>
      </c>
      <c r="O5">
        <v>28734</v>
      </c>
      <c r="P5" t="s">
        <v>4</v>
      </c>
      <c r="Q5">
        <v>9081</v>
      </c>
      <c r="R5" t="s">
        <v>1</v>
      </c>
      <c r="S5">
        <v>0</v>
      </c>
      <c r="T5" s="7">
        <f t="shared" si="2"/>
        <v>0</v>
      </c>
    </row>
    <row r="6" spans="1:20" x14ac:dyDescent="0.25">
      <c r="A6">
        <v>28684</v>
      </c>
      <c r="B6" t="s">
        <v>4</v>
      </c>
      <c r="C6">
        <v>9081</v>
      </c>
      <c r="D6" t="s">
        <v>1</v>
      </c>
      <c r="E6">
        <v>0</v>
      </c>
      <c r="F6" s="7">
        <f t="shared" si="0"/>
        <v>0</v>
      </c>
      <c r="H6">
        <v>28707</v>
      </c>
      <c r="I6" t="s">
        <v>4</v>
      </c>
      <c r="J6">
        <v>9084</v>
      </c>
      <c r="K6" t="s">
        <v>1</v>
      </c>
      <c r="L6">
        <v>0</v>
      </c>
      <c r="M6" s="7">
        <f t="shared" si="1"/>
        <v>0</v>
      </c>
      <c r="O6">
        <v>28735</v>
      </c>
      <c r="P6" t="s">
        <v>3</v>
      </c>
      <c r="Q6">
        <v>9081</v>
      </c>
      <c r="R6" t="s">
        <v>1</v>
      </c>
      <c r="S6">
        <v>0</v>
      </c>
      <c r="T6" s="7">
        <f t="shared" si="2"/>
        <v>0</v>
      </c>
    </row>
    <row r="7" spans="1:20" x14ac:dyDescent="0.25">
      <c r="A7">
        <v>28685</v>
      </c>
      <c r="B7" t="s">
        <v>0</v>
      </c>
      <c r="C7">
        <v>9082</v>
      </c>
      <c r="D7" t="s">
        <v>1</v>
      </c>
      <c r="E7">
        <v>0</v>
      </c>
      <c r="F7" s="7">
        <f t="shared" si="0"/>
        <v>0</v>
      </c>
      <c r="H7">
        <v>28708</v>
      </c>
      <c r="I7" t="s">
        <v>2</v>
      </c>
      <c r="J7">
        <v>9072</v>
      </c>
      <c r="K7" t="s">
        <v>3</v>
      </c>
      <c r="L7">
        <v>9</v>
      </c>
      <c r="M7" s="7">
        <f t="shared" si="1"/>
        <v>9.9206349206349201E-4</v>
      </c>
      <c r="O7">
        <v>28736</v>
      </c>
      <c r="P7" t="s">
        <v>0</v>
      </c>
      <c r="Q7">
        <v>9081</v>
      </c>
      <c r="R7" t="s">
        <v>1</v>
      </c>
      <c r="S7">
        <v>0</v>
      </c>
      <c r="T7" s="7">
        <f t="shared" si="2"/>
        <v>0</v>
      </c>
    </row>
    <row r="8" spans="1:20" x14ac:dyDescent="0.25">
      <c r="A8">
        <v>28686</v>
      </c>
      <c r="B8" t="s">
        <v>2</v>
      </c>
      <c r="C8">
        <v>9081</v>
      </c>
      <c r="D8" t="s">
        <v>3</v>
      </c>
      <c r="E8">
        <v>1</v>
      </c>
      <c r="F8" s="7">
        <f t="shared" si="0"/>
        <v>1.1012003083360864E-4</v>
      </c>
      <c r="H8">
        <v>28709</v>
      </c>
      <c r="I8" t="s">
        <v>4</v>
      </c>
      <c r="J8">
        <v>9080</v>
      </c>
      <c r="K8" t="s">
        <v>3</v>
      </c>
      <c r="L8">
        <v>2</v>
      </c>
      <c r="M8" s="7">
        <f t="shared" si="1"/>
        <v>2.2026431718061675E-4</v>
      </c>
      <c r="O8">
        <v>28737</v>
      </c>
      <c r="P8" t="s">
        <v>2</v>
      </c>
      <c r="Q8">
        <v>9077</v>
      </c>
      <c r="R8" t="s">
        <v>12</v>
      </c>
      <c r="S8" t="s">
        <v>36</v>
      </c>
      <c r="T8" s="7">
        <f>5/Q8</f>
        <v>5.5084278946788588E-4</v>
      </c>
    </row>
    <row r="9" spans="1:20" x14ac:dyDescent="0.25">
      <c r="A9">
        <v>28687</v>
      </c>
      <c r="B9" t="s">
        <v>2</v>
      </c>
      <c r="C9">
        <v>9083</v>
      </c>
      <c r="D9" t="s">
        <v>1</v>
      </c>
      <c r="E9">
        <v>0</v>
      </c>
      <c r="F9" s="7">
        <f t="shared" si="0"/>
        <v>0</v>
      </c>
      <c r="H9">
        <v>28710</v>
      </c>
      <c r="I9" t="s">
        <v>3</v>
      </c>
      <c r="J9">
        <v>9082</v>
      </c>
      <c r="K9" t="s">
        <v>1</v>
      </c>
      <c r="L9">
        <v>0</v>
      </c>
      <c r="M9" s="7">
        <f t="shared" si="1"/>
        <v>0</v>
      </c>
      <c r="O9">
        <v>28738</v>
      </c>
      <c r="P9" t="s">
        <v>3</v>
      </c>
      <c r="Q9">
        <v>9082</v>
      </c>
      <c r="R9" t="s">
        <v>1</v>
      </c>
      <c r="S9">
        <v>0</v>
      </c>
      <c r="T9" s="7">
        <f t="shared" si="2"/>
        <v>0</v>
      </c>
    </row>
    <row r="10" spans="1:20" x14ac:dyDescent="0.25">
      <c r="A10">
        <v>28688</v>
      </c>
      <c r="B10" t="s">
        <v>3</v>
      </c>
      <c r="C10">
        <v>8952</v>
      </c>
      <c r="D10" t="s">
        <v>2</v>
      </c>
      <c r="E10">
        <v>129</v>
      </c>
      <c r="F10" s="7">
        <f t="shared" si="0"/>
        <v>1.4410187667560321E-2</v>
      </c>
      <c r="H10">
        <v>28711</v>
      </c>
      <c r="I10" t="s">
        <v>3</v>
      </c>
      <c r="J10">
        <v>9082</v>
      </c>
      <c r="K10" t="s">
        <v>1</v>
      </c>
      <c r="L10">
        <v>0</v>
      </c>
      <c r="M10" s="7">
        <f t="shared" si="1"/>
        <v>0</v>
      </c>
      <c r="O10">
        <v>28739</v>
      </c>
      <c r="P10" t="s">
        <v>0</v>
      </c>
      <c r="Q10">
        <v>9058</v>
      </c>
      <c r="R10" t="s">
        <v>3</v>
      </c>
      <c r="S10">
        <v>24</v>
      </c>
      <c r="T10" s="7">
        <f t="shared" si="2"/>
        <v>2.6495915213071318E-3</v>
      </c>
    </row>
    <row r="11" spans="1:20" x14ac:dyDescent="0.25">
      <c r="A11">
        <v>28689</v>
      </c>
      <c r="B11" t="s">
        <v>3</v>
      </c>
      <c r="C11">
        <v>9083</v>
      </c>
      <c r="D11" t="s">
        <v>1</v>
      </c>
      <c r="E11">
        <v>0</v>
      </c>
      <c r="F11" s="7">
        <f t="shared" si="0"/>
        <v>0</v>
      </c>
      <c r="H11">
        <v>28712</v>
      </c>
      <c r="I11" t="s">
        <v>0</v>
      </c>
      <c r="J11">
        <v>9082</v>
      </c>
      <c r="K11" t="s">
        <v>1</v>
      </c>
      <c r="L11">
        <v>0</v>
      </c>
      <c r="M11" s="7">
        <f t="shared" si="1"/>
        <v>0</v>
      </c>
      <c r="O11">
        <v>28740</v>
      </c>
      <c r="P11" t="s">
        <v>2</v>
      </c>
      <c r="Q11">
        <v>9075</v>
      </c>
      <c r="R11" t="s">
        <v>1</v>
      </c>
      <c r="S11">
        <v>0</v>
      </c>
      <c r="T11" s="7">
        <f t="shared" si="2"/>
        <v>0</v>
      </c>
    </row>
    <row r="12" spans="1:20" x14ac:dyDescent="0.25">
      <c r="A12">
        <v>28690</v>
      </c>
      <c r="B12" t="s">
        <v>0</v>
      </c>
      <c r="C12">
        <v>9074</v>
      </c>
      <c r="D12" t="s">
        <v>3</v>
      </c>
      <c r="E12">
        <v>7</v>
      </c>
      <c r="F12" s="7">
        <f t="shared" si="0"/>
        <v>7.7143486885607225E-4</v>
      </c>
      <c r="H12">
        <v>28713</v>
      </c>
      <c r="I12" t="s">
        <v>0</v>
      </c>
      <c r="J12">
        <v>9081</v>
      </c>
      <c r="K12" t="s">
        <v>1</v>
      </c>
      <c r="L12">
        <v>0</v>
      </c>
      <c r="M12" s="7">
        <f t="shared" si="1"/>
        <v>0</v>
      </c>
      <c r="O12">
        <v>28741</v>
      </c>
      <c r="P12" t="s">
        <v>4</v>
      </c>
      <c r="Q12">
        <v>9075</v>
      </c>
      <c r="R12" t="s">
        <v>1</v>
      </c>
      <c r="S12">
        <v>0</v>
      </c>
      <c r="T12" s="7">
        <f t="shared" si="2"/>
        <v>0</v>
      </c>
    </row>
    <row r="13" spans="1:20" x14ac:dyDescent="0.25">
      <c r="A13">
        <v>28691</v>
      </c>
      <c r="B13" t="s">
        <v>4</v>
      </c>
      <c r="C13">
        <v>9083</v>
      </c>
      <c r="D13" t="s">
        <v>1</v>
      </c>
      <c r="E13">
        <v>0</v>
      </c>
      <c r="F13" s="7">
        <f t="shared" si="0"/>
        <v>0</v>
      </c>
      <c r="H13">
        <v>28714</v>
      </c>
      <c r="I13" t="s">
        <v>2</v>
      </c>
      <c r="J13">
        <v>9081</v>
      </c>
      <c r="K13" t="s">
        <v>1</v>
      </c>
      <c r="L13">
        <v>0</v>
      </c>
      <c r="M13" s="7">
        <f t="shared" si="1"/>
        <v>0</v>
      </c>
      <c r="O13">
        <v>28742</v>
      </c>
      <c r="P13" t="s">
        <v>4</v>
      </c>
      <c r="Q13">
        <v>9067</v>
      </c>
      <c r="R13" t="s">
        <v>1</v>
      </c>
      <c r="S13">
        <v>0</v>
      </c>
      <c r="T13" s="7">
        <f t="shared" si="2"/>
        <v>0</v>
      </c>
    </row>
    <row r="14" spans="1:20" x14ac:dyDescent="0.25">
      <c r="A14">
        <v>28692</v>
      </c>
      <c r="B14" t="s">
        <v>4</v>
      </c>
      <c r="C14">
        <v>9083</v>
      </c>
      <c r="D14" t="s">
        <v>1</v>
      </c>
      <c r="E14">
        <v>0</v>
      </c>
      <c r="F14" s="7">
        <f t="shared" si="0"/>
        <v>0</v>
      </c>
      <c r="H14">
        <v>28715</v>
      </c>
      <c r="I14" t="s">
        <v>4</v>
      </c>
      <c r="J14">
        <v>9081</v>
      </c>
      <c r="K14" t="s">
        <v>1</v>
      </c>
      <c r="L14">
        <v>0</v>
      </c>
      <c r="M14" s="7">
        <f t="shared" si="1"/>
        <v>0</v>
      </c>
      <c r="O14">
        <v>28743</v>
      </c>
      <c r="P14" t="s">
        <v>3</v>
      </c>
      <c r="Q14">
        <v>9066</v>
      </c>
      <c r="R14" t="s">
        <v>2</v>
      </c>
      <c r="S14">
        <v>1</v>
      </c>
      <c r="T14" s="7">
        <f t="shared" si="2"/>
        <v>1.1030222810500772E-4</v>
      </c>
    </row>
    <row r="15" spans="1:20" x14ac:dyDescent="0.25">
      <c r="A15">
        <v>28693</v>
      </c>
      <c r="B15" t="s">
        <v>3</v>
      </c>
      <c r="C15">
        <v>9081</v>
      </c>
      <c r="D15" t="s">
        <v>1</v>
      </c>
      <c r="E15">
        <v>0</v>
      </c>
      <c r="F15" s="7">
        <f t="shared" si="0"/>
        <v>0</v>
      </c>
      <c r="H15">
        <v>28716</v>
      </c>
      <c r="I15" t="s">
        <v>2</v>
      </c>
      <c r="J15">
        <v>9081</v>
      </c>
      <c r="K15" t="s">
        <v>3</v>
      </c>
      <c r="L15">
        <v>1</v>
      </c>
      <c r="M15" s="7">
        <f t="shared" si="1"/>
        <v>1.1012003083360864E-4</v>
      </c>
      <c r="O15">
        <v>28744</v>
      </c>
      <c r="P15" t="s">
        <v>2</v>
      </c>
      <c r="Q15">
        <v>9063</v>
      </c>
      <c r="R15" t="s">
        <v>3</v>
      </c>
      <c r="S15">
        <v>2</v>
      </c>
      <c r="T15" s="7">
        <f t="shared" si="2"/>
        <v>2.2067747986317997E-4</v>
      </c>
    </row>
    <row r="16" spans="1:20" x14ac:dyDescent="0.25">
      <c r="A16">
        <v>28694</v>
      </c>
      <c r="B16" t="s">
        <v>4</v>
      </c>
      <c r="C16">
        <v>9081</v>
      </c>
      <c r="D16" t="s">
        <v>1</v>
      </c>
      <c r="E16">
        <v>0</v>
      </c>
      <c r="F16" s="7">
        <f t="shared" si="0"/>
        <v>0</v>
      </c>
      <c r="H16">
        <v>28717</v>
      </c>
      <c r="I16" t="s">
        <v>2</v>
      </c>
      <c r="J16">
        <v>9081</v>
      </c>
      <c r="K16" t="s">
        <v>1</v>
      </c>
      <c r="L16">
        <v>0</v>
      </c>
      <c r="M16" s="7">
        <f t="shared" si="1"/>
        <v>0</v>
      </c>
      <c r="O16">
        <v>28745</v>
      </c>
      <c r="P16" t="s">
        <v>0</v>
      </c>
      <c r="Q16">
        <v>9066</v>
      </c>
      <c r="R16" t="s">
        <v>1</v>
      </c>
      <c r="S16">
        <v>0</v>
      </c>
      <c r="T16" s="7">
        <f t="shared" si="2"/>
        <v>0</v>
      </c>
    </row>
    <row r="17" spans="1:20" x14ac:dyDescent="0.25">
      <c r="A17">
        <v>28695</v>
      </c>
      <c r="B17" t="s">
        <v>2</v>
      </c>
      <c r="C17">
        <v>9082</v>
      </c>
      <c r="D17" t="s">
        <v>1</v>
      </c>
      <c r="E17">
        <v>0</v>
      </c>
      <c r="F17" s="7">
        <f t="shared" si="0"/>
        <v>0</v>
      </c>
      <c r="H17">
        <v>28718</v>
      </c>
      <c r="I17" t="s">
        <v>2</v>
      </c>
      <c r="J17">
        <v>9081</v>
      </c>
      <c r="K17" t="s">
        <v>1</v>
      </c>
      <c r="L17">
        <v>0</v>
      </c>
      <c r="M17" s="7">
        <f t="shared" si="1"/>
        <v>0</v>
      </c>
      <c r="O17">
        <v>28746</v>
      </c>
      <c r="P17" t="s">
        <v>3</v>
      </c>
      <c r="Q17">
        <v>9067</v>
      </c>
      <c r="R17" t="s">
        <v>1</v>
      </c>
      <c r="S17">
        <v>0</v>
      </c>
      <c r="T17" s="7">
        <f t="shared" si="2"/>
        <v>0</v>
      </c>
    </row>
    <row r="18" spans="1:20" x14ac:dyDescent="0.25">
      <c r="A18">
        <v>28696</v>
      </c>
      <c r="B18" t="s">
        <v>4</v>
      </c>
      <c r="C18">
        <v>9082</v>
      </c>
      <c r="D18" t="s">
        <v>1</v>
      </c>
      <c r="E18">
        <v>0</v>
      </c>
      <c r="F18" s="7">
        <f t="shared" si="0"/>
        <v>0</v>
      </c>
      <c r="H18">
        <v>28719</v>
      </c>
      <c r="I18" t="s">
        <v>0</v>
      </c>
      <c r="J18">
        <v>9079</v>
      </c>
      <c r="K18" t="s">
        <v>1</v>
      </c>
      <c r="L18">
        <v>0</v>
      </c>
      <c r="M18" s="7">
        <f t="shared" si="1"/>
        <v>0</v>
      </c>
      <c r="O18">
        <v>28747</v>
      </c>
      <c r="P18" t="s">
        <v>0</v>
      </c>
      <c r="Q18">
        <v>9067</v>
      </c>
      <c r="R18" t="s">
        <v>1</v>
      </c>
      <c r="S18">
        <v>0</v>
      </c>
      <c r="T18" s="7">
        <f t="shared" si="2"/>
        <v>0</v>
      </c>
    </row>
    <row r="19" spans="1:20" x14ac:dyDescent="0.25">
      <c r="A19">
        <v>28697</v>
      </c>
      <c r="B19" t="s">
        <v>2</v>
      </c>
      <c r="C19">
        <v>9078</v>
      </c>
      <c r="D19" t="s">
        <v>3</v>
      </c>
      <c r="E19">
        <v>2</v>
      </c>
      <c r="F19" s="7">
        <f t="shared" si="0"/>
        <v>2.2031284423881911E-4</v>
      </c>
      <c r="H19">
        <v>28720</v>
      </c>
      <c r="I19" t="s">
        <v>2</v>
      </c>
      <c r="J19">
        <v>9073</v>
      </c>
      <c r="K19" t="s">
        <v>3</v>
      </c>
      <c r="L19">
        <v>9</v>
      </c>
      <c r="M19" s="7">
        <f t="shared" si="1"/>
        <v>9.919541496748595E-4</v>
      </c>
      <c r="O19">
        <v>28748</v>
      </c>
      <c r="P19" t="s">
        <v>2</v>
      </c>
      <c r="Q19">
        <v>9067</v>
      </c>
      <c r="R19" t="s">
        <v>1</v>
      </c>
      <c r="S19">
        <v>0</v>
      </c>
      <c r="T19" s="7">
        <f t="shared" si="2"/>
        <v>0</v>
      </c>
    </row>
    <row r="20" spans="1:20" x14ac:dyDescent="0.25">
      <c r="A20">
        <v>28698</v>
      </c>
      <c r="B20" t="s">
        <v>2</v>
      </c>
      <c r="C20">
        <v>9082</v>
      </c>
      <c r="D20" t="s">
        <v>1</v>
      </c>
      <c r="E20">
        <v>0</v>
      </c>
      <c r="F20" s="7">
        <f t="shared" si="0"/>
        <v>0</v>
      </c>
      <c r="H20">
        <v>28721</v>
      </c>
      <c r="I20" t="s">
        <v>4</v>
      </c>
      <c r="J20">
        <v>9081</v>
      </c>
      <c r="K20" t="s">
        <v>1</v>
      </c>
      <c r="L20">
        <v>0</v>
      </c>
      <c r="M20" s="7">
        <f t="shared" si="1"/>
        <v>0</v>
      </c>
      <c r="O20">
        <v>28749</v>
      </c>
      <c r="P20" t="s">
        <v>3</v>
      </c>
      <c r="Q20">
        <v>9066</v>
      </c>
      <c r="R20" t="s">
        <v>1</v>
      </c>
      <c r="S20">
        <v>0</v>
      </c>
      <c r="T20" s="7">
        <f t="shared" si="2"/>
        <v>0</v>
      </c>
    </row>
    <row r="21" spans="1:20" x14ac:dyDescent="0.25">
      <c r="A21">
        <v>28699</v>
      </c>
      <c r="B21" t="s">
        <v>4</v>
      </c>
      <c r="C21">
        <v>9079</v>
      </c>
      <c r="D21" t="s">
        <v>1</v>
      </c>
      <c r="E21">
        <v>0</v>
      </c>
      <c r="F21" s="7">
        <f t="shared" si="0"/>
        <v>0</v>
      </c>
      <c r="H21">
        <v>28722</v>
      </c>
      <c r="I21" t="s">
        <v>4</v>
      </c>
      <c r="J21">
        <v>9080</v>
      </c>
      <c r="K21" t="s">
        <v>1</v>
      </c>
      <c r="L21">
        <v>0</v>
      </c>
      <c r="M21" s="7">
        <f t="shared" si="1"/>
        <v>0</v>
      </c>
      <c r="O21">
        <v>28750</v>
      </c>
      <c r="P21" t="s">
        <v>4</v>
      </c>
      <c r="Q21">
        <v>9067</v>
      </c>
      <c r="R21" t="s">
        <v>1</v>
      </c>
      <c r="S21">
        <v>0</v>
      </c>
      <c r="T21" s="7">
        <f t="shared" si="2"/>
        <v>0</v>
      </c>
    </row>
    <row r="22" spans="1:20" x14ac:dyDescent="0.25">
      <c r="A22">
        <v>28700</v>
      </c>
      <c r="B22" t="s">
        <v>4</v>
      </c>
      <c r="C22">
        <v>9084</v>
      </c>
      <c r="D22" t="s">
        <v>1</v>
      </c>
      <c r="E22">
        <v>0</v>
      </c>
      <c r="F22" s="7">
        <f t="shared" si="0"/>
        <v>0</v>
      </c>
      <c r="H22">
        <v>28723</v>
      </c>
      <c r="I22" t="s">
        <v>3</v>
      </c>
      <c r="J22">
        <v>9081</v>
      </c>
      <c r="K22" t="s">
        <v>1</v>
      </c>
      <c r="L22">
        <v>0</v>
      </c>
      <c r="M22" s="7">
        <f t="shared" si="1"/>
        <v>0</v>
      </c>
      <c r="O22">
        <v>28751</v>
      </c>
      <c r="P22" t="s">
        <v>2</v>
      </c>
      <c r="Q22">
        <v>9067</v>
      </c>
      <c r="R22" t="s">
        <v>1</v>
      </c>
      <c r="S22">
        <v>0</v>
      </c>
      <c r="T22" s="7">
        <f t="shared" si="2"/>
        <v>0</v>
      </c>
    </row>
    <row r="23" spans="1:20" x14ac:dyDescent="0.25">
      <c r="A23">
        <v>28701</v>
      </c>
      <c r="B23" t="s">
        <v>4</v>
      </c>
      <c r="C23">
        <v>9084</v>
      </c>
      <c r="D23" t="s">
        <v>1</v>
      </c>
      <c r="E23">
        <v>0</v>
      </c>
      <c r="F23" s="7">
        <f t="shared" si="0"/>
        <v>0</v>
      </c>
      <c r="H23">
        <v>28724</v>
      </c>
      <c r="I23" t="s">
        <v>2</v>
      </c>
      <c r="J23">
        <v>9080</v>
      </c>
      <c r="K23" t="s">
        <v>1</v>
      </c>
      <c r="L23">
        <v>0</v>
      </c>
      <c r="M23" s="7">
        <f t="shared" si="1"/>
        <v>0</v>
      </c>
      <c r="O23">
        <v>28752</v>
      </c>
      <c r="P23" t="s">
        <v>4</v>
      </c>
      <c r="Q23">
        <v>9067</v>
      </c>
      <c r="R23" t="s">
        <v>1</v>
      </c>
      <c r="S23">
        <v>0</v>
      </c>
      <c r="T23" s="7">
        <f t="shared" si="2"/>
        <v>0</v>
      </c>
    </row>
    <row r="24" spans="1:20" x14ac:dyDescent="0.25">
      <c r="A24">
        <v>28702</v>
      </c>
      <c r="B24" t="s">
        <v>4</v>
      </c>
      <c r="C24">
        <v>9084</v>
      </c>
      <c r="D24" t="s">
        <v>1</v>
      </c>
      <c r="E24">
        <v>0</v>
      </c>
      <c r="F24" s="7">
        <f t="shared" si="0"/>
        <v>0</v>
      </c>
      <c r="H24">
        <v>28725</v>
      </c>
      <c r="I24" t="s">
        <v>2</v>
      </c>
      <c r="J24">
        <v>9063</v>
      </c>
      <c r="K24" t="s">
        <v>3</v>
      </c>
      <c r="L24">
        <v>17</v>
      </c>
      <c r="M24" s="7">
        <f t="shared" si="1"/>
        <v>1.8757585788370297E-3</v>
      </c>
      <c r="S24" t="s">
        <v>39</v>
      </c>
      <c r="T24" s="7">
        <f>SUM(T3:T23)</f>
        <v>3.7516783385954282E-3</v>
      </c>
    </row>
    <row r="25" spans="1:20" x14ac:dyDescent="0.25">
      <c r="E25" t="s">
        <v>39</v>
      </c>
      <c r="F25" s="7">
        <f>SUM(F3:F24)</f>
        <v>1.5512055411488821E-2</v>
      </c>
      <c r="H25">
        <v>28726</v>
      </c>
      <c r="I25" t="s">
        <v>3</v>
      </c>
      <c r="J25">
        <v>9080</v>
      </c>
      <c r="K25" t="s">
        <v>1</v>
      </c>
      <c r="L25">
        <v>0</v>
      </c>
      <c r="M25" s="7">
        <f t="shared" si="1"/>
        <v>0</v>
      </c>
    </row>
    <row r="26" spans="1:20" x14ac:dyDescent="0.25">
      <c r="H26">
        <v>28727</v>
      </c>
      <c r="I26" t="s">
        <v>0</v>
      </c>
      <c r="J26">
        <v>9079</v>
      </c>
      <c r="K26" t="s">
        <v>3</v>
      </c>
      <c r="L26">
        <v>2</v>
      </c>
      <c r="M26" s="7">
        <f t="shared" si="1"/>
        <v>2.2028857803722878E-4</v>
      </c>
    </row>
    <row r="27" spans="1:20" x14ac:dyDescent="0.25">
      <c r="L27" t="s">
        <v>39</v>
      </c>
      <c r="M27" s="7">
        <f>SUM(M3:M26)</f>
        <v>4.7407607414535992E-3</v>
      </c>
    </row>
    <row r="28" spans="1:20" x14ac:dyDescent="0.25">
      <c r="E28" t="s">
        <v>40</v>
      </c>
      <c r="F28" s="7">
        <f>SUM(F25,M27,T24)</f>
        <v>2.4004494491537846E-2</v>
      </c>
    </row>
    <row r="30" spans="1:20" x14ac:dyDescent="0.25">
      <c r="A30" t="s">
        <v>42</v>
      </c>
    </row>
    <row r="31" spans="1:20" x14ac:dyDescent="0.25">
      <c r="A31" s="9"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ECDC_DMS_Section xmlns="694c613f-35cb-4119-99c0-bd0b4be3e79a" xsi:nil="true"/>
    <ECDC_DMS_Author xmlns="694c613f-35cb-4119-99c0-bd0b4be3e79a">
      <UserInfo>
        <DisplayName/>
        <AccountId xsi:nil="true"/>
        <AccountType/>
      </UserInfo>
    </ECDC_DMS_Author>
    <ECDC_Description xmlns="http://schemas.microsoft.com/sharepoint/v3" xsi:nil="true"/>
    <TaxKeywordTaxHTField xmlns="d23a570b-d7a9-49ca-a34c-8afb8206b4bf">
      <Terms xmlns="http://schemas.microsoft.com/office/infopath/2007/PartnerControls"/>
    </TaxKeywordTaxHTField>
    <ECDC_DMS_Is_Public xmlns="694c613f-35cb-4119-99c0-bd0b4be3e79a">false</ECDC_DMS_Is_Public>
    <ECDC_DMS_Previous_Creation_Date xmlns="694c613f-35cb-4119-99c0-bd0b4be3e79a">2020-06-17T06:59:46+00:00</ECDC_DMS_Previous_Creation_Date>
    <TaxCatchAll xmlns="694c613f-35cb-4119-99c0-bd0b4be3e79a">
      <Value>222</Value>
      <Value>227</Value>
      <Value>359</Value>
    </TaxCatchAll>
    <ECDC_DMS_Previous_Location xmlns="694c613f-35cb-4119-99c0-bd0b4be3e79a" xsi:nil="true"/>
    <ff0459edc9514eb0baaeb2ab50aaa8de xmlns="d23a570b-d7a9-49ca-a34c-8afb8206b4bf">
      <Terms xmlns="http://schemas.microsoft.com/office/infopath/2007/PartnerControls"/>
    </ff0459edc9514eb0baaeb2ab50aaa8de>
    <ECDC_Subject_whatTaxHTField0 xmlns="32e9a67b-f76d-435d-98e7-cb7204f07d7b">
      <Terms xmlns="http://schemas.microsoft.com/office/infopath/2007/PartnerControls">
        <TermInfo xmlns="http://schemas.microsoft.com/office/infopath/2007/PartnerControls">
          <TermName xmlns="http://schemas.microsoft.com/office/infopath/2007/PartnerControls">coronavirus</TermName>
          <TermId xmlns="http://schemas.microsoft.com/office/infopath/2007/PartnerControls">2ab0298d-99d1-449e-8407-7e8ed9998b82</TermId>
        </TermInfo>
      </Terms>
    </ECDC_Subject_whatTaxHTField0>
    <ECDC_DMS_Project0 xmlns="694c613f-35cb-4119-99c0-bd0b4be3e79a">
      <Terms xmlns="http://schemas.microsoft.com/office/infopath/2007/PartnerControls"/>
    </ECDC_DMS_Project0>
    <ECDC_Subject_whoTaxHTField0 xmlns="32e9a67b-f76d-435d-98e7-cb7204f07d7b">
      <Terms xmlns="http://schemas.microsoft.com/office/infopath/2007/PartnerControls"/>
    </ECDC_Subject_whoTaxHTField0>
    <m4f2abd528a9430bb1514981700fe204 xmlns="d23a570b-d7a9-49ca-a34c-8afb8206b4bf">
      <Terms xmlns="http://schemas.microsoft.com/office/infopath/2007/PartnerControls">
        <TermInfo xmlns="http://schemas.microsoft.com/office/infopath/2007/PartnerControls">
          <TermName xmlns="http://schemas.microsoft.com/office/infopath/2007/PartnerControls">Eurosurveillance Editorial Office</TermName>
          <TermId xmlns="http://schemas.microsoft.com/office/infopath/2007/PartnerControls">0641a29d-ff49-4154-a2a5-1d16a436591f</TermId>
        </TermInfo>
      </Terms>
    </m4f2abd528a9430bb1514981700fe204>
    <Scheduling_x0020_Status xmlns="d23a570b-d7a9-49ca-a34c-8afb8206b4bf">In Prep</Scheduling_x0020_Status>
    <ECDC_Target_audienceTaxHTField0 xmlns="32e9a67b-f76d-435d-98e7-cb7204f07d7b">
      <Terms xmlns="http://schemas.microsoft.com/office/infopath/2007/PartnerControls"/>
    </ECDC_Target_audienceTaxHTField0>
    <ECDC_DMS_Planned_Publication_Date xmlns="d23a570b-d7a9-49ca-a34c-8afb8206b4bf">2020-06-17T22:00:00+00:00</ECDC_DMS_Planned_Publication_Date>
    <ECDC_Subject_doesTaxHTField0 xmlns="32e9a67b-f76d-435d-98e7-cb7204f07d7b">
      <Terms xmlns="http://schemas.microsoft.com/office/infopath/2007/PartnerControls"/>
    </ECDC_Subject_doesTaxHTField0>
    <ECDC_DMS_MIS_Activity_code0 xmlns="694c613f-35cb-4119-99c0-bd0b4be3e79a">
      <Terms xmlns="http://schemas.microsoft.com/office/infopath/2007/PartnerControls"/>
    </ECDC_DMS_MIS_Activity_code0>
    <ECDC_DMS_Meeting_Date xmlns="d23a570b-d7a9-49ca-a34c-8afb8206b4bf" xsi:nil="true"/>
    <ECDC_DMS_Country0 xmlns="694c613f-35cb-4119-99c0-bd0b4be3e79a">
      <Terms xmlns="http://schemas.microsoft.com/office/infopath/2007/PartnerControls"/>
    </ECDC_DMS_Country0>
    <ECDC_DMS_Group xmlns="694c613f-35cb-4119-99c0-bd0b4be3e79a" xsi:nil="true"/>
    <ECDC_DMS_Eurosurveillance_Document_Type0 xmlns="694c613f-35cb-4119-99c0-bd0b4be3e79a">
      <Terms xmlns="http://schemas.microsoft.com/office/infopath/2007/PartnerControls">
        <TermInfo xmlns="http://schemas.microsoft.com/office/infopath/2007/PartnerControls">
          <TermName xmlns="http://schemas.microsoft.com/office/infopath/2007/PartnerControls">Not specified</TermName>
          <TermId xmlns="http://schemas.microsoft.com/office/infopath/2007/PartnerControls">c9907274-db53-4c1e-bd09-3aa30508ef46</TermId>
        </TermInfo>
      </Terms>
    </ECDC_DMS_Eurosurveillance_Document_Type0>
    <bf6f88d3567d49708e6ddfea625f3427 xmlns="d23a570b-d7a9-49ca-a34c-8afb8206b4bf">
      <Terms xmlns="http://schemas.microsoft.com/office/infopath/2007/PartnerControls"/>
    </bf6f88d3567d49708e6ddfea625f3427>
  </documentManagement>
</p:properties>
</file>

<file path=customXml/item2.xml><?xml version="1.0" encoding="utf-8"?>
<ct:contentTypeSchema xmlns:ct="http://schemas.microsoft.com/office/2006/metadata/contentType" xmlns:ma="http://schemas.microsoft.com/office/2006/metadata/properties/metaAttributes" ct:_="" ma:_="" ma:contentTypeName="Eurosurveillance" ma:contentTypeID="0x010100F92FB91056B24E40ACCE93A804002EFF001822ADB6403249B6AC60D10F8970E85E0006EA0CFF3253452795A4EF07E34E2BA7008C8E4F2A80E30641A9E6797FDF5D464E" ma:contentTypeVersion="4" ma:contentTypeDescription="The main level of classification for the document" ma:contentTypeScope="" ma:versionID="9f90ab8105b6aea4f7ce6a756baf42b8">
  <xsd:schema xmlns:xsd="http://www.w3.org/2001/XMLSchema" xmlns:xs="http://www.w3.org/2001/XMLSchema" xmlns:p="http://schemas.microsoft.com/office/2006/metadata/properties" xmlns:ns1="http://schemas.microsoft.com/sharepoint/v3" xmlns:ns2="694c613f-35cb-4119-99c0-bd0b4be3e79a" xmlns:ns3="d23a570b-d7a9-49ca-a34c-8afb8206b4bf" xmlns:ns4="32e9a67b-f76d-435d-98e7-cb7204f07d7b" targetNamespace="http://schemas.microsoft.com/office/2006/metadata/properties" ma:root="true" ma:fieldsID="ae0bd497dea58592619ac7024f3b4951" ns1:_="" ns2:_="" ns3:_="" ns4:_="">
    <xsd:import namespace="http://schemas.microsoft.com/sharepoint/v3"/>
    <xsd:import namespace="694c613f-35cb-4119-99c0-bd0b4be3e79a"/>
    <xsd:import namespace="d23a570b-d7a9-49ca-a34c-8afb8206b4bf"/>
    <xsd:import namespace="32e9a67b-f76d-435d-98e7-cb7204f07d7b"/>
    <xsd:element name="properties">
      <xsd:complexType>
        <xsd:sequence>
          <xsd:element name="documentManagement">
            <xsd:complexType>
              <xsd:all>
                <xsd:element ref="ns1:ECDC_Description" minOccurs="0"/>
                <xsd:element ref="ns2:ECDC_DMS_Author" minOccurs="0"/>
                <xsd:element ref="ns3:m4f2abd528a9430bb1514981700fe204" minOccurs="0"/>
                <xsd:element ref="ns2:TaxCatchAll" minOccurs="0"/>
                <xsd:element ref="ns2:TaxCatchAllLabel" minOccurs="0"/>
                <xsd:element ref="ns2:ECDC_DMS_Eurosurveillance_Document_Type0" minOccurs="0"/>
                <xsd:element ref="ns3:ECDC_DMS_Planned_Publication_Date" minOccurs="0"/>
                <xsd:element ref="ns3:Scheduling_x0020_Status" minOccurs="0"/>
                <xsd:element ref="ns4:ECDC_Subject_whatTaxHTField0" minOccurs="0"/>
                <xsd:element ref="ns4:ECDC_Subject_doesTaxHTField0" minOccurs="0"/>
                <xsd:element ref="ns4:ECDC_Subject_whoTaxHTField0" minOccurs="0"/>
                <xsd:element ref="ns3:ff0459edc9514eb0baaeb2ab50aaa8de" minOccurs="0"/>
                <xsd:element ref="ns3:ECDC_DMS_Meeting_Date" minOccurs="0"/>
                <xsd:element ref="ns3:TaxKeywordTaxHTField" minOccurs="0"/>
                <xsd:element ref="ns2:ECDC_DMS_Project0" minOccurs="0"/>
                <xsd:element ref="ns3:bf6f88d3567d49708e6ddfea625f3427" minOccurs="0"/>
                <xsd:element ref="ns2:ECDC_DMS_MIS_Activity_code0" minOccurs="0"/>
                <xsd:element ref="ns2:ECDC_DMS_Country0" minOccurs="0"/>
                <xsd:element ref="ns2:ECDC_DMS_Section" minOccurs="0"/>
                <xsd:element ref="ns2:ECDC_DMS_Group" minOccurs="0"/>
                <xsd:element ref="ns2:ECDC_DMS_Is_Public" minOccurs="0"/>
                <xsd:element ref="ns2:ECDC_DMS_Previous_Location" minOccurs="0"/>
                <xsd:element ref="ns2:ECDC_DMS_Previous_Creation_Date" minOccurs="0"/>
                <xsd:element ref="ns4:ECDC_Target_audienceTaxHTField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CDC_Description" ma:index="2" nillable="true" ma:displayName="Description" ma:internalName="ECDC_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94c613f-35cb-4119-99c0-bd0b4be3e79a" elementFormDefault="qualified">
    <xsd:import namespace="http://schemas.microsoft.com/office/2006/documentManagement/types"/>
    <xsd:import namespace="http://schemas.microsoft.com/office/infopath/2007/PartnerControls"/>
    <xsd:element name="ECDC_DMS_Author" ma:index="3" nillable="true" ma:displayName="Owner" ma:description="An ECDC user or group(s) of users that are responsible for the document" ma:format="Hyperlink" ma:internalName="ECDC_DMS_Author" ma:readOnly="false"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5" nillable="true" ma:displayName="Taxonomy Catch All Column" ma:hidden="true" ma:list="{adcae91b-08e0-4dc7-84d6-53b5c5d47b69}" ma:internalName="TaxCatchAll" ma:showField="CatchAllData" ma:web="694c613f-35cb-4119-99c0-bd0b4be3e79a">
      <xsd:complexType>
        <xsd:complexContent>
          <xsd:extension base="dms:MultiChoiceLookup">
            <xsd:sequence>
              <xsd:element name="Value" type="dms:Lookup" maxOccurs="unbounded" minOccurs="0" nillable="true"/>
            </xsd:sequence>
          </xsd:extension>
        </xsd:complexContent>
      </xsd:complexType>
    </xsd:element>
    <xsd:element name="TaxCatchAllLabel" ma:index="6" nillable="true" ma:displayName="Taxonomy Catch All Column1" ma:hidden="true" ma:list="{adcae91b-08e0-4dc7-84d6-53b5c5d47b69}" ma:internalName="TaxCatchAllLabel" ma:readOnly="true" ma:showField="CatchAllDataLabel" ma:web="694c613f-35cb-4119-99c0-bd0b4be3e79a">
      <xsd:complexType>
        <xsd:complexContent>
          <xsd:extension base="dms:MultiChoiceLookup">
            <xsd:sequence>
              <xsd:element name="Value" type="dms:Lookup" maxOccurs="unbounded" minOccurs="0" nillable="true"/>
            </xsd:sequence>
          </xsd:extension>
        </xsd:complexContent>
      </xsd:complexType>
    </xsd:element>
    <xsd:element name="ECDC_DMS_Eurosurveillance_Document_Type0" ma:index="8" ma:taxonomy="true" ma:internalName="ECDC_DMS_Eurosurveillance_Document_Type0" ma:taxonomyFieldName="ECDC_DMS_Eurosurveillance_Document_Type" ma:displayName="Document Type" ma:readOnly="false" ma:default="222;#Not specified|c9907274-db53-4c1e-bd09-3aa30508ef46" ma:fieldId="{c40eff2c-81c1-472e-b6e8-823cde47d150}" ma:taxonomyMulti="true" ma:sspId="de887f88-4a24-49db-a549-4c3cbb517053" ma:termSetId="05694767-788d-4e99-ad07-3dd6ddb61ccc" ma:anchorId="799dc5c5-8be9-4fa3-b96b-fc91b98648a8" ma:open="true" ma:isKeyword="false">
      <xsd:complexType>
        <xsd:sequence>
          <xsd:element ref="pc:Terms" minOccurs="0" maxOccurs="1"/>
        </xsd:sequence>
      </xsd:complexType>
    </xsd:element>
    <xsd:element name="ECDC_DMS_Project0" ma:index="29" nillable="true" ma:taxonomy="true" ma:internalName="ECDC_DMS_Project0" ma:taxonomyFieldName="ECDC_DMS_Project" ma:displayName="Project" ma:readOnly="false" ma:default="" ma:fieldId="{951a5c61-3e7d-4f5e-ad41-b76025ccfaa6}" ma:taxonomyMulti="true" ma:sspId="de887f88-4a24-49db-a549-4c3cbb517053" ma:termSetId="83bc1c21-e08b-4faa-97f2-3f7a70f36fcc" ma:anchorId="00000000-0000-0000-0000-000000000000" ma:open="false" ma:isKeyword="false">
      <xsd:complexType>
        <xsd:sequence>
          <xsd:element ref="pc:Terms" minOccurs="0" maxOccurs="1"/>
        </xsd:sequence>
      </xsd:complexType>
    </xsd:element>
    <xsd:element name="ECDC_DMS_MIS_Activity_code0" ma:index="33" nillable="true" ma:taxonomy="true" ma:internalName="ECDC_DMS_MIS_Activity_code0" ma:taxonomyFieldName="ECDC_DMS_MIS_Activity_code" ma:displayName="MIS Activity code" ma:readOnly="false" ma:default="" ma:fieldId="{8cb6b235-d851-4acc-9843-ae912a313215}" ma:taxonomyMulti="true" ma:sspId="de887f88-4a24-49db-a549-4c3cbb517053" ma:termSetId="141081f5-dfc8-474c-9d5b-c9b39840f641" ma:anchorId="00000000-0000-0000-0000-000000000000" ma:open="false" ma:isKeyword="false">
      <xsd:complexType>
        <xsd:sequence>
          <xsd:element ref="pc:Terms" minOccurs="0" maxOccurs="1"/>
        </xsd:sequence>
      </xsd:complexType>
    </xsd:element>
    <xsd:element name="ECDC_DMS_Country0" ma:index="35" nillable="true" ma:taxonomy="true" ma:internalName="ECDC_DMS_Country0" ma:taxonomyFieldName="ECDC_DMS_Country" ma:displayName="Country" ma:readOnly="false" ma:default="" ma:fieldId="{55706165-e828-40c8-8ef4-7f53aaba5845}" ma:taxonomyMulti="true" ma:sspId="de887f88-4a24-49db-a549-4c3cbb517053" ma:termSetId="1ff710a1-673a-41e0-bfbc-1a0da05ecc90" ma:anchorId="00000000-0000-0000-0000-000000000000" ma:open="true" ma:isKeyword="false">
      <xsd:complexType>
        <xsd:sequence>
          <xsd:element ref="pc:Terms" minOccurs="0" maxOccurs="1"/>
        </xsd:sequence>
      </xsd:complexType>
    </xsd:element>
    <xsd:element name="ECDC_DMS_Section" ma:index="37" nillable="true" ma:displayName="Section" ma:description="Indicates the creator users ECDC Unit" ma:hidden="true" ma:internalName="ECDC_DMS_Section" ma:readOnly="false">
      <xsd:simpleType>
        <xsd:restriction base="dms:Text"/>
      </xsd:simpleType>
    </xsd:element>
    <xsd:element name="ECDC_DMS_Group" ma:index="38" nillable="true" ma:displayName="Group" ma:description="Indicates the creator users ECDC Group" ma:hidden="true" ma:internalName="ECDC_DMS_Group" ma:readOnly="false">
      <xsd:simpleType>
        <xsd:restriction base="dms:Text"/>
      </xsd:simpleType>
    </xsd:element>
    <xsd:element name="ECDC_DMS_Is_Public" ma:index="39" nillable="true" ma:displayName="Is Public" ma:default="0" ma:description="The document could be made available in external systems (Eg: Portal)" ma:hidden="true" ma:internalName="ECDC_DMS_Is_Public" ma:readOnly="false">
      <xsd:simpleType>
        <xsd:restriction base="dms:Boolean"/>
      </xsd:simpleType>
    </xsd:element>
    <xsd:element name="ECDC_DMS_Previous_Location" ma:index="40" nillable="true" ma:displayName="Previous Location" ma:description="Some useful information about where the document was stored before (Eg: Shared Drives, Unit Drives, etc.)" ma:hidden="true" ma:internalName="ECDC_DMS_Previous_Location" ma:readOnly="false">
      <xsd:simpleType>
        <xsd:restriction base="dms:Text"/>
      </xsd:simpleType>
    </xsd:element>
    <xsd:element name="ECDC_DMS_Previous_Creation_Date" ma:index="41" nillable="true" ma:displayName="Previous Creation Date" ma:default="[today]" ma:description="An earlier publication date or a previous relevant date of the document" ma:hidden="true" ma:internalName="ECDC_DMS_Previous_Creation_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23a570b-d7a9-49ca-a34c-8afb8206b4bf" elementFormDefault="qualified">
    <xsd:import namespace="http://schemas.microsoft.com/office/2006/documentManagement/types"/>
    <xsd:import namespace="http://schemas.microsoft.com/office/infopath/2007/PartnerControls"/>
    <xsd:element name="m4f2abd528a9430bb1514981700fe204" ma:index="4" ma:taxonomy="true" ma:internalName="m4f2abd528a9430bb1514981700fe204" ma:taxonomyFieldName="ECDC_DMS_Organigramme" ma:displayName="ECDC Organigramme" ma:readOnly="false" ma:default="227;#Eurosurveillance Editorial Office|0641a29d-ff49-4154-a2a5-1d16a436591f" ma:fieldId="{64f2abd5-28a9-430b-b151-4981700fe204}" ma:taxonomyMulti="true" ma:sspId="de887f88-4a24-49db-a549-4c3cbb517053" ma:termSetId="0a8715e9-9613-4f3d-9487-c066723ad7a7" ma:anchorId="00000000-0000-0000-0000-000000000000" ma:open="false" ma:isKeyword="false">
      <xsd:complexType>
        <xsd:sequence>
          <xsd:element ref="pc:Terms" minOccurs="0" maxOccurs="1"/>
        </xsd:sequence>
      </xsd:complexType>
    </xsd:element>
    <xsd:element name="ECDC_DMS_Planned_Publication_Date" ma:index="10" nillable="true" ma:displayName="Planned Publication Date" ma:description="" ma:format="DateOnly" ma:internalName="ECDC_DMS_Planned_Publication_Date" ma:readOnly="false">
      <xsd:simpleType>
        <xsd:restriction base="dms:DateTime"/>
      </xsd:simpleType>
    </xsd:element>
    <xsd:element name="Scheduling_x0020_Status" ma:index="14" nillable="true" ma:displayName="Scheduling Status" ma:description="describes whether a manuscript is waiting for editing (Backlog), being edited (In prep), or assigned to a publication week (Scheduled)" ma:internalName="Scheduling_x0020_Status" ma:readOnly="false">
      <xsd:simpleType>
        <xsd:restriction base="dms:Choice">
          <xsd:enumeration value="Scheduled"/>
          <xsd:enumeration value="In Prep"/>
          <xsd:enumeration value="Backlog"/>
        </xsd:restriction>
      </xsd:simpleType>
    </xsd:element>
    <xsd:element name="ff0459edc9514eb0baaeb2ab50aaa8de" ma:index="21" nillable="true" ma:taxonomy="true" ma:internalName="ff0459edc9514eb0baaeb2ab50aaa8de" ma:taxonomyFieldName="Meeting_x0020_Code" ma:displayName="Meeting Code" ma:readOnly="false" ma:default="" ma:fieldId="{ff0459ed-c951-4eb0-baae-b2ab50aaa8de}" ma:sspId="de887f88-4a24-49db-a549-4c3cbb517053" ma:termSetId="edec69b4-0510-43be-8a98-012c8d4b4d60" ma:anchorId="00000000-0000-0000-0000-000000000000" ma:open="true" ma:isKeyword="false">
      <xsd:complexType>
        <xsd:sequence>
          <xsd:element ref="pc:Terms" minOccurs="0" maxOccurs="1"/>
        </xsd:sequence>
      </xsd:complexType>
    </xsd:element>
    <xsd:element name="ECDC_DMS_Meeting_Date" ma:index="23" nillable="true" ma:displayName="Meeting date" ma:description="The date of meeting (1) the document belongs to or (2) was discussed, reviewed or approved." ma:format="DateOnly" ma:internalName="ECDC_DMS_Meeting_Date" ma:readOnly="false">
      <xsd:simpleType>
        <xsd:restriction base="dms:DateTime"/>
      </xsd:simpleType>
    </xsd:element>
    <xsd:element name="TaxKeywordTaxHTField" ma:index="27" nillable="true" ma:taxonomy="true" ma:internalName="TaxKeywordTaxHTField" ma:taxonomyFieldName="TaxKeyword" ma:displayName="Additional Keywords" ma:fieldId="{23f27201-bee3-471e-b2e7-b64fd8b7ca38}" ma:taxonomyMulti="true" ma:sspId="de887f88-4a24-49db-a549-4c3cbb517053" ma:termSetId="00000000-0000-0000-0000-000000000000" ma:anchorId="00000000-0000-0000-0000-000000000000" ma:open="true" ma:isKeyword="true">
      <xsd:complexType>
        <xsd:sequence>
          <xsd:element ref="pc:Terms" minOccurs="0" maxOccurs="1"/>
        </xsd:sequence>
      </xsd:complexType>
    </xsd:element>
    <xsd:element name="bf6f88d3567d49708e6ddfea625f3427" ma:index="31" nillable="true" ma:taxonomy="true" ma:internalName="bf6f88d3567d49708e6ddfea625f3427" ma:taxonomyFieldName="DMS_x0020_Product" ma:displayName="Product" ma:readOnly="false" ma:default="" ma:fieldId="{bf6f88d3-567d-4970-8e6d-dfea625f3427}" ma:taxonomyMulti="true" ma:sspId="de887f88-4a24-49db-a549-4c3cbb517053" ma:termSetId="765c2105-95ad-4131-ade8-84f64ee0a1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2e9a67b-f76d-435d-98e7-cb7204f07d7b" elementFormDefault="qualified">
    <xsd:import namespace="http://schemas.microsoft.com/office/2006/documentManagement/types"/>
    <xsd:import namespace="http://schemas.microsoft.com/office/infopath/2007/PartnerControls"/>
    <xsd:element name="ECDC_Subject_whatTaxHTField0" ma:index="15" ma:taxonomy="true" ma:internalName="ECDC_Subject_whatTaxHTField0" ma:taxonomyFieldName="ECDC_Subject_what" ma:displayName="Topic" ma:default="172;#Not specified|2276e355-7eb5-40ab-ae41-bf2f7867134d" ma:fieldId="{7525aafd-95ab-48e0-925f-ead7584e2866}" ma:taxonomyMulti="true" ma:sspId="de887f88-4a24-49db-a549-4c3cbb517053" ma:termSetId="b09c8666-4e2c-4f19-91e4-8f1fe34bcccd" ma:anchorId="00000000-0000-0000-0000-000000000000" ma:open="false" ma:isKeyword="false">
      <xsd:complexType>
        <xsd:sequence>
          <xsd:element ref="pc:Terms" minOccurs="0" maxOccurs="1"/>
        </xsd:sequence>
      </xsd:complexType>
    </xsd:element>
    <xsd:element name="ECDC_Subject_doesTaxHTField0" ma:index="17" nillable="true" ma:taxonomy="true" ma:internalName="ECDC_Subject_doesTaxHTField0" ma:taxonomyFieldName="ECDC_Subject_does" ma:displayName="Activity" ma:default="" ma:fieldId="{f4f89794-25e3-44dd-a94e-7e4212ed52cb}" ma:taxonomyMulti="true" ma:sspId="de887f88-4a24-49db-a549-4c3cbb517053" ma:termSetId="380f87da-0f7e-4cf1-ad09-525006c4d164" ma:anchorId="00000000-0000-0000-0000-000000000000" ma:open="false" ma:isKeyword="false">
      <xsd:complexType>
        <xsd:sequence>
          <xsd:element ref="pc:Terms" minOccurs="0" maxOccurs="1"/>
        </xsd:sequence>
      </xsd:complexType>
    </xsd:element>
    <xsd:element name="ECDC_Subject_whoTaxHTField0" ma:index="19" nillable="true" ma:taxonomy="true" ma:internalName="ECDC_Subject_whoTaxHTField0" ma:taxonomyFieldName="ECDC_Subject_who" ma:displayName="Actor" ma:default="" ma:fieldId="{abe70a07-b4c4-4a08-b47f-19f4275c5dd3}" ma:taxonomyMulti="true" ma:sspId="de887f88-4a24-49db-a549-4c3cbb517053" ma:termSetId="725f5f6f-0471-44ec-8ccb-6de6d3e4909b" ma:anchorId="00000000-0000-0000-0000-000000000000" ma:open="false" ma:isKeyword="false">
      <xsd:complexType>
        <xsd:sequence>
          <xsd:element ref="pc:Terms" minOccurs="0" maxOccurs="1"/>
        </xsd:sequence>
      </xsd:complexType>
    </xsd:element>
    <xsd:element name="ECDC_Target_audienceTaxHTField0" ma:index="42" nillable="true" ma:taxonomy="true" ma:internalName="ECDC_Target_audienceTaxHTField0" ma:taxonomyFieldName="ECDC_Target_audience" ma:displayName="Target audience" ma:fieldId="{234ea4f9-252c-4d49-a519-4a376f3ed4d7}"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EB9DA0-70F3-416D-997E-18BF2645FF91}">
  <ds:schemaRefs>
    <ds:schemaRef ds:uri="http://schemas.microsoft.com/office/2006/metadata/properties"/>
    <ds:schemaRef ds:uri="http://schemas.microsoft.com/office/infopath/2007/PartnerControls"/>
    <ds:schemaRef ds:uri="694c613f-35cb-4119-99c0-bd0b4be3e79a"/>
    <ds:schemaRef ds:uri="http://schemas.microsoft.com/sharepoint/v3"/>
    <ds:schemaRef ds:uri="d23a570b-d7a9-49ca-a34c-8afb8206b4bf"/>
    <ds:schemaRef ds:uri="32e9a67b-f76d-435d-98e7-cb7204f07d7b"/>
  </ds:schemaRefs>
</ds:datastoreItem>
</file>

<file path=customXml/itemProps2.xml><?xml version="1.0" encoding="utf-8"?>
<ds:datastoreItem xmlns:ds="http://schemas.openxmlformats.org/officeDocument/2006/customXml" ds:itemID="{0F226FBF-A60B-4209-889B-D2F8CFC7C0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94c613f-35cb-4119-99c0-bd0b4be3e79a"/>
    <ds:schemaRef ds:uri="d23a570b-d7a9-49ca-a34c-8afb8206b4bf"/>
    <ds:schemaRef ds:uri="32e9a67b-f76d-435d-98e7-cb7204f07d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TIB MOLBIOL E</vt:lpstr>
      <vt:lpstr>TIB MOLBIOL P</vt:lpstr>
      <vt:lpstr>TIB MOLBIOL N</vt:lpstr>
      <vt:lpstr>CDC N1</vt:lpstr>
      <vt:lpstr>CDC N2</vt:lpstr>
      <vt:lpstr>CDC N3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20-01057_KEPPLER_covid19</dc:title>
  <dc:creator>Microsoft Office User</dc:creator>
  <cp:lastModifiedBy>khagmaier</cp:lastModifiedBy>
  <dcterms:created xsi:type="dcterms:W3CDTF">2020-04-16T10:34:52Z</dcterms:created>
  <dcterms:modified xsi:type="dcterms:W3CDTF">2020-06-17T09:04:05Z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0x010100F92FB91056B24E40ACCE93A804002EFF001822ADB6403249B6AC60D10F8970E85E0006EA0CFF3253452795A4EF07E34E2BA7008C8E4F2A80E30641A9E6797FDF5D464E</vt:lpwstr>
  </property>
  <property fmtid="{D5CDD505-2E9C-101B-9397-08002B2CF9AE}" pid="3" name="ECDC_Subject_does">
    <vt:lpwstr/>
  </property>
  <property fmtid="{D5CDD505-2E9C-101B-9397-08002B2CF9AE}" pid="4" name="TaxKeyword">
    <vt:lpwstr/>
  </property>
  <property fmtid="{D5CDD505-2E9C-101B-9397-08002B2CF9AE}" pid="5" name="DMS Product">
    <vt:lpwstr/>
  </property>
  <property fmtid="{D5CDD505-2E9C-101B-9397-08002B2CF9AE}" pid="6" name="ECDC_Target_audience">
    <vt:lpwstr/>
  </property>
  <property fmtid="{D5CDD505-2E9C-101B-9397-08002B2CF9AE}" pid="7" name="ECDC_DMS_Eurosurveillance_Document_Type">
    <vt:lpwstr>222;#Not specified|c9907274-db53-4c1e-bd09-3aa30508ef46</vt:lpwstr>
  </property>
  <property fmtid="{D5CDD505-2E9C-101B-9397-08002B2CF9AE}" pid="8" name="ECDC_DMS_Country">
    <vt:lpwstr/>
  </property>
  <property fmtid="{D5CDD505-2E9C-101B-9397-08002B2CF9AE}" pid="9" name="ECDC_DMS_Organigramme">
    <vt:lpwstr>227;#Eurosurveillance Editorial Office|0641a29d-ff49-4154-a2a5-1d16a436591f</vt:lpwstr>
  </property>
  <property fmtid="{D5CDD505-2E9C-101B-9397-08002B2CF9AE}" pid="10" name="ECDC_DMS_MIS_Activity_code">
    <vt:lpwstr/>
  </property>
  <property fmtid="{D5CDD505-2E9C-101B-9397-08002B2CF9AE}" pid="11" name="Meeting Code">
    <vt:lpwstr/>
  </property>
  <property fmtid="{D5CDD505-2E9C-101B-9397-08002B2CF9AE}" pid="12" name="ECDC_Subject_who">
    <vt:lpwstr/>
  </property>
  <property fmtid="{D5CDD505-2E9C-101B-9397-08002B2CF9AE}" pid="13" name="ECDC_DMS_Project">
    <vt:lpwstr/>
  </property>
  <property fmtid="{D5CDD505-2E9C-101B-9397-08002B2CF9AE}" pid="14" name="ECDC_Subject_what">
    <vt:lpwstr>359;#coronavirus|2ab0298d-99d1-449e-8407-7e8ed9998b82</vt:lpwstr>
  </property>
  <property fmtid="{D5CDD505-2E9C-101B-9397-08002B2CF9AE}" pid="15" name="Order">
    <vt:r8>264400</vt:r8>
  </property>
</Properties>
</file>